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03E23C6B-A383-4DDC-B648-D563B7FB952C}" xr6:coauthVersionLast="47" xr6:coauthVersionMax="47" xr10:uidLastSave="{00000000-0000-0000-0000-000000000000}"/>
  <bookViews>
    <workbookView xWindow="-120" yWindow="-120" windowWidth="29040" windowHeight="15720" firstSheet="4" activeTab="5"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NN'!$A$3:$L$339</definedName>
    <definedName name="_xlnm._FilterDatabase" localSheetId="4" hidden="1">'ĐẤT PNN'!$A$3:$WVM$339</definedName>
    <definedName name="_xlnm._FilterDatabase" localSheetId="3" hidden="1">'Đầu vào (2)'!$A$1:$WXF$315</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NN'!$A$1:$J$339</definedName>
    <definedName name="_xlnm.Print_Area" localSheetId="4">'ĐẤT PNN'!$A$1:$N$339</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309" i="15" l="1"/>
  <c r="AT309" i="15" s="1"/>
  <c r="AO309" i="15"/>
  <c r="AS309" i="15" s="1"/>
  <c r="AN309" i="15"/>
  <c r="AR309" i="15" s="1"/>
  <c r="AM309" i="15"/>
  <c r="AU309" i="15" s="1"/>
  <c r="V309" i="15"/>
  <c r="Z309" i="15" s="1"/>
  <c r="S309" i="15"/>
  <c r="R309" i="15"/>
  <c r="Q309" i="15"/>
  <c r="P309" i="15"/>
  <c r="D309" i="15"/>
  <c r="C309" i="15"/>
  <c r="B309" i="15"/>
  <c r="U309" i="15" s="1"/>
  <c r="Y309" i="15" s="1"/>
  <c r="A309" i="15"/>
  <c r="T309" i="15" s="1"/>
  <c r="X309" i="15" s="1"/>
  <c r="AL288" i="15"/>
  <c r="AP288" i="15" s="1"/>
  <c r="AT288" i="15" s="1"/>
  <c r="S288" i="15"/>
  <c r="R288" i="15"/>
  <c r="Q288" i="15"/>
  <c r="P288" i="15"/>
  <c r="D288" i="15"/>
  <c r="C288" i="15"/>
  <c r="B288" i="15"/>
  <c r="A288" i="15"/>
  <c r="AL281" i="15"/>
  <c r="AN281" i="15" s="1"/>
  <c r="AR281" i="15" s="1"/>
  <c r="S281" i="15"/>
  <c r="R281" i="15"/>
  <c r="Q281" i="15"/>
  <c r="P281" i="15"/>
  <c r="D281" i="15"/>
  <c r="C281" i="15"/>
  <c r="V281" i="15" s="1"/>
  <c r="Z281" i="15" s="1"/>
  <c r="B281" i="15"/>
  <c r="U281" i="15" s="1"/>
  <c r="Y281" i="15" s="1"/>
  <c r="A281" i="15"/>
  <c r="T281" i="15" s="1"/>
  <c r="X281" i="15" s="1"/>
  <c r="AP274" i="15"/>
  <c r="AT274" i="15" s="1"/>
  <c r="BE274" i="15" s="1"/>
  <c r="AO274" i="15"/>
  <c r="AS274" i="15" s="1"/>
  <c r="AN274" i="15"/>
  <c r="AR274" i="15" s="1"/>
  <c r="AM274" i="15"/>
  <c r="AU274" i="15" s="1"/>
  <c r="S274" i="15"/>
  <c r="R274" i="15"/>
  <c r="Q274" i="15"/>
  <c r="P274" i="15"/>
  <c r="D274" i="15"/>
  <c r="C274" i="15"/>
  <c r="V274" i="15" s="1"/>
  <c r="Z274" i="15" s="1"/>
  <c r="B274" i="15"/>
  <c r="U274" i="15" s="1"/>
  <c r="Y274" i="15" s="1"/>
  <c r="A274" i="15"/>
  <c r="AL260" i="15"/>
  <c r="AO260" i="15" s="1"/>
  <c r="AS260" i="15" s="1"/>
  <c r="S260" i="15"/>
  <c r="R260" i="15"/>
  <c r="Q260" i="15"/>
  <c r="P260" i="15"/>
  <c r="D260" i="15"/>
  <c r="C260" i="15"/>
  <c r="B260" i="15"/>
  <c r="U260" i="15" s="1"/>
  <c r="Y260" i="15" s="1"/>
  <c r="A260" i="15"/>
  <c r="T260" i="15" s="1"/>
  <c r="X260" i="15" s="1"/>
  <c r="AT253" i="15"/>
  <c r="AP253" i="15"/>
  <c r="AO253" i="15"/>
  <c r="AS253" i="15" s="1"/>
  <c r="AN253" i="15"/>
  <c r="AR253" i="15" s="1"/>
  <c r="AM253" i="15"/>
  <c r="AU253" i="15" s="1"/>
  <c r="V253" i="15"/>
  <c r="Z253" i="15" s="1"/>
  <c r="T253" i="15"/>
  <c r="X253" i="15" s="1"/>
  <c r="S253" i="15"/>
  <c r="R253" i="15"/>
  <c r="Q253" i="15"/>
  <c r="P253" i="15"/>
  <c r="D253" i="15"/>
  <c r="W253" i="15" s="1"/>
  <c r="AA253" i="15" s="1"/>
  <c r="C253" i="15"/>
  <c r="B253" i="15"/>
  <c r="U253" i="15" s="1"/>
  <c r="Y253" i="15" s="1"/>
  <c r="A253" i="15"/>
  <c r="AR246" i="15"/>
  <c r="AP246" i="15"/>
  <c r="AT246" i="15" s="1"/>
  <c r="AO246" i="15"/>
  <c r="AS246" i="15" s="1"/>
  <c r="AN246" i="15"/>
  <c r="AM246" i="15"/>
  <c r="AU246" i="15" s="1"/>
  <c r="S246" i="15"/>
  <c r="R246" i="15"/>
  <c r="Q246" i="15"/>
  <c r="P246" i="15"/>
  <c r="D246" i="15"/>
  <c r="W246" i="15" s="1"/>
  <c r="AA246" i="15" s="1"/>
  <c r="C246" i="15"/>
  <c r="V246" i="15" s="1"/>
  <c r="Z246" i="15" s="1"/>
  <c r="B246" i="15"/>
  <c r="U246" i="15" s="1"/>
  <c r="Y246" i="15" s="1"/>
  <c r="A246" i="15"/>
  <c r="AP239" i="15"/>
  <c r="AT239" i="15" s="1"/>
  <c r="AO239" i="15"/>
  <c r="AS239" i="15" s="1"/>
  <c r="AN239" i="15"/>
  <c r="AR239" i="15" s="1"/>
  <c r="AM239" i="15"/>
  <c r="S239" i="15"/>
  <c r="R239" i="15"/>
  <c r="Q239" i="15"/>
  <c r="P239" i="15"/>
  <c r="D239" i="15"/>
  <c r="W239" i="15" s="1"/>
  <c r="AA239" i="15" s="1"/>
  <c r="C239" i="15"/>
  <c r="V239" i="15" s="1"/>
  <c r="Z239" i="15" s="1"/>
  <c r="B239" i="15"/>
  <c r="U239" i="15" s="1"/>
  <c r="Y239" i="15" s="1"/>
  <c r="A239" i="15"/>
  <c r="AL232" i="15"/>
  <c r="AP232" i="15" s="1"/>
  <c r="AT232" i="15" s="1"/>
  <c r="S232" i="15"/>
  <c r="R232" i="15"/>
  <c r="Q232" i="15"/>
  <c r="P232" i="15"/>
  <c r="D232" i="15"/>
  <c r="C232" i="15"/>
  <c r="B232" i="15"/>
  <c r="A232" i="15"/>
  <c r="AP225" i="15"/>
  <c r="AT225" i="15" s="1"/>
  <c r="AO225" i="15"/>
  <c r="AS225" i="15" s="1"/>
  <c r="AN225" i="15"/>
  <c r="AR225" i="15" s="1"/>
  <c r="AM225" i="15"/>
  <c r="AU225" i="15" s="1"/>
  <c r="S225" i="15"/>
  <c r="R225" i="15"/>
  <c r="Q225" i="15"/>
  <c r="P225" i="15"/>
  <c r="D225" i="15"/>
  <c r="C225" i="15"/>
  <c r="B225" i="15"/>
  <c r="U225" i="15" s="1"/>
  <c r="Y225" i="15" s="1"/>
  <c r="A225" i="15"/>
  <c r="T225" i="15" s="1"/>
  <c r="X225" i="15" s="1"/>
  <c r="AL218" i="15"/>
  <c r="AP218" i="15" s="1"/>
  <c r="AT218" i="15" s="1"/>
  <c r="S218" i="15"/>
  <c r="R218" i="15"/>
  <c r="Q218" i="15"/>
  <c r="P218" i="15"/>
  <c r="D218" i="15"/>
  <c r="C218" i="15"/>
  <c r="B218" i="15"/>
  <c r="A218" i="15"/>
  <c r="AL211" i="15"/>
  <c r="AO211" i="15" s="1"/>
  <c r="AS211" i="15" s="1"/>
  <c r="AB211" i="15"/>
  <c r="AF211" i="15" s="1"/>
  <c r="AK211" i="15" s="1"/>
  <c r="W211" i="15"/>
  <c r="AA211" i="15" s="1"/>
  <c r="U211" i="15"/>
  <c r="Y211" i="15" s="1"/>
  <c r="S211" i="15"/>
  <c r="R211" i="15"/>
  <c r="Q211" i="15"/>
  <c r="P211" i="15"/>
  <c r="D211" i="15"/>
  <c r="C211" i="15"/>
  <c r="V211" i="15" s="1"/>
  <c r="Z211" i="15" s="1"/>
  <c r="B211" i="15"/>
  <c r="A211" i="15"/>
  <c r="T211" i="15" s="1"/>
  <c r="X211" i="15" s="1"/>
  <c r="AP204" i="15"/>
  <c r="AT204" i="15" s="1"/>
  <c r="AO204" i="15"/>
  <c r="AS204" i="15" s="1"/>
  <c r="AN204" i="15"/>
  <c r="AR204" i="15" s="1"/>
  <c r="AL204" i="15"/>
  <c r="AM204" i="15" s="1"/>
  <c r="AU204" i="15" s="1"/>
  <c r="S204" i="15"/>
  <c r="R204" i="15"/>
  <c r="Q204" i="15"/>
  <c r="P204" i="15"/>
  <c r="D204" i="15"/>
  <c r="C204" i="15"/>
  <c r="B204" i="15"/>
  <c r="A204" i="15"/>
  <c r="AN197" i="15"/>
  <c r="AR197" i="15" s="1"/>
  <c r="AL197" i="15"/>
  <c r="AP197" i="15" s="1"/>
  <c r="AT197" i="15" s="1"/>
  <c r="U197" i="15"/>
  <c r="Y197" i="15" s="1"/>
  <c r="S197" i="15"/>
  <c r="R197" i="15"/>
  <c r="Q197" i="15"/>
  <c r="P197" i="15"/>
  <c r="D197" i="15"/>
  <c r="C197" i="15"/>
  <c r="V197" i="15" s="1"/>
  <c r="Z197" i="15" s="1"/>
  <c r="B197" i="15"/>
  <c r="A197" i="15"/>
  <c r="T197" i="15" s="1"/>
  <c r="X197" i="15" s="1"/>
  <c r="AP190" i="15"/>
  <c r="AT190" i="15" s="1"/>
  <c r="AO190" i="15"/>
  <c r="AS190" i="15" s="1"/>
  <c r="AN190" i="15"/>
  <c r="AR190" i="15" s="1"/>
  <c r="AM190" i="15"/>
  <c r="AU190" i="15" s="1"/>
  <c r="BE190" i="15" s="1"/>
  <c r="S190" i="15"/>
  <c r="R190" i="15"/>
  <c r="Q190" i="15"/>
  <c r="P190" i="15"/>
  <c r="D190" i="15"/>
  <c r="C190" i="15"/>
  <c r="B190" i="15"/>
  <c r="U190" i="15" s="1"/>
  <c r="Y190" i="15" s="1"/>
  <c r="A190" i="15"/>
  <c r="T190" i="15" s="1"/>
  <c r="X190" i="15" s="1"/>
  <c r="AR183" i="15"/>
  <c r="AQ183" i="15"/>
  <c r="AP183" i="15"/>
  <c r="AT183" i="15" s="1"/>
  <c r="AO183" i="15"/>
  <c r="AS183" i="15" s="1"/>
  <c r="AN183" i="15"/>
  <c r="AM183" i="15"/>
  <c r="AU183" i="15" s="1"/>
  <c r="S183" i="15"/>
  <c r="R183" i="15"/>
  <c r="Q183" i="15"/>
  <c r="P183" i="15"/>
  <c r="D183" i="15"/>
  <c r="C183" i="15"/>
  <c r="B183" i="15"/>
  <c r="U183" i="15" s="1"/>
  <c r="Y183" i="15" s="1"/>
  <c r="A183" i="15"/>
  <c r="T183" i="15" s="1"/>
  <c r="X183" i="15" s="1"/>
  <c r="AS176" i="15"/>
  <c r="AP176" i="15"/>
  <c r="AT176" i="15" s="1"/>
  <c r="AO176" i="15"/>
  <c r="AN176" i="15"/>
  <c r="AR176" i="15" s="1"/>
  <c r="AM176" i="15"/>
  <c r="AQ176" i="15" s="1"/>
  <c r="S176" i="15"/>
  <c r="R176" i="15"/>
  <c r="Q176" i="15"/>
  <c r="P176" i="15"/>
  <c r="D176" i="15"/>
  <c r="C176" i="15"/>
  <c r="B176" i="15"/>
  <c r="U176" i="15" s="1"/>
  <c r="Y176" i="15" s="1"/>
  <c r="A176" i="15"/>
  <c r="AP169" i="15"/>
  <c r="AT169" i="15" s="1"/>
  <c r="AL169" i="15"/>
  <c r="AO169" i="15" s="1"/>
  <c r="AS169" i="15" s="1"/>
  <c r="S169" i="15"/>
  <c r="R169" i="15"/>
  <c r="Q169" i="15"/>
  <c r="P169" i="15"/>
  <c r="D169" i="15"/>
  <c r="C169" i="15"/>
  <c r="B169" i="15"/>
  <c r="U169" i="15" s="1"/>
  <c r="Y169" i="15" s="1"/>
  <c r="A169" i="15"/>
  <c r="AL162" i="15"/>
  <c r="AP162" i="15" s="1"/>
  <c r="AT162" i="15" s="1"/>
  <c r="S162" i="15"/>
  <c r="R162" i="15"/>
  <c r="Q162" i="15"/>
  <c r="P162" i="15"/>
  <c r="D162" i="15"/>
  <c r="C162" i="15"/>
  <c r="B162" i="15"/>
  <c r="A162" i="15"/>
  <c r="AL155" i="15"/>
  <c r="AP155" i="15" s="1"/>
  <c r="AT155" i="15" s="1"/>
  <c r="S155" i="15"/>
  <c r="R155" i="15"/>
  <c r="Q155" i="15"/>
  <c r="P155" i="15"/>
  <c r="D155" i="15"/>
  <c r="C155" i="15"/>
  <c r="B155" i="15"/>
  <c r="A155" i="15"/>
  <c r="T155" i="15" s="1"/>
  <c r="X155" i="15" s="1"/>
  <c r="AL148" i="15"/>
  <c r="AO148" i="15" s="1"/>
  <c r="AS148" i="15" s="1"/>
  <c r="S148" i="15"/>
  <c r="R148" i="15"/>
  <c r="Q148" i="15"/>
  <c r="P148" i="15"/>
  <c r="D148" i="15"/>
  <c r="C148" i="15"/>
  <c r="B148" i="15"/>
  <c r="A148" i="15"/>
  <c r="T148" i="15" s="1"/>
  <c r="X148" i="15" s="1"/>
  <c r="AL141" i="15"/>
  <c r="AP141" i="15" s="1"/>
  <c r="AT141" i="15" s="1"/>
  <c r="S141" i="15"/>
  <c r="R141" i="15"/>
  <c r="Q141" i="15"/>
  <c r="P141" i="15"/>
  <c r="D141" i="15"/>
  <c r="C141" i="15"/>
  <c r="B141" i="15"/>
  <c r="A141" i="15"/>
  <c r="AL134" i="15"/>
  <c r="AP134" i="15" s="1"/>
  <c r="AT134" i="15" s="1"/>
  <c r="S134" i="15"/>
  <c r="R134" i="15"/>
  <c r="Q134" i="15"/>
  <c r="P134" i="15"/>
  <c r="D134" i="15"/>
  <c r="C134" i="15"/>
  <c r="B134" i="15"/>
  <c r="U134" i="15" s="1"/>
  <c r="Y134" i="15" s="1"/>
  <c r="A134" i="15"/>
  <c r="T134" i="15" s="1"/>
  <c r="X134" i="15" s="1"/>
  <c r="AL127" i="15"/>
  <c r="AO127" i="15" s="1"/>
  <c r="AS127" i="15" s="1"/>
  <c r="S127" i="15"/>
  <c r="R127" i="15"/>
  <c r="Q127" i="15"/>
  <c r="P127" i="15"/>
  <c r="D127" i="15"/>
  <c r="C127" i="15"/>
  <c r="B127" i="15"/>
  <c r="A127" i="15"/>
  <c r="AL120" i="15"/>
  <c r="AP120" i="15" s="1"/>
  <c r="AT120" i="15" s="1"/>
  <c r="S120" i="15"/>
  <c r="R120" i="15"/>
  <c r="Q120" i="15"/>
  <c r="P120" i="15"/>
  <c r="D120" i="15"/>
  <c r="C120" i="15"/>
  <c r="B120" i="15"/>
  <c r="A120" i="15"/>
  <c r="AL113" i="15"/>
  <c r="AP113" i="15" s="1"/>
  <c r="AT113" i="15" s="1"/>
  <c r="S113" i="15"/>
  <c r="R113" i="15"/>
  <c r="Q113" i="15"/>
  <c r="P113" i="15"/>
  <c r="D113" i="15"/>
  <c r="C113" i="15"/>
  <c r="B113" i="15"/>
  <c r="A113" i="15"/>
  <c r="AU106" i="15"/>
  <c r="AP106" i="15"/>
  <c r="AT106" i="15" s="1"/>
  <c r="BE106" i="15" s="1"/>
  <c r="AO106" i="15"/>
  <c r="AS106" i="15" s="1"/>
  <c r="AN106" i="15"/>
  <c r="AR106" i="15" s="1"/>
  <c r="AM106" i="15"/>
  <c r="AQ106" i="15" s="1"/>
  <c r="S106" i="15"/>
  <c r="R106" i="15"/>
  <c r="Q106" i="15"/>
  <c r="P106" i="15"/>
  <c r="D106" i="15"/>
  <c r="C106" i="15"/>
  <c r="V106" i="15" s="1"/>
  <c r="Z106" i="15" s="1"/>
  <c r="B106" i="15"/>
  <c r="U106" i="15" s="1"/>
  <c r="Y106" i="15" s="1"/>
  <c r="A106" i="15"/>
  <c r="T106" i="15" s="1"/>
  <c r="X106" i="15" s="1"/>
  <c r="AP99" i="15"/>
  <c r="AT99" i="15" s="1"/>
  <c r="AO99" i="15"/>
  <c r="AS99" i="15" s="1"/>
  <c r="AN99" i="15"/>
  <c r="AR99" i="15" s="1"/>
  <c r="AM99" i="15"/>
  <c r="S99" i="15"/>
  <c r="R99" i="15"/>
  <c r="Q99" i="15"/>
  <c r="P99" i="15"/>
  <c r="D99" i="15"/>
  <c r="C99" i="15"/>
  <c r="B99" i="15"/>
  <c r="A99" i="15"/>
  <c r="AR92" i="15"/>
  <c r="AP92" i="15"/>
  <c r="AT92" i="15" s="1"/>
  <c r="AN92" i="15"/>
  <c r="AL92" i="15"/>
  <c r="AO92" i="15" s="1"/>
  <c r="AS92" i="15" s="1"/>
  <c r="S92" i="15"/>
  <c r="R92" i="15"/>
  <c r="Q92" i="15"/>
  <c r="P92" i="15"/>
  <c r="D92" i="15"/>
  <c r="C92" i="15"/>
  <c r="B92" i="15"/>
  <c r="A92" i="15"/>
  <c r="T92" i="15" s="1"/>
  <c r="X92" i="15" s="1"/>
  <c r="AL85" i="15"/>
  <c r="S85" i="15"/>
  <c r="R85" i="15"/>
  <c r="Q85" i="15"/>
  <c r="P85" i="15"/>
  <c r="D85" i="15"/>
  <c r="C85" i="15"/>
  <c r="B85" i="15"/>
  <c r="U85" i="15" s="1"/>
  <c r="Y85" i="15" s="1"/>
  <c r="A85" i="15"/>
  <c r="AQ78" i="15"/>
  <c r="AP78" i="15"/>
  <c r="AT78" i="15" s="1"/>
  <c r="AO78" i="15"/>
  <c r="AS78" i="15" s="1"/>
  <c r="AN78" i="15"/>
  <c r="AR78" i="15" s="1"/>
  <c r="AM78" i="15"/>
  <c r="AU78" i="15" s="1"/>
  <c r="S78" i="15"/>
  <c r="R78" i="15"/>
  <c r="Q78" i="15"/>
  <c r="P78" i="15"/>
  <c r="D78" i="15"/>
  <c r="W78" i="15" s="1"/>
  <c r="AA78" i="15" s="1"/>
  <c r="C78" i="15"/>
  <c r="V78" i="15" s="1"/>
  <c r="Z78" i="15" s="1"/>
  <c r="B78" i="15"/>
  <c r="U78" i="15" s="1"/>
  <c r="Y78" i="15" s="1"/>
  <c r="A78" i="15"/>
  <c r="AL71" i="15"/>
  <c r="AO71" i="15" s="1"/>
  <c r="AS71" i="15" s="1"/>
  <c r="S71" i="15"/>
  <c r="R71" i="15"/>
  <c r="Q71" i="15"/>
  <c r="P71" i="15"/>
  <c r="D71" i="15"/>
  <c r="C71" i="15"/>
  <c r="B71" i="15"/>
  <c r="A71" i="15"/>
  <c r="AP64" i="15"/>
  <c r="AT64" i="15" s="1"/>
  <c r="AO64" i="15"/>
  <c r="AS64" i="15" s="1"/>
  <c r="AN64" i="15"/>
  <c r="AR64" i="15" s="1"/>
  <c r="AM64" i="15"/>
  <c r="AU64" i="15" s="1"/>
  <c r="S64" i="15"/>
  <c r="R64" i="15"/>
  <c r="Q64" i="15"/>
  <c r="P64" i="15"/>
  <c r="D64" i="15"/>
  <c r="C64" i="15"/>
  <c r="B64" i="15"/>
  <c r="U64" i="15" s="1"/>
  <c r="Y64" i="15" s="1"/>
  <c r="A64" i="15"/>
  <c r="AP57" i="15"/>
  <c r="AT57" i="15" s="1"/>
  <c r="AL57" i="15"/>
  <c r="AO57" i="15" s="1"/>
  <c r="AS57" i="15" s="1"/>
  <c r="U57" i="15"/>
  <c r="Y57" i="15" s="1"/>
  <c r="S57" i="15"/>
  <c r="R57" i="15"/>
  <c r="Q57" i="15"/>
  <c r="P57" i="15"/>
  <c r="D57" i="15"/>
  <c r="C57" i="15"/>
  <c r="B57" i="15"/>
  <c r="A57" i="15"/>
  <c r="T57" i="15" s="1"/>
  <c r="X57" i="15" s="1"/>
  <c r="AP50" i="15"/>
  <c r="AT50" i="15" s="1"/>
  <c r="AO50" i="15"/>
  <c r="AS50" i="15" s="1"/>
  <c r="AN50" i="15"/>
  <c r="AR50" i="15" s="1"/>
  <c r="AM50" i="15"/>
  <c r="AU50" i="15" s="1"/>
  <c r="S50" i="15"/>
  <c r="R50" i="15"/>
  <c r="Q50" i="15"/>
  <c r="P50" i="15"/>
  <c r="D50" i="15"/>
  <c r="C50" i="15"/>
  <c r="B50" i="15"/>
  <c r="A50" i="15"/>
  <c r="T50" i="15" s="1"/>
  <c r="X50" i="15" s="1"/>
  <c r="AL43" i="15"/>
  <c r="AP43" i="15" s="1"/>
  <c r="AT43" i="15" s="1"/>
  <c r="S43" i="15"/>
  <c r="R43" i="15"/>
  <c r="Q43" i="15"/>
  <c r="P43" i="15"/>
  <c r="D43" i="15"/>
  <c r="C43" i="15"/>
  <c r="B43" i="15"/>
  <c r="A43" i="15"/>
  <c r="AS36" i="15"/>
  <c r="AR36" i="15"/>
  <c r="AP36" i="15"/>
  <c r="AT36" i="15" s="1"/>
  <c r="AO36" i="15"/>
  <c r="AN36" i="15"/>
  <c r="AM36" i="15"/>
  <c r="AQ36" i="15" s="1"/>
  <c r="S36" i="15"/>
  <c r="R36" i="15"/>
  <c r="Q36" i="15"/>
  <c r="P36" i="15"/>
  <c r="D36" i="15"/>
  <c r="C36" i="15"/>
  <c r="B36" i="15"/>
  <c r="A36" i="15"/>
  <c r="T36" i="15" s="1"/>
  <c r="X36" i="15" s="1"/>
  <c r="AP29" i="15"/>
  <c r="AT29" i="15" s="1"/>
  <c r="AO29" i="15"/>
  <c r="AS29" i="15" s="1"/>
  <c r="AN29" i="15"/>
  <c r="AR29" i="15" s="1"/>
  <c r="AM29" i="15"/>
  <c r="AU29" i="15" s="1"/>
  <c r="S29" i="15"/>
  <c r="R29" i="15"/>
  <c r="Q29" i="15"/>
  <c r="P29" i="15"/>
  <c r="D29" i="15"/>
  <c r="C29" i="15"/>
  <c r="B29" i="15"/>
  <c r="A29" i="15"/>
  <c r="T29" i="15" s="1"/>
  <c r="X29" i="15" s="1"/>
  <c r="AM22" i="15"/>
  <c r="AU22" i="15" s="1"/>
  <c r="AL22" i="15"/>
  <c r="AN22" i="15" s="1"/>
  <c r="AR22" i="15" s="1"/>
  <c r="T22" i="15"/>
  <c r="X22" i="15" s="1"/>
  <c r="S22" i="15"/>
  <c r="R22" i="15"/>
  <c r="Q22" i="15"/>
  <c r="P22" i="15"/>
  <c r="D22" i="15"/>
  <c r="C22" i="15"/>
  <c r="B22" i="15"/>
  <c r="U22" i="15" s="1"/>
  <c r="Y22" i="15" s="1"/>
  <c r="A22" i="15"/>
  <c r="AL15" i="15"/>
  <c r="AP15" i="15" s="1"/>
  <c r="AT15" i="15" s="1"/>
  <c r="S15" i="15"/>
  <c r="R15" i="15"/>
  <c r="Q15" i="15"/>
  <c r="P15" i="15"/>
  <c r="D15" i="15"/>
  <c r="C15" i="15"/>
  <c r="B15" i="15"/>
  <c r="A15" i="15"/>
  <c r="AL8" i="15"/>
  <c r="AP8" i="15" s="1"/>
  <c r="AT8" i="15" s="1"/>
  <c r="S8" i="15"/>
  <c r="R8" i="15"/>
  <c r="Q8" i="15"/>
  <c r="P8" i="15"/>
  <c r="D8" i="15"/>
  <c r="C8" i="15"/>
  <c r="B8" i="15"/>
  <c r="A8" i="15"/>
  <c r="AL1" i="15"/>
  <c r="AP1" i="15" s="1"/>
  <c r="AT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155" i="15" l="1"/>
  <c r="AS155" i="15" s="1"/>
  <c r="AQ246" i="15"/>
  <c r="BE253" i="15"/>
  <c r="AM113" i="15"/>
  <c r="AP22" i="15"/>
  <c r="AT22" i="15" s="1"/>
  <c r="BE22" i="15" s="1"/>
  <c r="AQ190" i="15"/>
  <c r="AM197" i="15"/>
  <c r="AQ197" i="15" s="1"/>
  <c r="AM134" i="15"/>
  <c r="AN141" i="15"/>
  <c r="AR141" i="15" s="1"/>
  <c r="AM155" i="15"/>
  <c r="AU155" i="15" s="1"/>
  <c r="BE155" i="15" s="1"/>
  <c r="AO8" i="15"/>
  <c r="AS8" i="15" s="1"/>
  <c r="AO134" i="15"/>
  <c r="AS134" i="15" s="1"/>
  <c r="AP127" i="15"/>
  <c r="AT127" i="15" s="1"/>
  <c r="AM260" i="15"/>
  <c r="AU260" i="15" s="1"/>
  <c r="AP260" i="15"/>
  <c r="AT260" i="15" s="1"/>
  <c r="AP281" i="15"/>
  <c r="AT281" i="15" s="1"/>
  <c r="AP71" i="15"/>
  <c r="AT71" i="15" s="1"/>
  <c r="AQ274" i="15"/>
  <c r="BE64" i="15"/>
  <c r="AP85" i="15"/>
  <c r="AT85" i="15" s="1"/>
  <c r="AO85" i="15"/>
  <c r="AS85" i="15" s="1"/>
  <c r="AN85" i="15"/>
  <c r="AR85" i="15" s="1"/>
  <c r="AM85" i="15"/>
  <c r="AU239" i="15"/>
  <c r="AQ239" i="15"/>
  <c r="AU113" i="15"/>
  <c r="BE113" i="15" s="1"/>
  <c r="AQ113" i="15"/>
  <c r="BE29" i="15"/>
  <c r="BE36" i="15"/>
  <c r="BE246" i="15"/>
  <c r="AU134" i="15"/>
  <c r="AQ134" i="15"/>
  <c r="BE204" i="15"/>
  <c r="AU99" i="15"/>
  <c r="BE99" i="15" s="1"/>
  <c r="AQ99" i="15"/>
  <c r="BE309" i="15"/>
  <c r="AO22" i="15"/>
  <c r="AS22" i="15" s="1"/>
  <c r="AU36" i="15"/>
  <c r="AQ50" i="15"/>
  <c r="BE78" i="15"/>
  <c r="AP148" i="15"/>
  <c r="AT148" i="15" s="1"/>
  <c r="AP211" i="15"/>
  <c r="AT211" i="15" s="1"/>
  <c r="AQ253" i="15"/>
  <c r="AO281" i="15"/>
  <c r="AS281" i="15" s="1"/>
  <c r="AQ64" i="15"/>
  <c r="AN113" i="15"/>
  <c r="AR113" i="15" s="1"/>
  <c r="AN134" i="15"/>
  <c r="AR134" i="15" s="1"/>
  <c r="AN155" i="15"/>
  <c r="AR155" i="15" s="1"/>
  <c r="AU197" i="15"/>
  <c r="BE197" i="15" s="1"/>
  <c r="AQ29" i="15"/>
  <c r="AO113" i="15"/>
  <c r="AS113" i="15" s="1"/>
  <c r="AU176" i="15"/>
  <c r="BE176" i="15" s="1"/>
  <c r="BE225" i="15"/>
  <c r="AM57" i="15"/>
  <c r="AM71" i="15"/>
  <c r="AM127" i="15"/>
  <c r="AM169" i="15"/>
  <c r="AU169" i="15" s="1"/>
  <c r="BE169" i="15" s="1"/>
  <c r="AQ225" i="15"/>
  <c r="AM232" i="15"/>
  <c r="AM8" i="15"/>
  <c r="AN57" i="15"/>
  <c r="AR57" i="15" s="1"/>
  <c r="AN71" i="15"/>
  <c r="AR71" i="15" s="1"/>
  <c r="AN127" i="15"/>
  <c r="AR127" i="15" s="1"/>
  <c r="AN169" i="15"/>
  <c r="AR169" i="15" s="1"/>
  <c r="AN232" i="15"/>
  <c r="AR232" i="15" s="1"/>
  <c r="AN8" i="15"/>
  <c r="AR8" i="15" s="1"/>
  <c r="AM141" i="15"/>
  <c r="AU141" i="15" s="1"/>
  <c r="BE141" i="15" s="1"/>
  <c r="AO232" i="15"/>
  <c r="AS232" i="15" s="1"/>
  <c r="AN260" i="15"/>
  <c r="AR260" i="15" s="1"/>
  <c r="AO141" i="15"/>
  <c r="AS141" i="15" s="1"/>
  <c r="BE239" i="15"/>
  <c r="AQ309" i="15"/>
  <c r="AM92" i="15"/>
  <c r="AM148" i="15"/>
  <c r="AO197" i="15"/>
  <c r="AS197" i="15" s="1"/>
  <c r="AM211" i="15"/>
  <c r="AQ260" i="15"/>
  <c r="AN148" i="15"/>
  <c r="AR148" i="15" s="1"/>
  <c r="BE183" i="15"/>
  <c r="AN211" i="15"/>
  <c r="AR211" i="15" s="1"/>
  <c r="AM281" i="15"/>
  <c r="BE50" i="15"/>
  <c r="BE260" i="15"/>
  <c r="BE134" i="15"/>
  <c r="AM1" i="15"/>
  <c r="AM43" i="15"/>
  <c r="AM120" i="15"/>
  <c r="AM218" i="15"/>
  <c r="AM288" i="15"/>
  <c r="AN1" i="15"/>
  <c r="AR1" i="15" s="1"/>
  <c r="AN43" i="15"/>
  <c r="AR43" i="15" s="1"/>
  <c r="AN120" i="15"/>
  <c r="AR120" i="15" s="1"/>
  <c r="AN218" i="15"/>
  <c r="AR218" i="15" s="1"/>
  <c r="AN288" i="15"/>
  <c r="AR288" i="15" s="1"/>
  <c r="AO1" i="15"/>
  <c r="AS1" i="15" s="1"/>
  <c r="AM15" i="15"/>
  <c r="AO43" i="15"/>
  <c r="AS43" i="15" s="1"/>
  <c r="AO120" i="15"/>
  <c r="AS120" i="15" s="1"/>
  <c r="AM162" i="15"/>
  <c r="AO218" i="15"/>
  <c r="AS218" i="15" s="1"/>
  <c r="AO288" i="15"/>
  <c r="AS288" i="15" s="1"/>
  <c r="AN15" i="15"/>
  <c r="AR15" i="15" s="1"/>
  <c r="AN162" i="15"/>
  <c r="AR162" i="15" s="1"/>
  <c r="AQ169" i="15"/>
  <c r="AQ204" i="15"/>
  <c r="AO15" i="15"/>
  <c r="AS15" i="15" s="1"/>
  <c r="AO162" i="15"/>
  <c r="AS162" i="15" s="1"/>
  <c r="AQ22"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155" i="15" l="1"/>
  <c r="AU71" i="15"/>
  <c r="BE71" i="15" s="1"/>
  <c r="AQ71" i="15"/>
  <c r="AU211" i="15"/>
  <c r="BE211" i="15" s="1"/>
  <c r="AQ211" i="15"/>
  <c r="AQ57" i="15"/>
  <c r="AU57" i="15"/>
  <c r="BE57" i="15" s="1"/>
  <c r="AQ141" i="15"/>
  <c r="AQ127" i="15"/>
  <c r="AU127" i="15"/>
  <c r="BE127" i="15" s="1"/>
  <c r="AU148" i="15"/>
  <c r="BE148" i="15" s="1"/>
  <c r="AQ148" i="15"/>
  <c r="AU85" i="15"/>
  <c r="BE85" i="15" s="1"/>
  <c r="AQ85" i="15"/>
  <c r="AQ92" i="15"/>
  <c r="AU92" i="15"/>
  <c r="BE92" i="15" s="1"/>
  <c r="AQ8" i="15"/>
  <c r="AU8" i="15"/>
  <c r="BE8" i="15" s="1"/>
  <c r="AQ232" i="15"/>
  <c r="AU232" i="15"/>
  <c r="BE232" i="15" s="1"/>
  <c r="AU281" i="15"/>
  <c r="BE281" i="15" s="1"/>
  <c r="AQ281" i="15"/>
  <c r="AU1" i="15"/>
  <c r="BE1" i="15" s="1"/>
  <c r="AQ1" i="15"/>
  <c r="AQ15" i="15"/>
  <c r="AU15" i="15"/>
  <c r="BE15" i="15" s="1"/>
  <c r="AU288" i="15"/>
  <c r="BE288" i="15" s="1"/>
  <c r="AQ288" i="15"/>
  <c r="AU218" i="15"/>
  <c r="BE218" i="15" s="1"/>
  <c r="AQ218" i="15"/>
  <c r="AQ162" i="15"/>
  <c r="AU162" i="15"/>
  <c r="BE162" i="15" s="1"/>
  <c r="AU120" i="15"/>
  <c r="BE120" i="15" s="1"/>
  <c r="AQ120" i="15"/>
  <c r="AU43" i="15"/>
  <c r="BE43" i="15" s="1"/>
  <c r="AQ43"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<sst xmlns="http://schemas.openxmlformats.org/spreadsheetml/2006/main" count="15285" uniqueCount="6751">
  <si>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</si>
  <si>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</si>
  <si>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</si>
  <si>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</si>
  <si>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</si>
  <si>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</si>
  <si>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</si>
  <si>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</si>
  <si>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</si>
  <si>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</si>
  <si>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</si>
  <si>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</si>
  <si>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</si>
  <si>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</si>
  <si>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</si>
  <si>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</si>
  <si>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</si>
  <si>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</si>
  <si>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</si>
  <si>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</si>
  <si>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</si>
  <si>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</si>
  <si>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</si>
  <si>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</si>
  <si>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</si>
  <si>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</si>
  <si>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</si>
  <si>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</si>
  <si>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</si>
  <si>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</si>
  <si>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</si>
  <si>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</si>
  <si>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</si>
  <si>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</si>
  <si>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</si>
  <si>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</si>
  <si>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</si>
  <si>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</si>
  <si>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</si>
  <si>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</si>
  <si>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</si>
  <si>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</si>
  <si>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</si>
  <si>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</si>
  <si>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</si>
  <si>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</si>
  <si>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</si>
  <si>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</si>
  <si>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</si>
  <si>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</si>
  <si>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</si>
  <si>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</si>
  <si>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</si>
  <si>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</si>
  <si>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</si>
  <si>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</si>
  <si>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</si>
  <si>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</si>
  <si>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</si>
  <si>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</si>
  <si>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</si>
  <si>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</si>
  <si>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</si>
  <si>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</si>
  <si>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</si>
  <si>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</si>
  <si>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</si>
  <si>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</si>
  <si>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</si>
  <si>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</si>
  <si>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</si>
  <si>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</si>
  <si>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</si>
  <si>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</si>
  <si>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</si>
  <si>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</si>
  <si>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</si>
  <si>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</si>
  <si>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</si>
  <si>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</si>
  <si>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</si>
  <si>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</si>
  <si>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</si>
  <si>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</si>
  <si>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</si>
  <si>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</si>
  <si>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</si>
  <si>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</si>
  <si>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</si>
  <si>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</si>
  <si>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</si>
  <si>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</si>
  <si>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</si>
  <si>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</si>
  <si>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</si>
  <si>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</si>
  <si>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</si>
  <si>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</si>
  <si>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</si>
  <si>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</si>
  <si>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</si>
  <si>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</si>
  <si>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</si>
  <si>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</si>
  <si>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</si>
  <si>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</si>
  <si>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</si>
  <si>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</si>
  <si>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</si>
  <si>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</si>
  <si>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</si>
  <si>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</si>
  <si>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</si>
  <si>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</si>
  <si>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</si>
  <si>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</si>
  <si>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</si>
  <si>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</si>
  <si>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</si>
  <si>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</si>
  <si>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</si>
  <si>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</si>
  <si>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</si>
  <si>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</si>
  <si>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</si>
  <si>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</si>
  <si>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</si>
  <si>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</si>
  <si>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</si>
  <si>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</si>
  <si>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</si>
  <si>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</si>
  <si>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</si>
  <si>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</si>
  <si>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</si>
  <si>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</si>
  <si>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</si>
  <si>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</si>
  <si>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</si>
  <si>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</si>
  <si>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</si>
  <si>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</si>
  <si>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</si>
  <si>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</si>
  <si>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</si>
  <si>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</si>
  <si>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</si>
  <si>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</si>
  <si>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</si>
  <si>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</si>
  <si>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</si>
  <si>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</si>
  <si>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</si>
  <si>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</si>
  <si>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</si>
  <si>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</si>
  <si>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</si>
  <si>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</si>
  <si>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</si>
  <si>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</si>
  <si>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</si>
  <si>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</si>
  <si>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</si>
  <si>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</si>
  <si>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</si>
  <si>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</si>
  <si>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</si>
  <si>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</si>
  <si>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</si>
  <si>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</si>
  <si>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</si>
  <si>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</si>
  <si>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</si>
  <si>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</si>
  <si>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</si>
  <si>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</si>
  <si>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</si>
  <si>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</si>
  <si>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</si>
  <si>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</si>
  <si>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</si>
  <si>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</si>
  <si>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</si>
  <si>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</si>
  <si>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</si>
  <si>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</si>
  <si>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</si>
  <si>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</si>
  <si>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</si>
  <si>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</si>
  <si>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</si>
  <si>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</si>
  <si>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</si>
  <si>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</si>
  <si>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</si>
  <si>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</si>
  <si>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</si>
  <si>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</si>
  <si>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</si>
  <si>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</si>
  <si>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</si>
  <si>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</si>
  <si>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</si>
  <si>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</si>
  <si>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</si>
  <si>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</si>
  <si>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</si>
  <si>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</si>
  <si>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</si>
  <si>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</si>
  <si>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</si>
  <si>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</si>
  <si>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</si>
  <si>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</si>
  <si>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</si>
  <si>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</si>
  <si>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</si>
  <si>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</si>
  <si>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</si>
  <si>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</si>
  <si>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</si>
  <si>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</si>
  <si>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</si>
  <si>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</si>
  <si>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</si>
  <si>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</si>
  <si>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</si>
  <si>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</si>
  <si>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</si>
  <si>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</si>
  <si>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</si>
  <si>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</si>
  <si>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</si>
  <si>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</si>
  <si>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</si>
  <si>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</si>
  <si>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</si>
  <si>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</si>
  <si>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</si>
  <si>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</si>
  <si>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</si>
  <si>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</si>
  <si>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</si>
  <si>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</si>
  <si>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</si>
  <si>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</si>
  <si>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</si>
  <si>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</si>
  <si>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</si>
  <si>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</si>
  <si>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</si>
  <si>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</si>
  <si>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</si>
  <si>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</si>
  <si>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</si>
  <si>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</si>
  <si>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</si>
  <si>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</si>
  <si>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</si>
  <si>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</si>
  <si>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</si>
  <si>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</si>
  <si>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</si>
  <si>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</si>
  <si>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</si>
  <si>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</si>
  <si>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</si>
  <si>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</si>
  <si>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</si>
  <si>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</si>
  <si>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</si>
  <si>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</si>
  <si>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</si>
  <si>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</si>
  <si>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</si>
  <si>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</si>
  <si>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</si>
  <si>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</si>
  <si>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</si>
  <si>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</si>
  <si>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</si>
  <si>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</si>
  <si>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</si>
  <si>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</si>
  <si>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</si>
  <si>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</si>
  <si>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</si>
  <si>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</si>
  <si>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</si>
  <si>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</si>
  <si>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</si>
  <si>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</si>
  <si>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</si>
  <si>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</si>
  <si>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</si>
  <si>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</si>
  <si>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</si>
  <si>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</si>
  <si>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</si>
  <si>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</si>
  <si>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</si>
  <si>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</si>
  <si>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</si>
  <si>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</si>
  <si>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</si>
  <si>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</si>
  <si>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</si>
  <si>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</si>
  <si>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</si>
  <si>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</si>
  <si>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</si>
  <si>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</si>
  <si>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</si>
  <si>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</si>
  <si>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</si>
  <si>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</si>
  <si>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</si>
  <si>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</si>
  <si>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</si>
  <si>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</si>
  <si>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</si>
  <si>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</si>
  <si>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</si>
  <si>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</si>
  <si>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</si>
  <si>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</si>
  <si>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</si>
  <si>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</si>
  <si>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</si>
  <si>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</si>
  <si>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</si>
  <si>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</si>
  <si>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</si>
  <si>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</si>
  <si>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</si>
  <si>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</si>
  <si>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</si>
  <si>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</si>
  <si>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</si>
  <si>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</si>
  <si>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</si>
  <si>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</si>
  <si>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</si>
  <si>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</si>
  <si>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</si>
  <si>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</si>
  <si>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</si>
  <si>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</si>
  <si>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</si>
  <si>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</si>
  <si>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</si>
  <si>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</si>
  <si>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</si>
  <si>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</si>
  <si>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</si>
  <si>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</si>
  <si>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</si>
  <si>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</si>
  <si>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</si>
  <si>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</si>
  <si>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</si>
  <si>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</si>
  <si>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</si>
  <si>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</si>
  <si>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</si>
  <si>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</si>
  <si>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</si>
  <si>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</si>
  <si>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</si>
  <si>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</si>
  <si>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</si>
  <si>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</si>
  <si>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</si>
  <si>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</si>
  <si>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</si>
  <si>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</si>
  <si>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</si>
  <si>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</si>
  <si>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</si>
  <si>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</si>
  <si>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</si>
  <si>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</si>
  <si>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</si>
  <si>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</si>
  <si>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</si>
  <si>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</si>
  <si>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</si>
  <si>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</si>
  <si>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</si>
  <si>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</si>
  <si>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</si>
  <si>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</si>
  <si>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</si>
  <si>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</si>
  <si>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</si>
  <si>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</si>
  <si>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</si>
  <si>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</si>
  <si>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</si>
  <si>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</si>
  <si>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</si>
  <si>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</si>
  <si>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</si>
  <si>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</si>
  <si>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</si>
  <si>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</si>
  <si>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</si>
  <si>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</si>
  <si>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</si>
  <si>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</si>
  <si>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</si>
  <si>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</si>
  <si>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</si>
  <si>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</si>
  <si>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</si>
  <si>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</si>
  <si>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</si>
  <si>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</si>
  <si>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</si>
  <si>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</si>
  <si>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</si>
  <si>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</si>
  <si>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</si>
  <si>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</si>
  <si>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</si>
  <si>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</si>
  <si>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</si>
  <si>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</si>
  <si>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</si>
  <si>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</si>
  <si>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</si>
  <si>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</si>
  <si>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</si>
  <si>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</si>
  <si>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</si>
  <si>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</si>
  <si>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</si>
  <si>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</si>
  <si>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</si>
  <si>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</si>
  <si>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</si>
  <si>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</si>
  <si>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</si>
  <si>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</si>
  <si>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</si>
  <si>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</si>
  <si>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</si>
  <si>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</si>
  <si>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</si>
  <si>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</si>
  <si>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</si>
  <si>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</si>
  <si>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</si>
  <si>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</si>
  <si>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</si>
  <si>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</si>
  <si>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</si>
  <si>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</si>
  <si>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</si>
  <si>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</si>
  <si>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</si>
  <si>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</si>
  <si>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</si>
  <si>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</si>
  <si>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</si>
  <si>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</si>
  <si>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</si>
  <si>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</si>
  <si>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</si>
  <si>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</si>
  <si>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</si>
  <si>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</si>
  <si>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</si>
  <si>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</si>
  <si>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</si>
  <si>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</si>
  <si>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</si>
  <si>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</si>
  <si>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</si>
  <si>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</si>
  <si>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</si>
  <si>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</si>
  <si>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</si>
  <si>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</si>
  <si>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</si>
  <si>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</si>
  <si>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</si>
  <si>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</si>
  <si>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</si>
  <si>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</si>
  <si>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</si>
  <si>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</si>
  <si>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</si>
  <si>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</si>
  <si>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</si>
  <si>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</si>
  <si>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</si>
  <si>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</si>
  <si>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</si>
  <si>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</si>
  <si>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</si>
  <si>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</si>
  <si>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</si>
  <si>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</si>
  <si>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</si>
  <si>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</si>
  <si>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</si>
  <si>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</si>
  <si>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</si>
  <si>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</si>
  <si>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</si>
  <si>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</si>
  <si>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</si>
  <si>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</si>
  <si>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</si>
  <si>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</si>
  <si>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</si>
  <si>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</si>
  <si>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</si>
  <si>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</si>
  <si>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</si>
  <si>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</si>
  <si>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</si>
  <si>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</si>
  <si>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</si>
  <si>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</si>
  <si>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</si>
  <si>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</si>
  <si>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</si>
  <si>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</si>
  <si>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</si>
  <si>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</si>
  <si>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</si>
  <si>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</si>
  <si>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</si>
  <si>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</si>
  <si>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</si>
  <si>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</si>
  <si>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</si>
  <si>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</si>
  <si>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</si>
  <si>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</si>
  <si>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</si>
  <si>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</si>
  <si>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</si>
  <si>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</si>
  <si>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</si>
  <si>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</si>
  <si>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</si>
  <si>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</si>
  <si>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</si>
  <si>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</si>
  <si>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</si>
  <si>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</si>
  <si>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</si>
  <si>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</si>
  <si>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</si>
  <si>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</si>
  <si>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</si>
  <si>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</si>
  <si>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</si>
  <si>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</si>
  <si>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</si>
  <si>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</si>
  <si>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</si>
  <si>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</si>
  <si>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</si>
  <si>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</si>
  <si>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</si>
  <si>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</si>
  <si>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</si>
  <si>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</si>
  <si>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</si>
  <si>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</si>
  <si>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</si>
  <si>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</si>
  <si>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</si>
  <si>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</si>
  <si>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</si>
  <si>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</si>
  <si>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</si>
  <si>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</si>
  <si>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</si>
  <si>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</si>
  <si>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</si>
  <si>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</si>
  <si>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</si>
  <si>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</si>
  <si>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</si>
  <si>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</si>
  <si>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</si>
  <si>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</si>
  <si>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</si>
  <si>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</si>
  <si>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</si>
  <si>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</si>
  <si>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</si>
  <si>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</si>
  <si>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</si>
  <si>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</si>
  <si>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</si>
  <si>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</si>
  <si>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</si>
  <si>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</si>
  <si>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</si>
  <si>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</si>
  <si>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</si>
  <si>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</si>
  <si>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</si>
  <si>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</si>
  <si>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</si>
  <si>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</si>
  <si>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</si>
  <si>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</si>
  <si>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</si>
  <si>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</si>
  <si>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</si>
  <si>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</si>
  <si>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</si>
  <si>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</si>
  <si>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</si>
  <si>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</si>
  <si>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</si>
  <si>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</si>
  <si>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</si>
  <si>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</si>
  <si>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</si>
  <si>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</si>
  <si>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</si>
  <si>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</si>
  <si>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</si>
  <si>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</si>
  <si>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</si>
  <si>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</si>
  <si>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</si>
  <si>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</si>
  <si>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</si>
  <si>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</si>
  <si>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</si>
  <si>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</si>
  <si>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</si>
  <si>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</si>
  <si>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</si>
  <si>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</si>
  <si>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</si>
  <si>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</si>
  <si>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</si>
  <si>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</si>
  <si>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</si>
  <si>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</si>
  <si>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</si>
  <si>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</si>
  <si>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</si>
  <si>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</si>
  <si>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</si>
  <si>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</si>
  <si>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</si>
  <si>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</si>
  <si>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</si>
  <si>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</si>
  <si>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</si>
  <si>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</si>
  <si>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</si>
  <si>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</si>
  <si>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</si>
  <si>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</si>
  <si>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</si>
  <si>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</si>
  <si>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</si>
  <si>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</si>
  <si>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</si>
  <si>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</si>
  <si>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</si>
  <si>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</si>
  <si>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</si>
  <si>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</si>
  <si>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</si>
  <si>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</si>
  <si>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</si>
  <si>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</si>
  <si>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</si>
  <si>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</si>
  <si>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</si>
  <si>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</si>
  <si>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</si>
  <si>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</si>
  <si>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</si>
  <si>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</si>
  <si>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</si>
  <si>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</si>
  <si>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</si>
  <si>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</si>
  <si>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</si>
  <si>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</si>
  <si>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</si>
  <si>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</si>
  <si>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</si>
  <si>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</si>
  <si>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</si>
  <si>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</si>
  <si>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</si>
  <si>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</si>
  <si>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</si>
  <si>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</si>
  <si>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</si>
  <si>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</si>
  <si>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</si>
  <si>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</si>
  <si>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</si>
  <si>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</si>
  <si>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</si>
  <si>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</si>
  <si>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</si>
  <si>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</si>
  <si>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</si>
  <si>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</si>
  <si>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</si>
  <si>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</si>
  <si>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</si>
  <si>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</si>
  <si>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</si>
  <si>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</si>
  <si>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</si>
  <si>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</si>
  <si>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</si>
  <si>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</si>
  <si>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</si>
  <si>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</si>
  <si>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</si>
  <si>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</si>
  <si>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</si>
  <si>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</si>
  <si>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</si>
  <si>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</si>
  <si>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</si>
  <si>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</si>
  <si>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</si>
  <si>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</si>
  <si>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</si>
  <si>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</si>
  <si>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</si>
  <si>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</si>
  <si>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</si>
  <si>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</si>
  <si>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</si>
  <si>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</si>
  <si>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</si>
  <si>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</si>
  <si>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</si>
  <si>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</si>
  <si>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</si>
  <si>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</si>
  <si>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</si>
  <si>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</si>
  <si>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</si>
  <si>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</si>
  <si>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</si>
  <si>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</si>
  <si>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</si>
  <si>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</si>
  <si>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</si>
  <si>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</si>
  <si>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</si>
  <si>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</si>
  <si>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</si>
  <si>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</si>
  <si>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</si>
  <si>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</si>
  <si>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</si>
  <si>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</si>
  <si>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</si>
  <si>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</si>
  <si>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</si>
  <si>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</si>
  <si>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</si>
  <si>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</si>
  <si>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</si>
  <si>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</si>
  <si>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</si>
  <si>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</si>
  <si>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</si>
  <si>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</si>
  <si>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</si>
  <si>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</si>
  <si>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</si>
  <si>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</si>
  <si>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</si>
  <si>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</si>
  <si>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</si>
  <si>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</si>
  <si>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</si>
  <si>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</si>
  <si>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</si>
  <si>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</si>
  <si>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</si>
  <si>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</si>
  <si>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</si>
  <si>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</si>
  <si>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</si>
  <si>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</si>
  <si>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</si>
  <si>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</si>
  <si>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</si>
  <si>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</si>
  <si>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</si>
  <si>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</si>
  <si>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</si>
  <si>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</si>
  <si>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</si>
  <si>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</si>
  <si>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</si>
  <si>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</si>
  <si>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</si>
  <si>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</si>
  <si>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</si>
  <si>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</si>
  <si>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</si>
  <si>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</si>
  <si>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</si>
  <si>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</si>
  <si>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</si>
  <si>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</si>
  <si>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</si>
  <si>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</si>
  <si>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</si>
  <si>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</si>
  <si>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</si>
  <si>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</si>
  <si>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</si>
  <si>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</si>
  <si>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</si>
  <si>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</si>
  <si>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</si>
  <si>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</si>
  <si>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</si>
  <si>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</si>
  <si>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</si>
  <si>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</si>
  <si>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</si>
  <si>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</si>
  <si>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</si>
  <si>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</si>
  <si>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</si>
  <si>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</si>
  <si>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</si>
  <si>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</si>
  <si>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</si>
  <si>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</si>
  <si>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</si>
  <si>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</si>
  <si>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</si>
  <si>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</si>
  <si>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</si>
  <si>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</si>
  <si>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</si>
  <si>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</si>
  <si>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</si>
  <si>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</si>
  <si>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</si>
  <si>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</si>
  <si>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</si>
  <si>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</si>
  <si>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</si>
  <si>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</si>
  <si>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</si>
  <si>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</si>
  <si>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</si>
  <si>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</si>
  <si>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</si>
  <si>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</si>
  <si>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</si>
  <si>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</si>
  <si>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</si>
  <si>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</si>
  <si>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</si>
  <si>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</si>
  <si>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</si>
  <si>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</si>
  <si>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</si>
  <si>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</si>
  <si>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</si>
  <si>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</si>
  <si>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</si>
  <si>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</si>
  <si>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</si>
  <si>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</si>
  <si>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</si>
  <si>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</si>
  <si>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</si>
  <si>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</si>
  <si>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</si>
  <si>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</si>
  <si>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</si>
  <si>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</si>
  <si>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</si>
  <si>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</si>
  <si>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</si>
  <si>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</si>
  <si>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</si>
  <si>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</si>
  <si>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</si>
  <si>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</si>
  <si>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</si>
  <si>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</si>
  <si>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</si>
  <si>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</si>
  <si>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</si>
  <si>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</si>
  <si>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</si>
  <si>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</si>
  <si>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</si>
  <si>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</si>
  <si>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</si>
  <si>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</si>
  <si>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</si>
  <si>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</si>
  <si>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</si>
  <si>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</si>
  <si>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</si>
  <si>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</si>
  <si>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</si>
  <si>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</si>
  <si>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</si>
  <si>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</si>
  <si>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</si>
  <si>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</si>
  <si>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</si>
  <si>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</si>
  <si>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</si>
  <si>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</si>
  <si>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</si>
  <si>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</si>
  <si>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</si>
  <si>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</si>
  <si>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</si>
  <si>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</si>
  <si>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</si>
  <si>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</si>
  <si>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</si>
  <si>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</si>
  <si>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</si>
  <si>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</si>
  <si>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</si>
  <si>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</si>
  <si>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</si>
  <si>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</si>
  <si>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</si>
  <si>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</si>
  <si>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</si>
  <si>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</si>
  <si>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</si>
  <si>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</si>
  <si>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</si>
  <si>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</si>
  <si>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</si>
  <si>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</si>
  <si>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</si>
  <si>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</si>
  <si>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</si>
  <si>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</si>
  <si>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</si>
  <si>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</si>
  <si>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</si>
  <si>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</si>
  <si>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</si>
  <si>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</si>
  <si>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</si>
  <si>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</si>
  <si>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</si>
  <si>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</si>
  <si>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</si>
  <si>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</si>
  <si>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</si>
  <si>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</si>
  <si>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</si>
  <si>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</si>
  <si>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</si>
  <si>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</si>
  <si>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</si>
  <si>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</si>
  <si>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</si>
  <si>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</si>
  <si>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</si>
  <si>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</si>
  <si>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</si>
  <si>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</si>
  <si>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</si>
  <si>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</si>
  <si>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</si>
  <si>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</si>
  <si>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</si>
  <si>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</si>
  <si>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</si>
  <si>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</si>
  <si>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</si>
  <si>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</si>
  <si>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</si>
  <si>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</si>
  <si>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</si>
  <si>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</si>
  <si>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</si>
  <si>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</si>
  <si>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</si>
  <si>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</si>
  <si>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</si>
  <si>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</si>
  <si>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</si>
  <si>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</si>
  <si>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</si>
  <si>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</si>
  <si>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</si>
  <si>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</si>
  <si>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</si>
  <si>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</si>
  <si>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</si>
  <si>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</si>
  <si>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</si>
  <si>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</si>
  <si>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</si>
  <si>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</si>
  <si>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</si>
  <si>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</si>
  <si>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</si>
  <si>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</si>
  <si>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</si>
  <si>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</si>
  <si>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</si>
  <si>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</si>
  <si>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</si>
  <si>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</si>
  <si>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</si>
  <si>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</si>
  <si>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</si>
  <si>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</si>
  <si>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</si>
  <si>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</si>
  <si>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</si>
  <si>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</si>
  <si>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</si>
  <si>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</si>
  <si>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</si>
  <si>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</si>
  <si>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</si>
  <si>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</si>
  <si>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</si>
  <si>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</si>
  <si>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</si>
  <si>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</si>
  <si>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</si>
  <si>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</si>
  <si>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</si>
  <si>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</si>
  <si>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</si>
  <si>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</si>
  <si>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</si>
  <si>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</si>
  <si>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</si>
  <si>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</si>
  <si>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</si>
  <si>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</si>
  <si>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</si>
  <si>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</si>
  <si>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</si>
  <si>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</si>
  <si>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</si>
  <si>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</si>
  <si>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</si>
  <si>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</si>
  <si>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</si>
  <si>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</si>
  <si>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</si>
  <si>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</si>
  <si>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</si>
  <si>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</si>
  <si>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</si>
  <si>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</si>
  <si>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</si>
  <si>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</si>
  <si>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</si>
  <si>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</si>
  <si>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</si>
  <si>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</si>
  <si>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</si>
  <si>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</si>
  <si>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</si>
  <si>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</si>
  <si>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</si>
  <si>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</si>
  <si>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</si>
  <si>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</si>
  <si>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</si>
  <si>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</si>
  <si>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</si>
  <si>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</si>
  <si>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</si>
  <si>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</si>
  <si>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</si>
  <si>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</si>
  <si>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</si>
  <si>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</si>
  <si>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</si>
  <si>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</si>
  <si>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</si>
  <si>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</si>
  <si>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</si>
  <si>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</si>
  <si>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</si>
  <si>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</si>
  <si>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</si>
  <si>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</si>
  <si>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</si>
  <si>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</si>
  <si>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</si>
  <si>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</si>
  <si>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</si>
  <si>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</si>
  <si>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</si>
  <si>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</si>
  <si>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</si>
  <si>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</si>
  <si>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</si>
  <si>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</si>
  <si>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</si>
  <si>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</si>
  <si>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</si>
  <si>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</si>
  <si>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</si>
  <si>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</si>
  <si>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</si>
  <si>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</si>
  <si>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</si>
  <si>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</si>
  <si>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</si>
  <si>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</si>
  <si>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</si>
  <si>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</si>
  <si>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</si>
  <si>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</si>
  <si>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</si>
  <si>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</si>
  <si>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</si>
  <si>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</si>
  <si>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</si>
  <si>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</si>
  <si>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</si>
  <si>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</si>
  <si>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</si>
  <si>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</si>
  <si>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</si>
  <si>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</si>
  <si>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</si>
  <si>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</si>
  <si>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</si>
  <si>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</si>
  <si>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</si>
  <si>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</si>
  <si>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</si>
  <si>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</si>
  <si>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</si>
  <si>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</si>
  <si>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</si>
  <si>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</si>
  <si>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</si>
  <si>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</si>
  <si>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</si>
  <si>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</si>
  <si>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</si>
  <si>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</si>
  <si>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</si>
  <si>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</si>
  <si>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</si>
  <si>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</si>
  <si>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</si>
  <si>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</si>
  <si>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</si>
  <si>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</si>
  <si>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</si>
  <si>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</si>
  <si>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</si>
  <si>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</si>
  <si>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</si>
  <si>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</si>
  <si>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</si>
  <si>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</si>
  <si>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</si>
  <si>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</si>
  <si>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</si>
  <si>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</si>
  <si>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</si>
  <si>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</si>
  <si>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</si>
  <si>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</si>
  <si>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</si>
  <si>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</si>
  <si>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</si>
  <si>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</si>
  <si>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</si>
  <si>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</si>
  <si>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</si>
  <si>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</si>
  <si>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</si>
  <si>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</si>
  <si>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</si>
  <si>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</si>
  <si>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</si>
  <si>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</si>
  <si>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</si>
  <si>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</si>
  <si>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</si>
  <si>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</si>
  <si>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</si>
  <si>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</si>
  <si>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</si>
  <si>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</si>
  <si>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</si>
  <si>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</si>
  <si>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</si>
  <si>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</si>
  <si>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</si>
  <si>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</si>
  <si>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</si>
  <si>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</si>
  <si>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</si>
  <si>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</si>
  <si>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</si>
  <si>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</si>
  <si>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</si>
  <si>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</si>
  <si>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</si>
  <si>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</si>
  <si>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</si>
  <si>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</si>
  <si>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</si>
  <si>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</si>
  <si>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</si>
  <si>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</si>
  <si>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</si>
  <si>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</si>
  <si>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</si>
  <si>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</si>
  <si>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</si>
  <si>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</si>
  <si>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</si>
  <si>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</si>
  <si>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</si>
  <si>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</si>
  <si>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</si>
  <si>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</si>
  <si>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</si>
  <si>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</si>
  <si>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</si>
  <si>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</si>
  <si>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</si>
  <si>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</si>
  <si>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</si>
  <si>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</si>
  <si>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</si>
  <si>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</si>
  <si>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</si>
  <si>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</si>
  <si>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</si>
  <si>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</si>
  <si>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</si>
  <si>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</si>
  <si>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</si>
  <si>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</si>
  <si>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</si>
  <si>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</si>
  <si>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</si>
  <si>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</si>
  <si>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</si>
  <si>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</si>
  <si>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</si>
  <si>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</si>
  <si>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</si>
  <si>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</si>
  <si>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</si>
  <si>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</si>
  <si>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</si>
  <si>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</si>
  <si>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</si>
  <si>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</si>
  <si>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</si>
  <si>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</si>
  <si>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</si>
  <si>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</si>
  <si>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</si>
  <si>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</si>
  <si>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</si>
  <si>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</si>
  <si>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</si>
  <si>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</si>
  <si>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</si>
  <si>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</si>
  <si>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</si>
  <si>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</si>
  <si>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</si>
  <si>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</si>
  <si>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</si>
  <si>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</si>
  <si>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</si>
  <si>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</si>
  <si>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</si>
  <si>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</si>
  <si>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</si>
  <si>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</si>
  <si>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</si>
  <si>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</si>
  <si>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</si>
  <si>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</si>
  <si>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</si>
  <si>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</si>
  <si>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</si>
  <si>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</si>
  <si>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</si>
  <si>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</si>
  <si>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</si>
  <si>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</si>
  <si>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</si>
  <si>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</si>
  <si>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</si>
  <si>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</si>
  <si>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</si>
  <si>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</si>
  <si>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</si>
  <si>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</si>
  <si>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</si>
  <si>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</si>
  <si>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</si>
  <si>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</si>
  <si>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</si>
  <si>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</si>
  <si>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</si>
  <si>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</si>
  <si>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</si>
  <si>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</si>
  <si>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</si>
  <si>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</si>
  <si>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</si>
  <si>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</si>
  <si>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</si>
  <si>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</si>
  <si>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</si>
  <si>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</si>
  <si>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</si>
  <si>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</si>
  <si>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</si>
  <si>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</si>
  <si>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</si>
  <si>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</si>
  <si>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</si>
  <si>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</si>
  <si>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</si>
  <si>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</si>
  <si>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</si>
  <si>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</si>
  <si>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</si>
  <si>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</si>
  <si>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</si>
  <si>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</si>
  <si>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</si>
  <si>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</si>
  <si>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</si>
  <si>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</si>
  <si>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</si>
  <si>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</si>
  <si>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</si>
  <si>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</si>
  <si>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</si>
  <si>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</si>
  <si>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</si>
  <si>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</si>
  <si>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</si>
  <si>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</si>
  <si>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</si>
  <si>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</si>
  <si>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</si>
  <si>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</si>
  <si>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</si>
  <si>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</si>
  <si>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</si>
  <si>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</si>
  <si>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</si>
  <si>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</si>
  <si>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</si>
  <si>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</si>
  <si>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</si>
  <si>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</si>
  <si>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</si>
  <si>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</si>
  <si>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</si>
  <si>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</si>
  <si>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</si>
  <si>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</si>
  <si>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</si>
  <si>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</si>
  <si>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</si>
  <si>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</si>
  <si>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</si>
  <si>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</si>
  <si>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</si>
  <si>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</si>
  <si>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</si>
  <si>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</si>
  <si>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</si>
  <si>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</si>
  <si>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</si>
  <si>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</si>
  <si>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</si>
  <si>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</si>
  <si>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</si>
  <si>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</si>
  <si>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</si>
  <si>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</si>
  <si>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</si>
  <si>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</si>
  <si>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</si>
  <si>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</si>
  <si>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</si>
  <si>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</si>
  <si>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</si>
  <si>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</si>
  <si>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</si>
  <si>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</si>
  <si>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</si>
  <si>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</si>
  <si>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</si>
  <si>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</si>
  <si>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</si>
  <si>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</si>
  <si>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</si>
  <si>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</si>
  <si>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</si>
  <si>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</si>
  <si>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</si>
  <si>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</si>
  <si>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</si>
  <si>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</si>
  <si>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</si>
  <si>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</si>
  <si>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</si>
  <si>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</si>
  <si>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</si>
  <si>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</si>
  <si>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</si>
  <si>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</si>
  <si>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</si>
  <si>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</si>
  <si>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</si>
  <si>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</si>
  <si>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</si>
  <si>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</si>
  <si>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</si>
  <si>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</si>
  <si>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</si>
  <si>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</si>
  <si>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</si>
  <si>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</si>
  <si>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</si>
  <si>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</si>
  <si>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</si>
  <si>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</si>
  <si>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</si>
  <si>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</si>
  <si>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</si>
  <si>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</si>
  <si>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</si>
  <si>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</si>
  <si>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</si>
  <si>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</si>
  <si>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</si>
  <si>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</si>
  <si>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</si>
  <si>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</si>
  <si>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</si>
  <si>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</si>
  <si>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</si>
  <si>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</si>
  <si>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</si>
  <si>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</si>
  <si>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</si>
  <si>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</si>
  <si>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</si>
  <si>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</si>
  <si>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</si>
  <si>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</si>
  <si>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</si>
  <si>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</si>
  <si>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</si>
  <si>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</si>
  <si>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</si>
  <si>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</si>
  <si>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</si>
  <si>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</si>
  <si>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</si>
  <si>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</si>
  <si>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</si>
  <si>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</si>
  <si>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</si>
  <si>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</si>
  <si>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</si>
  <si>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</si>
  <si>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</si>
  <si>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</si>
  <si>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</si>
  <si>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</si>
  <si>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</si>
  <si>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</si>
  <si>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</si>
  <si>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</si>
  <si>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</si>
  <si>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</si>
  <si>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</si>
  <si>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</si>
  <si>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</si>
  <si>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</si>
  <si>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</si>
  <si>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</si>
  <si>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</si>
  <si>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</si>
  <si>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</si>
  <si>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</si>
  <si>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</si>
  <si>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</si>
  <si>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</si>
  <si>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</si>
  <si>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</si>
  <si>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</si>
  <si>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</si>
  <si>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</si>
  <si>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</si>
  <si>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</si>
  <si>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</si>
  <si>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</si>
  <si>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</si>
  <si>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</si>
  <si>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</si>
  <si>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</si>
  <si>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</si>
  <si>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</si>
  <si>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</si>
  <si>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</si>
  <si>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</si>
  <si>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</si>
  <si>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</si>
  <si>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</si>
  <si>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</si>
  <si>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</si>
  <si>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</si>
  <si>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</si>
  <si>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</si>
  <si>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</si>
  <si>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</si>
  <si>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</si>
  <si>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</si>
  <si>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</si>
  <si>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</si>
  <si>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</si>
  <si>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</si>
  <si>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</si>
  <si>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</si>
  <si>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</si>
  <si>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</si>
  <si>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</si>
  <si>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</si>
  <si>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</si>
  <si>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</si>
  <si>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</si>
  <si>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</si>
  <si>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</si>
  <si>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</si>
  <si>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</si>
  <si>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</si>
  <si>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</si>
  <si>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</si>
  <si>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</si>
  <si>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</si>
  <si>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</si>
  <si>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</si>
  <si>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</si>
  <si>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</si>
  <si>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</si>
  <si>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</si>
  <si>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</si>
  <si>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</si>
  <si>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</si>
  <si>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</si>
  <si>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</si>
  <si>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</si>
  <si>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</si>
  <si>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</si>
  <si>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</si>
  <si>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</si>
  <si>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</si>
  <si>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</si>
  <si>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</si>
  <si>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</si>
  <si>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</si>
  <si>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</si>
  <si>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</si>
  <si>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</si>
  <si>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</si>
  <si>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</si>
  <si>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</si>
  <si>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</si>
  <si>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</si>
  <si>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</si>
  <si>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</si>
  <si>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</si>
  <si>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</si>
  <si>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</si>
  <si>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</si>
  <si>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</si>
  <si>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</si>
  <si>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</si>
  <si>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</si>
  <si>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</si>
  <si>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</si>
  <si>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</si>
  <si>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</si>
  <si>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</si>
  <si>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</si>
  <si>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</si>
  <si>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</si>
  <si>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</si>
  <si>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</si>
  <si>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</si>
  <si>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</si>
  <si>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</si>
  <si>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</si>
  <si>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</si>
  <si>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</si>
  <si>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</si>
  <si>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</si>
  <si>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</si>
  <si>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</si>
  <si>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</si>
  <si>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</si>
  <si>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</si>
  <si>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</si>
  <si>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</si>
  <si>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</si>
  <si>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</si>
  <si>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</si>
  <si>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</si>
  <si>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</si>
  <si>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</si>
  <si>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</si>
  <si>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</si>
  <si>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</si>
  <si>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</si>
  <si>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</si>
  <si>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</si>
  <si>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</si>
  <si>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</si>
  <si>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</si>
  <si>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</si>
  <si>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</si>
  <si>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</si>
  <si>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</si>
  <si>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</si>
  <si>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</si>
  <si>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</si>
  <si>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</si>
  <si>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</si>
  <si>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</si>
  <si>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</si>
  <si>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</si>
  <si>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</si>
  <si>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</si>
  <si>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</si>
  <si>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</si>
  <si>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</si>
  <si>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</si>
  <si>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</si>
  <si>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</si>
  <si>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</si>
  <si>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</si>
  <si>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</si>
  <si>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</si>
  <si>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</si>
  <si>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</si>
  <si>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</si>
  <si>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</si>
  <si>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</si>
  <si>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</si>
  <si>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</si>
  <si>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</si>
  <si>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</si>
  <si>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</si>
  <si>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</si>
  <si>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</si>
  <si>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</si>
  <si>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</si>
  <si>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</si>
  <si>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</si>
  <si>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</si>
  <si>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</si>
  <si>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</si>
  <si>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</si>
  <si>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</si>
  <si>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</si>
  <si>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</si>
  <si>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</si>
  <si>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</si>
  <si>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</si>
  <si>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</si>
  <si>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</si>
  <si>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</si>
  <si>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</si>
  <si>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</si>
  <si>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</si>
  <si>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</si>
  <si>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</si>
  <si>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</si>
  <si>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</si>
  <si>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</si>
  <si>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</si>
  <si>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</si>
  <si>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</si>
  <si>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</si>
  <si>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</si>
  <si>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</si>
  <si>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</si>
  <si>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</si>
  <si>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</si>
  <si>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</si>
  <si>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</si>
  <si>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</si>
  <si>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</si>
  <si>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</si>
  <si>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</si>
  <si>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</si>
  <si>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</si>
  <si>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</si>
  <si>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</si>
  <si>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</si>
  <si>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</si>
  <si>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</si>
  <si>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</si>
  <si>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</si>
  <si>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</si>
  <si>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</si>
  <si>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</si>
  <si>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</si>
  <si>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</si>
  <si>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</si>
  <si>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</si>
  <si>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</si>
  <si>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</si>
  <si>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</si>
  <si>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</si>
  <si>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</si>
  <si>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</si>
  <si>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</si>
  <si>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</si>
  <si>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</si>
  <si>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</si>
  <si>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</si>
  <si>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</si>
  <si>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</si>
  <si>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</si>
  <si>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</si>
  <si>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</si>
  <si>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</si>
  <si>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</si>
  <si>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</si>
  <si>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</si>
  <si>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</si>
  <si>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</si>
  <si>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</si>
  <si>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</si>
  <si>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</si>
  <si>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</si>
  <si>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</si>
  <si>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</si>
  <si>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</si>
  <si>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</si>
  <si>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</si>
  <si>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</si>
  <si>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</si>
  <si>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</si>
  <si>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</si>
  <si>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</si>
  <si>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</si>
  <si>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</si>
  <si>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</si>
  <si>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</si>
  <si>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</si>
  <si>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</si>
  <si>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</si>
  <si>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</si>
  <si>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</si>
  <si>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</si>
  <si>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</si>
  <si>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</si>
  <si>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</si>
  <si>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</si>
  <si>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</si>
  <si>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</si>
  <si>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</si>
  <si>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</si>
  <si>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</si>
  <si>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</si>
  <si>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</si>
  <si>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</si>
  <si>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</si>
  <si>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</si>
  <si>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</si>
  <si>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</si>
  <si>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</si>
  <si>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</si>
  <si>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</si>
  <si>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</si>
  <si>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</si>
  <si>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</si>
  <si>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</si>
  <si>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</si>
  <si>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</si>
  <si>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</si>
  <si>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</si>
  <si>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</si>
  <si>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</si>
  <si>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</si>
  <si>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</si>
  <si>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</si>
  <si>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</si>
  <si>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</si>
  <si>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</si>
  <si>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</si>
  <si>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</si>
  <si>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</si>
  <si>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</si>
  <si>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</si>
  <si>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</si>
  <si>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</si>
  <si>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</si>
  <si>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</si>
  <si>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</si>
  <si>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</si>
  <si>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</si>
  <si>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</si>
  <si>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</si>
  <si>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</si>
  <si>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</si>
  <si>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</si>
  <si>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</si>
  <si>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</si>
  <si>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</si>
  <si>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</si>
  <si>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</si>
  <si>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</si>
  <si>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</si>
  <si>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</si>
  <si>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</si>
  <si>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</si>
  <si>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</si>
  <si>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</si>
  <si>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</si>
  <si>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</si>
  <si>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</si>
  <si>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</si>
  <si>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</si>
  <si>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</si>
  <si>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</si>
  <si>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</si>
  <si>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</si>
  <si>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</si>
  <si>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</si>
  <si>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</si>
  <si>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</si>
  <si>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</si>
  <si>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</si>
  <si>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</si>
  <si>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</si>
  <si>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</si>
  <si>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</si>
  <si>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</si>
  <si>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</si>
  <si>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</si>
  <si>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</si>
  <si>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</si>
  <si>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</si>
  <si>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</si>
  <si>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</si>
  <si>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</si>
  <si>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</si>
  <si>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</si>
  <si>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</si>
  <si>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</si>
  <si>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</si>
  <si>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</si>
  <si>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</si>
  <si>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</si>
  <si>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</si>
  <si>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</si>
  <si>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</si>
  <si>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</si>
  <si>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</si>
  <si>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</si>
  <si>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</si>
  <si>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</si>
  <si>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</si>
  <si>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</si>
  <si>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</si>
  <si>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</si>
  <si>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</si>
  <si>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</si>
  <si>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</si>
  <si>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</si>
  <si>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</si>
  <si>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</si>
  <si>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</si>
  <si>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</si>
  <si>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</si>
  <si>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</si>
  <si>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</si>
  <si>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</si>
  <si>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</si>
  <si>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</si>
  <si>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</si>
  <si>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</si>
  <si>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</si>
  <si>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</si>
  <si>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</si>
  <si>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</si>
  <si>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</si>
  <si>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</si>
  <si>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</si>
  <si>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</si>
  <si>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</si>
  <si>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</si>
  <si>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</si>
  <si>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</si>
  <si>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</si>
  <si>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</si>
  <si>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</si>
  <si>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</si>
  <si>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</si>
  <si>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</si>
  <si>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</si>
  <si>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</si>
  <si>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</si>
  <si>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</si>
  <si>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</si>
  <si>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</si>
  <si>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</si>
  <si>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</si>
  <si>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</si>
  <si>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</si>
  <si>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</si>
  <si>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</si>
  <si>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</si>
  <si>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</si>
  <si>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</si>
  <si>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</si>
  <si>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</si>
  <si>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</si>
  <si>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</si>
  <si>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</si>
  <si>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</si>
  <si>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</si>
  <si>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</si>
  <si>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</si>
  <si>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</si>
  <si>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</si>
  <si>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</si>
  <si>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</si>
  <si>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</si>
  <si>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</si>
  <si>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</si>
  <si>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</si>
  <si>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</si>
  <si>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</si>
  <si>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</si>
  <si>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</si>
  <si>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</si>
  <si>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</si>
  <si>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</si>
  <si>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</si>
  <si>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</si>
  <si>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</si>
  <si>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</si>
  <si>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</si>
  <si>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</si>
  <si>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</si>
  <si>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</si>
  <si>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</si>
  <si>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</si>
  <si>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</si>
  <si>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</si>
  <si>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</si>
  <si>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</si>
  <si>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</si>
  <si>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</si>
  <si>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</si>
  <si>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</si>
  <si>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</si>
  <si>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</si>
  <si>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</si>
  <si>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</si>
  <si>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</si>
  <si>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</si>
  <si>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</si>
  <si>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</si>
  <si>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</si>
  <si>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</si>
  <si>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</si>
  <si>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</si>
  <si>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</si>
  <si>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</si>
  <si>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</si>
  <si>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</si>
  <si>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</si>
  <si>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</si>
  <si>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</si>
  <si>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</si>
  <si>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</si>
  <si>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</si>
  <si>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</si>
  <si>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</si>
  <si>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</si>
  <si>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</si>
  <si>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</si>
  <si>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</si>
  <si>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</si>
  <si>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</si>
  <si>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</si>
  <si>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</si>
  <si>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</si>
  <si>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</si>
  <si>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</si>
  <si>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</si>
  <si>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</si>
  <si>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</si>
  <si>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</si>
  <si>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</si>
  <si>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</si>
  <si>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</si>
  <si>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</si>
  <si>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</si>
  <si>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</si>
  <si>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</si>
  <si>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</si>
  <si>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</si>
  <si>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</si>
  <si>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</si>
  <si>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</si>
  <si>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</si>
  <si>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</si>
  <si>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</si>
  <si>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</si>
  <si>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</si>
  <si>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</si>
  <si>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</si>
  <si>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</si>
  <si>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</si>
  <si>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</si>
  <si>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</si>
  <si>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</si>
  <si>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</si>
  <si>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</si>
  <si>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</si>
  <si>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</si>
  <si>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</si>
  <si>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</si>
  <si>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</si>
  <si>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</si>
  <si>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</si>
  <si>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</si>
  <si>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</si>
  <si>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</si>
  <si>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</si>
  <si>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</si>
  <si>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</si>
  <si>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</si>
  <si>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</si>
  <si>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</si>
  <si>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</si>
  <si>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</si>
  <si>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</si>
  <si>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</si>
  <si>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</si>
  <si>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</si>
  <si>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</si>
  <si>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</si>
  <si>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</si>
  <si>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</si>
  <si>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</si>
  <si>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</si>
  <si>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</si>
  <si>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</si>
  <si>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</si>
  <si>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</si>
  <si>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</si>
  <si>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</si>
  <si>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</si>
  <si>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</si>
  <si>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</si>
  <si>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</si>
  <si>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</si>
  <si>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</si>
  <si>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</si>
  <si>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</si>
  <si>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</si>
  <si>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</si>
  <si>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</si>
  <si>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</si>
  <si>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</si>
  <si>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</si>
  <si>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</si>
  <si>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</si>
  <si>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</si>
  <si>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</si>
  <si>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</si>
  <si>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</si>
  <si>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</si>
  <si>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</si>
  <si>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</si>
  <si>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</si>
  <si>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</si>
  <si>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</si>
  <si>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</si>
  <si>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</si>
  <si>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</si>
  <si>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</si>
  <si>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</si>
  <si>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</si>
  <si>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</si>
  <si>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</si>
  <si>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</si>
  <si>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</si>
  <si>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</si>
  <si>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</si>
  <si>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</si>
  <si>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</si>
  <si>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</si>
  <si>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</si>
  <si>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</si>
  <si>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</si>
  <si>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</si>
  <si>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</si>
  <si>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</si>
  <si>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</si>
  <si>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</si>
  <si>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</si>
  <si>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</si>
  <si>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</si>
  <si>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</si>
  <si>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</si>
  <si>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</si>
  <si>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</si>
  <si>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</si>
  <si>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</si>
  <si>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</si>
  <si>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</si>
  <si>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</si>
  <si>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</si>
  <si>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</si>
  <si>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</si>
  <si>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</si>
  <si>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</si>
  <si>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</si>
  <si>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</si>
  <si>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</si>
  <si>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</si>
  <si>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</si>
  <si>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</si>
  <si>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</si>
  <si>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</si>
  <si>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</si>
  <si>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</si>
  <si>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</si>
  <si>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</si>
  <si>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</si>
  <si>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</si>
  <si>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</si>
  <si>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</si>
  <si>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</si>
  <si>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</si>
  <si>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</si>
  <si>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</si>
  <si>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</si>
  <si>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</si>
  <si>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</si>
  <si>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</si>
  <si>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</si>
  <si>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</si>
  <si>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</si>
  <si>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</si>
  <si>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</si>
  <si>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</si>
  <si>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</si>
  <si>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</si>
  <si>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</si>
  <si>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</si>
  <si>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</si>
  <si>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</si>
  <si>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</si>
  <si>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</si>
  <si>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</si>
  <si>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</si>
  <si>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</si>
  <si>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</si>
  <si>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</si>
  <si>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</si>
  <si>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</si>
  <si>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</si>
  <si>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</si>
  <si>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</si>
  <si>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</si>
  <si>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</si>
  <si>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</si>
  <si>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</si>
  <si>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</si>
  <si>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</si>
  <si>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</si>
  <si>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</si>
  <si>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</si>
  <si>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</si>
  <si>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</si>
  <si>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</si>
  <si>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</si>
  <si>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</si>
  <si>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</si>
  <si>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</si>
  <si>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</si>
  <si>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</si>
  <si>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</si>
  <si>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</si>
  <si>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</si>
  <si>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</si>
  <si>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</si>
  <si>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</si>
  <si>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</si>
  <si>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</si>
  <si>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</si>
  <si>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</si>
  <si>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</si>
  <si>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</si>
  <si>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</si>
  <si>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</si>
  <si>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</si>
  <si>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</si>
  <si>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</si>
  <si>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</si>
  <si>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</si>
  <si>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</si>
  <si>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</si>
  <si>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</si>
  <si>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</si>
  <si>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</si>
  <si>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</si>
  <si>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</si>
  <si>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</si>
  <si>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</si>
  <si>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</si>
  <si>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</si>
  <si>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</si>
  <si>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</si>
  <si>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</si>
  <si>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</si>
  <si>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</si>
  <si>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</si>
  <si>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</si>
  <si>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</si>
  <si>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</si>
  <si>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</si>
  <si>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</si>
  <si>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</si>
  <si>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</si>
  <si>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</si>
  <si>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</si>
  <si>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</si>
  <si>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</si>
  <si>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</si>
  <si>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</si>
  <si>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</si>
  <si>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</si>
  <si>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</si>
  <si>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</si>
  <si>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</si>
  <si>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</si>
  <si>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</si>
  <si>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</si>
  <si>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</si>
  <si>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</si>
  <si>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</si>
  <si>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</si>
  <si>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</si>
  <si>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</si>
  <si>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</si>
  <si>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</si>
  <si>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</si>
  <si>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</si>
  <si>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</si>
  <si>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</si>
  <si>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</si>
  <si>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</si>
  <si>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</si>
  <si>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</si>
  <si>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</si>
  <si>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</si>
  <si>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</si>
  <si>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</si>
  <si>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</si>
  <si>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</si>
  <si>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</si>
  <si>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</si>
  <si>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</si>
  <si>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</si>
  <si>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</si>
  <si>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</si>
  <si>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</si>
  <si>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</si>
  <si>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</si>
  <si>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</si>
  <si>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</si>
  <si>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</si>
  <si>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</si>
  <si>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</si>
  <si>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</si>
  <si>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</si>
  <si>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</si>
  <si>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</si>
  <si>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</si>
  <si>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</si>
  <si>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</si>
  <si>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</si>
  <si>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</si>
  <si>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</si>
  <si>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</si>
  <si>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</si>
  <si>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</si>
  <si>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</si>
  <si>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</si>
  <si>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</si>
  <si>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</si>
  <si>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</si>
  <si>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</si>
  <si>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</si>
  <si>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</si>
  <si>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</si>
  <si>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</si>
  <si>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</si>
  <si>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</si>
  <si>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</si>
  <si>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</si>
  <si>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</si>
  <si>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</si>
  <si>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</si>
  <si>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</si>
  <si>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</si>
  <si>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</si>
  <si>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</si>
  <si>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</si>
  <si>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</si>
  <si>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</si>
  <si>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</si>
  <si>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</si>
  <si>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</si>
  <si>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</si>
  <si>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</si>
  <si>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</si>
  <si>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</si>
  <si>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</si>
  <si>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</si>
  <si>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</si>
  <si>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</si>
  <si>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</si>
  <si>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</si>
  <si>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</si>
  <si>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</si>
  <si>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</si>
  <si>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</si>
  <si>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</si>
  <si>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</si>
  <si>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</si>
  <si>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</si>
  <si>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</si>
  <si>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</si>
  <si>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</si>
  <si>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</si>
  <si>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</si>
  <si>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</si>
  <si>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</si>
  <si>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</si>
  <si>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</si>
  <si>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</si>
  <si>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</si>
  <si>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</si>
  <si>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</si>
  <si>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</si>
  <si>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</si>
  <si>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</si>
  <si>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</si>
  <si>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</si>
  <si>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</si>
  <si>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</si>
  <si>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</si>
  <si>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</si>
  <si>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</si>
  <si>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</si>
  <si>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</si>
  <si>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</si>
  <si>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</si>
  <si>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</si>
  <si>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</si>
  <si>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</si>
  <si>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</si>
  <si>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</si>
  <si>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</si>
  <si>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</si>
  <si>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</si>
  <si>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</si>
  <si>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</si>
  <si>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</si>
  <si>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</si>
  <si>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</si>
  <si>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</si>
  <si>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</si>
  <si>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</si>
  <si>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</si>
  <si>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</si>
  <si>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</si>
  <si>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</si>
  <si>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</si>
  <si>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</si>
  <si>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</si>
  <si>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</si>
  <si>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</si>
  <si>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</si>
  <si>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</si>
  <si>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</si>
  <si>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</si>
  <si>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</si>
  <si>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</si>
  <si>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</si>
  <si>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</si>
  <si>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</si>
  <si>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</si>
  <si>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</si>
  <si>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</si>
  <si>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</si>
  <si>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</si>
  <si>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</si>
  <si>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</si>
  <si>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</si>
  <si>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</si>
  <si>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</si>
  <si>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</si>
  <si>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</si>
  <si>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</si>
  <si>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</si>
  <si>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</si>
  <si>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</si>
  <si>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</si>
  <si>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</si>
  <si>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</si>
  <si>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</si>
  <si>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</si>
  <si>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</si>
  <si>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</si>
  <si>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</si>
  <si>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</si>
  <si>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</si>
  <si>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</si>
  <si>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</si>
  <si>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</si>
  <si>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</si>
  <si>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</si>
  <si>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</si>
  <si>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</si>
  <si>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</si>
  <si>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</si>
  <si>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</si>
  <si>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</si>
  <si>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</si>
  <si>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</si>
  <si>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</si>
  <si>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</si>
  <si>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</si>
  <si>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</si>
  <si>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</si>
  <si>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</si>
  <si>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</si>
  <si>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</si>
  <si>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</si>
  <si>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</si>
  <si>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</si>
  <si>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</si>
  <si>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</si>
  <si>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</si>
  <si>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</si>
  <si>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</si>
  <si>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</si>
  <si>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</si>
  <si>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</si>
  <si>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</si>
  <si>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</si>
  <si>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</si>
  <si>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</si>
  <si>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</si>
  <si>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</si>
  <si>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</si>
  <si>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</si>
  <si>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</si>
  <si>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</si>
  <si>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</si>
  <si>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</si>
  <si>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</si>
  <si>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</si>
  <si>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</si>
  <si>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</si>
  <si>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</si>
  <si>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</si>
  <si>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</si>
  <si>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</si>
  <si>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</si>
  <si>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</si>
  <si>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</si>
  <si>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</si>
  <si>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</si>
  <si>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</si>
  <si>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</si>
  <si>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</si>
  <si>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</si>
  <si>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</si>
  <si>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</si>
  <si>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</si>
  <si>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</si>
  <si>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</si>
  <si>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</si>
  <si>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</si>
  <si>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</si>
  <si>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</si>
  <si>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</si>
  <si>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</si>
  <si>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</si>
  <si>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</si>
  <si>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</si>
  <si>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</si>
  <si>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</si>
  <si>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</si>
  <si>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</si>
  <si>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</si>
  <si>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</si>
  <si>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</si>
  <si>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</si>
  <si>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</si>
  <si>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</si>
  <si>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</si>
  <si>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</si>
  <si>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</si>
  <si>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</si>
  <si>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</si>
  <si>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</si>
  <si>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</si>
  <si>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</si>
  <si>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</si>
  <si>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</si>
  <si>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</si>
  <si>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</si>
  <si>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</si>
  <si>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</si>
  <si>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</si>
  <si>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</si>
  <si>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</si>
  <si>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</si>
  <si>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</si>
  <si>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</si>
  <si>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</si>
  <si>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</si>
  <si>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</si>
  <si>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</si>
  <si>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</si>
  <si>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</si>
  <si>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</si>
  <si>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</si>
  <si>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</si>
  <si>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</si>
  <si>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</si>
  <si>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</si>
  <si>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</si>
  <si>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</si>
  <si>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</si>
  <si>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</si>
  <si>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</si>
  <si>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</si>
  <si>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</si>
  <si>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</si>
  <si>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</si>
  <si>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</si>
  <si>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</si>
  <si>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</si>
  <si>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</si>
  <si>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</si>
  <si>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</si>
  <si>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</si>
  <si>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</si>
  <si>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</si>
  <si>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</si>
  <si>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</si>
  <si>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</si>
  <si>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</si>
  <si>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</si>
  <si>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</si>
  <si>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</si>
  <si>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</si>
  <si>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</si>
  <si>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</si>
  <si>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</si>
  <si>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</si>
  <si>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</si>
  <si>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</si>
  <si>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</si>
  <si>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</si>
  <si>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</si>
  <si>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</si>
  <si>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</si>
  <si>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</si>
  <si>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</si>
  <si>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</si>
  <si>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</si>
  <si>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</si>
  <si>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</si>
  <si>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</si>
  <si>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</si>
  <si>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</si>
  <si>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</si>
  <si>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</si>
  <si>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</si>
  <si>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</si>
  <si>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</si>
  <si>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</si>
  <si>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</si>
  <si>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</si>
  <si>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</si>
  <si>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</si>
  <si>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</si>
  <si>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</si>
  <si>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</si>
  <si>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</si>
  <si>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</si>
  <si>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</si>
  <si>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</si>
  <si>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</si>
  <si>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</si>
  <si>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</si>
  <si>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</si>
  <si>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</si>
  <si>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</si>
  <si>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</si>
  <si>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</si>
  <si>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</si>
  <si>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</si>
  <si>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</si>
  <si>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</si>
  <si>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</si>
  <si>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</si>
  <si>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</si>
  <si>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</si>
  <si>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</si>
  <si>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</si>
  <si>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</si>
  <si>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</si>
  <si>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</si>
  <si>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</si>
  <si>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</si>
  <si>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</si>
  <si>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</si>
  <si>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</si>
  <si>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</si>
  <si>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</si>
  <si>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</si>
  <si>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</si>
  <si>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</si>
  <si>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</si>
  <si>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</si>
  <si>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</si>
  <si>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</si>
  <si>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</si>
  <si>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</si>
  <si>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</si>
  <si>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</si>
  <si>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</si>
  <si>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</si>
  <si>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</si>
  <si>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</si>
  <si>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</si>
  <si>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</si>
  <si>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</si>
  <si>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</si>
  <si>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</si>
  <si>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</si>
  <si>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</si>
  <si>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</si>
  <si>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</si>
  <si>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</si>
  <si>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</si>
  <si>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</si>
  <si>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</si>
  <si>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</si>
  <si>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</si>
  <si>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</si>
  <si>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</si>
  <si>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</si>
  <si>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</si>
  <si>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</si>
  <si>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</si>
  <si>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</si>
  <si>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</si>
  <si>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</si>
  <si>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</si>
  <si>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</si>
  <si>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</si>
  <si>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</si>
  <si>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</si>
  <si>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</si>
  <si>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</si>
  <si>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</si>
  <si>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</si>
  <si>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</si>
  <si>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</si>
  <si>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</si>
  <si>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</si>
  <si>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</si>
  <si>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</si>
  <si>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</si>
  <si>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</si>
  <si>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</si>
  <si>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</si>
  <si>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</si>
  <si>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</si>
  <si>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</si>
  <si>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</si>
  <si>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</si>
  <si>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</si>
  <si>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</si>
  <si>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</si>
  <si>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</si>
  <si>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</si>
  <si>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</si>
  <si>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</si>
  <si>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</si>
  <si>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</si>
  <si>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</si>
  <si>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</si>
  <si>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</si>
  <si>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</si>
  <si>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</si>
  <si>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</si>
  <si>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</si>
  <si>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</si>
  <si>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</si>
  <si>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</si>
  <si>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</si>
  <si>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</si>
  <si>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</si>
  <si>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</si>
  <si>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</si>
  <si>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</si>
  <si>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</si>
  <si>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</si>
  <si>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</si>
  <si>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</si>
  <si>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</si>
  <si>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</si>
  <si>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</si>
  <si>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</si>
  <si>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</si>
  <si>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</si>
  <si>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</si>
  <si>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</si>
  <si>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</si>
  <si>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</si>
  <si>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</si>
  <si>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</si>
  <si>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</si>
  <si>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</si>
  <si>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</si>
  <si>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</si>
  <si>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</si>
  <si>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</si>
  <si>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</si>
  <si>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</si>
  <si>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</si>
  <si>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</si>
  <si>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</si>
  <si>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</si>
  <si>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</si>
  <si>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</si>
  <si>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</si>
  <si>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</si>
  <si>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</si>
  <si>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</si>
  <si>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</si>
  <si>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</si>
  <si>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</si>
  <si>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</si>
  <si>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</si>
  <si>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</si>
  <si>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</si>
  <si>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</si>
  <si>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</si>
  <si>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</si>
  <si>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</si>
  <si>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</si>
  <si>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</si>
  <si>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</si>
  <si>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</si>
  <si>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</si>
  <si>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</si>
  <si>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</si>
  <si>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</si>
  <si>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</si>
  <si>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</si>
  <si>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</si>
  <si>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</si>
  <si>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</si>
  <si>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</si>
  <si>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</si>
  <si>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</si>
  <si>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</si>
  <si>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</si>
  <si>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</si>
  <si>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</si>
  <si>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</si>
  <si>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</si>
  <si>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</si>
  <si>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</si>
  <si>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</si>
  <si>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</si>
  <si>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</si>
  <si>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</si>
  <si>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</si>
  <si>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</si>
  <si>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</si>
  <si>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</si>
  <si>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</si>
  <si>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</si>
  <si>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</si>
  <si>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</si>
  <si>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</si>
  <si>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</si>
  <si>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</si>
  <si>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</si>
  <si>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</si>
  <si>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</si>
  <si>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</si>
  <si>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</si>
  <si>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</si>
  <si>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</si>
  <si>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</si>
  <si>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</si>
  <si>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</si>
  <si>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</si>
  <si>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</si>
  <si>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</si>
  <si>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</si>
  <si>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</si>
  <si>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</si>
  <si>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</si>
  <si>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</si>
  <si>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</si>
  <si>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</si>
  <si>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</si>
  <si>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</si>
  <si>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</si>
  <si>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</si>
  <si>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</si>
  <si>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</si>
  <si>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</si>
  <si>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</si>
  <si>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</si>
  <si>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</si>
  <si>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</si>
  <si>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</si>
  <si>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</si>
  <si>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</si>
  <si>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</si>
  <si>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</si>
  <si>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</si>
  <si>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</si>
  <si>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</si>
  <si>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</si>
  <si>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</si>
  <si>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</si>
  <si>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</si>
  <si>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</si>
  <si>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</si>
  <si>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</si>
  <si>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</si>
  <si>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</si>
  <si>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</si>
  <si>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</si>
  <si>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</si>
  <si>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</si>
  <si>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</si>
  <si>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</si>
  <si>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</si>
  <si>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</si>
  <si>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</si>
  <si>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</si>
  <si>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</si>
  <si>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</si>
  <si>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</si>
  <si>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</si>
  <si>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</si>
  <si>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</si>
  <si>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</si>
  <si>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</si>
  <si>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</si>
  <si>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</si>
  <si>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</si>
  <si>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</si>
  <si>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</si>
  <si>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</si>
  <si>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</si>
  <si>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</si>
  <si>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</si>
  <si>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</si>
  <si>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</si>
  <si>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</si>
  <si>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</si>
  <si>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</si>
  <si>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</si>
  <si>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</si>
  <si>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</si>
  <si>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</si>
  <si>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</si>
  <si>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</si>
  <si>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</si>
  <si>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</si>
  <si>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</si>
  <si>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</si>
  <si>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</si>
  <si>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</si>
  <si>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</si>
  <si>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</si>
  <si>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</si>
  <si>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</si>
  <si>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</si>
  <si>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</si>
  <si>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</si>
  <si>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</si>
  <si>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</si>
  <si>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</si>
  <si>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</si>
  <si>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</si>
  <si>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</si>
  <si>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</si>
  <si>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</si>
  <si>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</si>
  <si>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</si>
  <si>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</si>
  <si>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</si>
  <si>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</si>
  <si>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</si>
  <si>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</si>
  <si>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</si>
  <si>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</si>
  <si>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</si>
  <si>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</si>
  <si>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</si>
  <si>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</si>
  <si>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</si>
  <si>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</si>
  <si>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</si>
  <si>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</si>
  <si>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</si>
  <si>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</si>
  <si>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</si>
  <si>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</si>
  <si>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</si>
  <si>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</si>
  <si>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</si>
  <si>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</si>
  <si>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</si>
  <si>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</si>
  <si>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</si>
  <si>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</si>
  <si>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</si>
  <si>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</si>
  <si>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</si>
  <si>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</si>
  <si>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</si>
  <si>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</si>
  <si>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</si>
  <si>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</si>
  <si>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</si>
  <si>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</si>
  <si>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</si>
  <si>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</si>
  <si>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</si>
  <si>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</si>
  <si>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</si>
  <si>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</si>
  <si>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</si>
  <si>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</si>
  <si>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</si>
  <si>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</si>
  <si>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</si>
  <si>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</si>
  <si>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</si>
  <si>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</si>
  <si>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</si>
  <si>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</si>
  <si>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</si>
  <si>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</si>
  <si>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</si>
  <si>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</si>
  <si>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</si>
  <si>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</si>
  <si>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</si>
  <si>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</si>
  <si>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</si>
  <si>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</si>
  <si>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</si>
  <si>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</si>
  <si>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</si>
  <si>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</si>
  <si>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</si>
  <si>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</si>
  <si>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</si>
  <si>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</si>
  <si>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</si>
  <si>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</si>
  <si>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</si>
  <si>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</si>
  <si>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</si>
  <si>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</si>
  <si>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</si>
  <si>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</si>
  <si>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</si>
  <si>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</si>
  <si>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</si>
  <si>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</si>
  <si>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</si>
  <si>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</si>
  <si>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</si>
  <si>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</si>
  <si>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</si>
  <si>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</si>
  <si>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</si>
  <si>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</si>
  <si>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</si>
  <si>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</si>
  <si>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</si>
  <si>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</si>
  <si>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</si>
  <si>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</si>
  <si>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</si>
  <si>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</si>
  <si>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</si>
  <si>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</si>
  <si>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</si>
  <si>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</si>
  <si>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</si>
  <si>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</si>
  <si>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</si>
  <si>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</si>
  <si>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</si>
  <si>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</si>
  <si>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</si>
  <si>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</si>
  <si>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</si>
  <si>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</si>
  <si>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</si>
  <si>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</si>
  <si>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</si>
  <si>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</si>
  <si>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</si>
  <si>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</si>
  <si>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</si>
  <si>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</si>
  <si>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</si>
  <si>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</si>
  <si>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</si>
  <si>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</si>
  <si>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</si>
  <si>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</si>
  <si>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</si>
  <si>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</si>
  <si>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</si>
  <si>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</si>
  <si>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</si>
  <si>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</si>
  <si>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</si>
  <si>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</si>
  <si>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</si>
  <si>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</si>
  <si>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</si>
  <si>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</si>
  <si>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</si>
  <si>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</si>
  <si>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</si>
  <si>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</si>
  <si>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</si>
  <si>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</si>
  <si>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</si>
  <si>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</si>
  <si>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</si>
  <si>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</si>
  <si>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</si>
  <si>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</si>
  <si>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</si>
  <si>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</si>
  <si>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</si>
  <si>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</si>
  <si>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</si>
  <si>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</si>
  <si>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</si>
  <si>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</si>
  <si>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</si>
  <si>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</si>
  <si>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</si>
  <si>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</si>
  <si>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</si>
  <si>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</si>
  <si>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</si>
  <si>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</si>
  <si>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</si>
  <si>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</si>
  <si>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</si>
  <si>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</si>
  <si>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</si>
  <si>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</si>
  <si>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</si>
  <si>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</si>
  <si>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</si>
  <si>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</si>
  <si>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</si>
  <si>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</si>
  <si>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</si>
  <si>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</si>
  <si>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</si>
  <si>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</si>
  <si>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</si>
  <si>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</si>
  <si>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</si>
  <si>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</si>
  <si>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</si>
  <si>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</si>
  <si>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</si>
  <si>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</si>
  <si>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</si>
  <si>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</si>
  <si>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</si>
  <si>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</si>
  <si>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</si>
  <si>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</si>
  <si>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</si>
  <si>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</si>
  <si>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</si>
  <si>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</si>
  <si>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</si>
  <si>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</si>
  <si>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</si>
  <si>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</si>
  <si>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</si>
  <si>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</si>
  <si>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</si>
  <si>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</si>
  <si>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</si>
  <si>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</si>
  <si>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</si>
  <si>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</si>
  <si>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</si>
  <si>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</si>
  <si>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</si>
  <si>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</si>
  <si>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</si>
  <si>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</si>
  <si>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</si>
  <si>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</si>
  <si>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</si>
  <si>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</si>
  <si>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</si>
  <si>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</si>
  <si>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</si>
  <si>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</si>
  <si>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</si>
  <si>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</si>
  <si>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</si>
  <si>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</si>
  <si>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</si>
  <si>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</si>
  <si>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</si>
  <si>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</si>
  <si>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</si>
  <si>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</si>
  <si>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</si>
  <si>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</si>
  <si>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</si>
  <si>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</si>
  <si>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</si>
  <si>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</si>
  <si>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</si>
  <si>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</si>
  <si>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</si>
  <si>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</si>
  <si>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</si>
  <si>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</si>
  <si>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</si>
  <si>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</si>
  <si>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</si>
  <si>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</si>
  <si>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</si>
  <si>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</si>
  <si>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</si>
  <si>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</si>
  <si>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</si>
  <si>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</si>
  <si>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</si>
  <si>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</si>
  <si>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</si>
  <si>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</si>
  <si>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</si>
  <si>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</si>
  <si>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</si>
  <si>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</si>
  <si>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</si>
  <si>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</si>
  <si>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</si>
  <si>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</si>
  <si>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</si>
  <si>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</si>
  <si>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</si>
  <si>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</si>
  <si>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</si>
  <si>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</si>
  <si>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</si>
  <si>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</si>
  <si>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</si>
  <si>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</si>
  <si>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</si>
  <si>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</si>
  <si>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</si>
  <si>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</si>
  <si>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</si>
  <si>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</si>
  <si>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</si>
  <si>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</si>
  <si>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</si>
  <si>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</si>
  <si>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</si>
  <si>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</si>
  <si>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</si>
  <si>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</si>
  <si>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</si>
  <si>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</si>
  <si>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</si>
  <si>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</si>
  <si>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</si>
  <si>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</si>
  <si>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</si>
  <si>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</si>
  <si>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</si>
  <si>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</si>
  <si>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</si>
  <si>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</si>
  <si>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</si>
  <si>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</si>
  <si>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</si>
  <si>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</si>
  <si>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</si>
  <si>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</si>
  <si>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</si>
  <si>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</si>
  <si>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</si>
  <si>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</si>
  <si>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</si>
  <si>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</si>
  <si>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</si>
  <si>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</si>
  <si>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</si>
  <si>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</si>
  <si>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</si>
  <si>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</si>
  <si>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</si>
  <si>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</si>
  <si>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</si>
  <si>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</si>
  <si>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</si>
  <si>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</si>
  <si>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</si>
  <si>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</si>
  <si>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</si>
  <si>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</si>
  <si>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</si>
  <si>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</si>
  <si>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</si>
  <si>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</si>
  <si>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</si>
  <si>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</si>
  <si>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</si>
  <si>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</si>
  <si>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</si>
  <si>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</si>
  <si>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</si>
  <si>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</si>
  <si>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</si>
  <si>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</si>
  <si>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</si>
  <si>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</si>
  <si>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</si>
  <si>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</si>
  <si>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</si>
  <si>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</si>
  <si>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</si>
  <si>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</si>
  <si>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</si>
  <si>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</si>
  <si>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</si>
  <si>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</si>
  <si>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</si>
  <si>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</si>
  <si>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</si>
  <si>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</si>
  <si>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</si>
  <si>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</si>
  <si>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</si>
  <si>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</si>
  <si>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</si>
  <si>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</si>
  <si>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</si>
  <si>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</si>
  <si>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</si>
  <si>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</si>
  <si>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</si>
  <si>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</si>
  <si>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</si>
  <si>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</si>
  <si>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</si>
  <si>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</si>
  <si>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</si>
  <si>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</si>
  <si>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</si>
  <si>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</si>
  <si>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</si>
  <si>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</si>
  <si>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</si>
  <si>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</si>
  <si>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</si>
  <si>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</si>
  <si>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</si>
  <si>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</si>
  <si>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</si>
  <si>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</si>
  <si>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</si>
  <si>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</si>
  <si>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</si>
  <si>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</si>
  <si>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</si>
  <si>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</si>
  <si>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</si>
  <si>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</si>
  <si>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</si>
  <si>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</si>
  <si>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</si>
  <si>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</si>
  <si>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</si>
  <si>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</si>
  <si>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</si>
  <si>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</si>
  <si>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</si>
  <si>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</si>
  <si>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</si>
  <si>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</si>
  <si>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</si>
  <si>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</si>
  <si>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</si>
  <si>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</si>
  <si>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</si>
  <si>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</si>
  <si>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</si>
  <si>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</si>
  <si>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</si>
  <si>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</si>
  <si>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</si>
  <si>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</si>
  <si>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</si>
  <si>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</si>
  <si>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</si>
  <si>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</si>
  <si>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</si>
  <si>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</si>
  <si>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</si>
  <si>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</si>
  <si>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</si>
  <si>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</si>
  <si>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</si>
  <si>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</si>
  <si>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</si>
  <si>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</si>
  <si>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</si>
  <si>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</si>
  <si>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</si>
  <si>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</si>
  <si>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</si>
  <si>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</si>
  <si>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</si>
  <si>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</si>
  <si>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</si>
  <si>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</si>
  <si>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</si>
  <si>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</si>
  <si>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</si>
  <si>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</si>
  <si>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</si>
  <si>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</si>
  <si>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</si>
  <si>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</si>
  <si>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</si>
  <si>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</si>
  <si>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</si>
  <si>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</si>
  <si>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</si>
  <si>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</si>
  <si>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</si>
  <si>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</si>
  <si>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</si>
  <si>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</si>
  <si>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</si>
  <si>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</si>
  <si>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</si>
  <si>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</si>
  <si>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</si>
  <si>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</si>
  <si>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</si>
  <si>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</si>
  <si>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</si>
  <si>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</si>
  <si>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</si>
  <si>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</si>
  <si>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</si>
  <si>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</si>
  <si>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</si>
  <si>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</si>
  <si>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</si>
  <si>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</si>
  <si>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</si>
  <si>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</si>
  <si>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</si>
  <si>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</si>
  <si>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</si>
  <si>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</si>
  <si>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</si>
  <si>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</si>
  <si>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</si>
  <si>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</si>
  <si>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</si>
  <si>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</si>
  <si>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</si>
  <si>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</si>
  <si>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</si>
  <si>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</si>
  <si>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</si>
  <si>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</si>
  <si>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</si>
  <si>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</si>
  <si>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</si>
  <si>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</si>
  <si>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</si>
  <si>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</si>
  <si>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</si>
  <si>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</si>
  <si>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</si>
  <si>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</si>
  <si>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</si>
  <si>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</si>
  <si>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</si>
  <si>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</si>
  <si>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</si>
  <si>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</si>
  <si>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</si>
  <si>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</si>
  <si>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</si>
  <si>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</si>
  <si>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</si>
  <si>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</si>
  <si>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</si>
  <si>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</si>
  <si>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</si>
  <si>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</si>
  <si>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</si>
  <si>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</si>
  <si>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</si>
  <si>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</si>
  <si>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</si>
  <si>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</si>
  <si>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</si>
  <si>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</si>
  <si>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</si>
  <si>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</si>
  <si>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</si>
  <si>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</si>
  <si>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</si>
  <si>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</si>
  <si>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</si>
  <si>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</si>
  <si>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</si>
  <si>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</si>
  <si>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</si>
  <si>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</si>
  <si>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</si>
  <si>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</si>
  <si>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</si>
  <si>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</si>
  <si>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</si>
  <si>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</si>
  <si>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</si>
  <si>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</si>
  <si>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</si>
  <si>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</si>
  <si>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</si>
  <si>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</si>
  <si>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</si>
  <si>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</si>
  <si>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</si>
  <si>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</si>
  <si>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</si>
  <si>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</si>
  <si>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</si>
  <si>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</si>
  <si>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</si>
  <si>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</si>
  <si>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</si>
  <si>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</si>
  <si>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</si>
  <si>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</si>
  <si>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</si>
  <si>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</si>
  <si>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</si>
  <si>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</si>
  <si>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</si>
  <si>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</si>
  <si>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</si>
  <si>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</si>
  <si>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</si>
  <si>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</si>
  <si>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</si>
  <si>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</si>
  <si>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</si>
  <si>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</si>
  <si>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</si>
  <si>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</si>
  <si>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</si>
  <si>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</si>
  <si>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</si>
  <si>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</si>
  <si>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</si>
  <si>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</si>
  <si>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</si>
  <si>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</si>
  <si>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</si>
  <si>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</si>
  <si>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</si>
  <si>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</si>
  <si>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</si>
  <si>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</si>
  <si>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</si>
  <si>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</si>
  <si>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</si>
  <si>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</si>
  <si>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</si>
  <si>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</si>
  <si>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</si>
  <si>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</si>
  <si>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</si>
  <si>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</si>
  <si>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</si>
  <si>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</si>
  <si>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</si>
  <si>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</si>
  <si>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</si>
  <si>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</si>
  <si>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</si>
  <si>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</si>
  <si>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</si>
  <si>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</si>
  <si>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</si>
  <si>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</si>
  <si>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</si>
  <si>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</si>
  <si>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</si>
  <si>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</si>
  <si>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</si>
  <si>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</si>
  <si>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</si>
  <si>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</si>
  <si>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</si>
  <si>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</si>
  <si>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</si>
  <si>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</si>
  <si>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</si>
  <si>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</si>
  <si>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</si>
  <si>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</si>
  <si>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</si>
  <si>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</si>
  <si>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</si>
  <si>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</si>
  <si>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</si>
  <si>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</si>
  <si>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</si>
  <si>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</si>
  <si>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</si>
  <si>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</si>
  <si>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</si>
  <si>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</si>
  <si>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</si>
  <si>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</si>
  <si>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</si>
  <si>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</si>
  <si>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</si>
  <si>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</si>
  <si>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</si>
  <si>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</si>
  <si>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</si>
  <si>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</si>
  <si>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</si>
  <si>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</si>
  <si>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</si>
  <si>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</si>
  <si>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</si>
  <si>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</si>
  <si>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</si>
  <si>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</si>
  <si>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</si>
  <si>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</si>
  <si>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</si>
  <si>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</si>
  <si>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</si>
  <si>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</si>
  <si>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</si>
  <si>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</si>
  <si>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</si>
  <si>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</si>
  <si>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</si>
  <si>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</si>
  <si>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</si>
  <si>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</si>
  <si>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</si>
  <si>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</si>
  <si>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</si>
  <si>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</si>
  <si>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</si>
  <si>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</si>
  <si>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</si>
  <si>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</si>
  <si>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</si>
  <si>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</si>
  <si>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</si>
  <si>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</si>
  <si>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</si>
  <si>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</si>
  <si>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</si>
  <si>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</si>
  <si>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</si>
  <si>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</si>
  <si>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</si>
  <si>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</si>
  <si>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</si>
  <si>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</si>
  <si>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</si>
  <si>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</si>
  <si>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</si>
  <si>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</si>
  <si>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</si>
  <si>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</si>
  <si>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</si>
  <si>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</si>
  <si>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</si>
  <si>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</si>
  <si>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</si>
  <si>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</si>
  <si>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</si>
  <si>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</si>
  <si>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</si>
  <si>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</si>
  <si>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</si>
  <si>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</si>
  <si>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</si>
  <si>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</si>
  <si>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</si>
  <si>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</si>
  <si>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</si>
  <si>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</si>
  <si>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</si>
  <si>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</si>
  <si>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</si>
  <si>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</si>
  <si>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</si>
  <si>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</si>
  <si>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</si>
  <si>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</si>
  <si>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</si>
  <si>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</si>
  <si>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</si>
  <si>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</si>
  <si>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</si>
  <si>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</si>
  <si>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</si>
  <si>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</si>
  <si>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</si>
  <si>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</si>
  <si>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</si>
  <si>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</si>
  <si>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</si>
  <si>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</si>
  <si>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</si>
  <si>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</si>
  <si>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</si>
  <si>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</si>
  <si>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</si>
  <si>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</si>
  <si>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</si>
  <si>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</si>
  <si>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</si>
  <si>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</si>
  <si>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</si>
  <si>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</si>
  <si>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</si>
  <si>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</si>
  <si>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</si>
  <si>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</si>
  <si>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</si>
  <si>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</si>
  <si>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</si>
  <si>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</si>
  <si>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</si>
  <si>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</si>
  <si>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</si>
  <si>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</si>
  <si>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</si>
  <si>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</si>
  <si>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</si>
  <si>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</si>
  <si>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</si>
  <si>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</si>
  <si>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</si>
  <si>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</si>
  <si>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</si>
  <si>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</si>
  <si>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</si>
  <si>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</si>
  <si>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</si>
  <si>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</si>
  <si>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</si>
  <si>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</si>
  <si>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</si>
  <si>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</si>
  <si>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</si>
  <si>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</si>
  <si>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</si>
  <si>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</si>
  <si>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</si>
  <si>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</si>
  <si>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</si>
  <si>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</si>
  <si>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</si>
  <si>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</si>
  <si>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</si>
  <si>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</si>
  <si>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</si>
  <si>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</si>
  <si>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</si>
  <si>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</si>
  <si>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</si>
  <si>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</si>
  <si>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</si>
  <si>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</si>
  <si>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</si>
  <si>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</si>
  <si>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</si>
  <si>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</si>
  <si>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</si>
  <si>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</si>
  <si>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</si>
  <si>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</si>
  <si>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</si>
  <si>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</si>
  <si>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</si>
  <si>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</si>
  <si>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</si>
  <si>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</si>
  <si>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</si>
  <si>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</si>
  <si>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</si>
  <si>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</si>
  <si>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</si>
  <si>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</si>
  <si>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</si>
  <si>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</si>
  <si>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</si>
  <si>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</si>
  <si>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</si>
  <si>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</si>
  <si>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</si>
  <si>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</si>
  <si>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</si>
  <si>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</si>
  <si>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</si>
  <si>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</si>
  <si>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</si>
  <si>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</si>
  <si>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</si>
  <si>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</si>
  <si>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</si>
  <si>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</si>
  <si>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</si>
  <si>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</si>
  <si>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</si>
  <si>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</si>
  <si>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</si>
  <si>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</si>
  <si>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</si>
  <si>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</si>
  <si>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</si>
  <si>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</si>
  <si>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</si>
  <si>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</si>
  <si>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</si>
  <si>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</si>
  <si>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</si>
  <si>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</si>
  <si>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</si>
  <si>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</si>
  <si>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</si>
  <si>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</si>
  <si>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</si>
  <si>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</si>
  <si>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</si>
  <si>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</si>
  <si>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</si>
  <si>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</si>
  <si>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</si>
  <si>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</si>
  <si>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</si>
  <si>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</si>
  <si>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</si>
  <si>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</si>
  <si>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</si>
  <si>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</si>
  <si>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</si>
  <si>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</si>
  <si>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</si>
  <si>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</si>
  <si>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</si>
  <si>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</si>
  <si>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</si>
  <si>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</si>
  <si>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</si>
  <si>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</si>
  <si>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</si>
  <si>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</si>
  <si>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</si>
  <si>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</si>
  <si>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</si>
  <si>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</si>
  <si>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</si>
  <si>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</si>
  <si>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</si>
  <si>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</si>
  <si>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</si>
  <si>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</si>
  <si>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</si>
  <si>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</si>
  <si>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</si>
  <si>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</si>
  <si>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</si>
  <si>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</si>
  <si>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</si>
  <si>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</si>
  <si>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</si>
  <si>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</si>
  <si>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</si>
  <si>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</si>
  <si>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</si>
  <si>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</si>
  <si>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</si>
  <si>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</si>
  <si>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</si>
  <si>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</si>
  <si>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</si>
  <si>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</si>
  <si>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</si>
  <si>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</si>
  <si>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</si>
  <si>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</si>
  <si>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</si>
  <si>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</si>
  <si>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</si>
  <si>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</si>
  <si>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</si>
  <si>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</si>
  <si>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</si>
  <si>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</si>
  <si>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</si>
  <si>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</si>
  <si>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</si>
  <si>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</si>
  <si>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</si>
  <si>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</si>
  <si>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</si>
  <si>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</si>
  <si>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</si>
  <si>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</si>
  <si>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</si>
  <si>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</si>
  <si>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</si>
  <si>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</si>
  <si>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</si>
  <si>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</si>
  <si>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</si>
  <si>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</si>
  <si>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</si>
  <si>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</si>
  <si>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</si>
  <si>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</si>
  <si>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</si>
  <si>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</si>
  <si>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</si>
  <si>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</si>
  <si>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</si>
  <si>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</si>
  <si>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</si>
  <si>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</si>
  <si>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</si>
  <si>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</si>
  <si>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</si>
  <si>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</si>
  <si>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</si>
  <si>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</si>
  <si>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</si>
  <si>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</si>
  <si>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</si>
  <si>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</si>
  <si>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</si>
  <si>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</si>
  <si>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</si>
  <si>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</si>
  <si>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</si>
  <si>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</si>
  <si>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</si>
  <si>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</si>
  <si>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</si>
  <si>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</si>
  <si>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</si>
  <si>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</si>
  <si>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</si>
  <si>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</si>
  <si>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</si>
  <si>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</si>
  <si>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</si>
  <si>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</si>
  <si>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</si>
  <si>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</si>
  <si>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</si>
  <si>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</si>
  <si>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</si>
  <si>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</si>
  <si>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</si>
  <si>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</si>
  <si>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</si>
  <si>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</si>
  <si>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</si>
  <si>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</si>
  <si>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</si>
  <si>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</si>
  <si>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</si>
  <si>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</si>
  <si>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</si>
  <si>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</si>
  <si>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</si>
  <si>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</si>
  <si>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</si>
  <si>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</si>
  <si>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</si>
  <si>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</si>
  <si>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</si>
  <si>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</si>
  <si>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</si>
  <si>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</si>
  <si>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</si>
  <si>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</si>
  <si>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</si>
  <si>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</si>
  <si>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</si>
  <si>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</si>
  <si>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</si>
  <si>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</si>
  <si>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</si>
  <si>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</si>
  <si>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</si>
  <si>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</si>
  <si>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</si>
  <si>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</si>
  <si>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</si>
  <si>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</si>
  <si>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</si>
  <si>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</si>
  <si>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</si>
  <si>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</si>
  <si>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</si>
  <si>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</si>
  <si>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</si>
  <si>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</si>
  <si>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</si>
  <si>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</si>
  <si>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</si>
  <si>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</si>
  <si>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</si>
  <si>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</si>
  <si>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</si>
  <si>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</si>
  <si>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</si>
  <si>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</si>
  <si>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</si>
  <si>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</si>
  <si>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</si>
  <si>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</si>
  <si>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</si>
  <si>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</si>
  <si>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</si>
  <si>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</si>
  <si>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</si>
  <si>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</si>
  <si>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</si>
  <si>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</si>
  <si>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</si>
  <si>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</si>
  <si>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</si>
  <si>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</si>
  <si>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</si>
  <si>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</si>
  <si>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</si>
  <si>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</si>
  <si>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</si>
  <si>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</si>
  <si>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</si>
  <si>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</si>
  <si>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</si>
  <si>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</si>
  <si>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</si>
  <si>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</si>
  <si>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</si>
  <si>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</si>
  <si>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</si>
  <si>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</si>
  <si>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</si>
  <si>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</si>
  <si>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</si>
  <si>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</si>
  <si>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</si>
  <si>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</si>
  <si>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</si>
  <si>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</si>
  <si>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</si>
  <si>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</si>
  <si>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</si>
  <si>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</si>
  <si>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</si>
  <si>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</si>
  <si>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</si>
  <si>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</si>
  <si>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</si>
  <si>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</si>
  <si>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</si>
  <si>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</si>
  <si>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</si>
  <si>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</si>
  <si>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</si>
  <si>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</si>
  <si>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</si>
  <si>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</si>
  <si>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</si>
  <si>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</si>
  <si>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</si>
  <si>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</si>
  <si>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</si>
  <si>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</si>
  <si>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</si>
  <si>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</si>
  <si>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</si>
  <si>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</si>
  <si>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</si>
  <si>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</si>
  <si>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</si>
  <si>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</si>
  <si>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</si>
  <si>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</si>
  <si>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</si>
  <si>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</si>
  <si>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</si>
  <si>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</si>
  <si>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</si>
  <si>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</si>
  <si>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</si>
  <si>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</si>
  <si>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</si>
  <si>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</si>
  <si>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</si>
  <si>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</si>
  <si>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</si>
  <si>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</si>
  <si>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</si>
  <si>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</si>
  <si>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</si>
  <si>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</si>
  <si>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</si>
  <si>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</si>
  <si>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</si>
  <si>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</si>
  <si>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</si>
  <si>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</si>
  <si>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</si>
  <si>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</si>
  <si>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</si>
  <si>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</si>
  <si>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</si>
  <si>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</si>
  <si>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</si>
  <si>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</si>
  <si>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</si>
  <si>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</si>
  <si>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</si>
  <si>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</si>
  <si>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</si>
  <si>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</si>
  <si>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</si>
  <si>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</si>
  <si>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</si>
  <si>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</si>
  <si>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</si>
  <si>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</si>
  <si>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</si>
  <si>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</si>
  <si>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</si>
  <si>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</si>
  <si>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</si>
  <si>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</si>
  <si>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</si>
  <si>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</si>
  <si>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</si>
  <si>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</si>
  <si>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</si>
  <si>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</si>
  <si>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</si>
  <si>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</si>
  <si>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</si>
  <si>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</si>
  <si>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</si>
  <si>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</si>
  <si>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</si>
  <si>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</si>
  <si>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</si>
  <si>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</si>
  <si>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</si>
  <si>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</si>
  <si>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</si>
  <si>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</si>
  <si>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</si>
  <si>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</si>
  <si>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</si>
  <si>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</si>
  <si>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</si>
  <si>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</si>
  <si>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</si>
  <si>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</si>
  <si>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</si>
  <si>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</si>
  <si>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</si>
  <si>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</si>
  <si>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</si>
  <si>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</si>
  <si>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</si>
  <si>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</si>
  <si>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</si>
  <si>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</si>
  <si>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</si>
  <si>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</si>
  <si>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</si>
  <si>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</si>
  <si>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</si>
  <si>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</si>
  <si>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</si>
  <si>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</si>
  <si>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</si>
  <si>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</si>
  <si>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</si>
  <si>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</si>
  <si>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</si>
  <si>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</si>
  <si>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</si>
  <si>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</si>
  <si>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</si>
  <si>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</si>
  <si>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</si>
  <si>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</si>
  <si>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</si>
  <si>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</si>
  <si>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</si>
  <si>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</si>
  <si>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</si>
  <si>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</si>
  <si>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</si>
  <si>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</si>
  <si>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</si>
  <si>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</si>
  <si>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</si>
  <si>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</si>
  <si>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</si>
  <si>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</si>
  <si>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</si>
  <si>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</si>
  <si>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</si>
  <si>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</si>
  <si>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</si>
  <si>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</si>
  <si>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</si>
  <si>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</si>
  <si>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</si>
  <si>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</si>
  <si>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</si>
  <si>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</si>
  <si>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</si>
  <si>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</si>
  <si>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</si>
  <si>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</si>
  <si>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</si>
  <si>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</si>
  <si>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</si>
  <si>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</si>
  <si>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</si>
  <si>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</si>
  <si>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</si>
  <si>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</si>
  <si>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</si>
  <si>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</si>
  <si>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</si>
  <si>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</si>
  <si>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</si>
  <si>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</si>
  <si>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</si>
  <si>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</si>
  <si>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</si>
  <si>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</si>
  <si>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</si>
  <si>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</si>
  <si>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</si>
  <si>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</si>
  <si>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</si>
  <si>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</si>
  <si>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</si>
  <si>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</si>
  <si>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</si>
  <si>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</si>
  <si>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</si>
  <si>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</si>
  <si>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</si>
  <si>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</si>
  <si>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</si>
  <si>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</si>
  <si>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</si>
  <si>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</si>
  <si>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</si>
  <si>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</si>
  <si>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</si>
  <si>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</si>
  <si>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</si>
  <si>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</si>
  <si>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</si>
  <si>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</si>
  <si>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</si>
  <si>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</si>
  <si>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</si>
  <si>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</si>
  <si>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</si>
  <si>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</si>
  <si>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</si>
  <si>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</si>
  <si>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</si>
  <si>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</si>
  <si>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</si>
  <si>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</si>
  <si>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</si>
  <si>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</si>
  <si>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</si>
  <si>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</si>
  <si>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</si>
  <si>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</si>
  <si>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</si>
  <si>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</si>
  <si>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</si>
  <si>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</si>
  <si>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</si>
  <si>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</si>
  <si>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</si>
  <si>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</si>
  <si>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</si>
  <si>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</si>
  <si>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</si>
  <si>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</si>
  <si>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</si>
  <si>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</si>
  <si>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</si>
  <si>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</si>
  <si>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</si>
  <si>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</si>
  <si>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</si>
  <si>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</si>
  <si>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</si>
  <si>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</si>
  <si>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</si>
  <si>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</si>
  <si>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</si>
  <si>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</si>
  <si>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</si>
  <si>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</si>
  <si>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</si>
  <si>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</si>
  <si>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</si>
  <si>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</si>
  <si>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</si>
  <si>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</si>
  <si>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</si>
  <si>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</si>
  <si>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</si>
  <si>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</si>
  <si>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</si>
  <si>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</si>
  <si>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</si>
  <si>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</si>
  <si>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</si>
  <si>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</si>
  <si>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</si>
  <si>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</si>
  <si>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</si>
  <si>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</si>
  <si>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</si>
  <si>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</si>
  <si>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</si>
  <si>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</si>
  <si>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</si>
  <si>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</si>
  <si>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</si>
  <si>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</si>
  <si>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</si>
  <si>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</si>
  <si>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</si>
  <si>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</si>
  <si>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</si>
  <si>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</si>
  <si>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</si>
  <si>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</si>
  <si>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</si>
  <si>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</si>
  <si>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</si>
  <si>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</si>
  <si>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</si>
  <si>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</si>
  <si>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</si>
  <si>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</si>
  <si>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</si>
  <si>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</si>
  <si>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</si>
  <si>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</si>
  <si>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</si>
  <si>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</si>
  <si>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</si>
  <si>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</si>
  <si>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</si>
  <si>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</si>
  <si>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</si>
  <si>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</si>
  <si>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</si>
  <si>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</si>
  <si>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</si>
  <si>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</si>
  <si>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</si>
  <si>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</si>
  <si>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</si>
  <si>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</si>
  <si>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</si>
  <si>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</si>
  <si>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</si>
  <si>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</si>
  <si>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</si>
  <si>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</si>
  <si>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</si>
  <si>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</si>
  <si>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</si>
  <si>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</si>
  <si>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</si>
  <si>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</si>
  <si>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</si>
  <si>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</si>
  <si>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</si>
  <si>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</si>
  <si>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</si>
  <si>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</si>
  <si>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</si>
  <si>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</si>
  <si>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</si>
  <si>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</si>
  <si>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</si>
  <si>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</si>
  <si>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</si>
  <si>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</si>
  <si>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</si>
  <si>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</si>
  <si>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</si>
  <si>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</si>
  <si>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</si>
  <si>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</si>
  <si>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</si>
  <si>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</si>
  <si>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</si>
  <si>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</si>
  <si>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</si>
  <si>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</si>
  <si>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</si>
  <si>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</si>
  <si>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</si>
  <si>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</si>
  <si>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</si>
  <si>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</si>
  <si>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</si>
  <si>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</si>
  <si>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</si>
  <si>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</si>
  <si>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</si>
  <si>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</si>
  <si>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</si>
  <si>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</si>
  <si>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</si>
  <si>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</si>
  <si>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</si>
  <si>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</si>
  <si>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</si>
  <si>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</si>
  <si>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</si>
  <si>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</si>
  <si>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</si>
  <si>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</si>
  <si>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</si>
  <si>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</si>
  <si>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</si>
  <si>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</si>
  <si>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</si>
  <si>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</si>
  <si>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</si>
  <si>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</si>
  <si>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</si>
  <si>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</si>
  <si>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</si>
  <si>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</si>
  <si>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</si>
  <si>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</si>
  <si>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</si>
  <si>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</si>
  <si>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</si>
  <si>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</si>
  <si>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</si>
  <si>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</si>
  <si>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</si>
  <si>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</si>
  <si>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</si>
  <si>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</si>
  <si>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</si>
  <si>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</si>
  <si>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</si>
  <si>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</si>
  <si>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</si>
  <si>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</si>
  <si>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</si>
  <si>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</si>
  <si>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</si>
  <si>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</si>
  <si>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</si>
  <si>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</si>
  <si>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</si>
  <si>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</si>
  <si>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</si>
  <si>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</si>
  <si>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</si>
  <si>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</si>
  <si>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</si>
  <si>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</si>
  <si>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</si>
  <si>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</si>
  <si>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</si>
  <si>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</si>
  <si>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</si>
  <si>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</si>
  <si>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</si>
  <si>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</si>
  <si>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</si>
  <si>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</si>
  <si>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</si>
  <si>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</si>
  <si>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</si>
  <si>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</si>
  <si>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</si>
  <si>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</si>
  <si>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</si>
  <si>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</si>
  <si>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</si>
  <si>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</si>
  <si>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</si>
  <si>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</si>
  <si>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</si>
  <si>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</si>
  <si>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</si>
  <si>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</si>
  <si>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</si>
  <si>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</si>
  <si>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</si>
  <si>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</si>
  <si>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</si>
  <si>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</si>
  <si>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</si>
  <si>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</si>
  <si>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</si>
  <si>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</si>
  <si>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</si>
  <si>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</si>
  <si>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</si>
  <si>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</si>
  <si>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</si>
  <si>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</si>
  <si>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</si>
  <si>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</si>
  <si>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</si>
  <si>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</si>
  <si>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</si>
  <si>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</si>
  <si>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</si>
  <si>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</si>
  <si>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</si>
  <si>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</si>
  <si>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</si>
  <si>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</si>
  <si>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</si>
  <si>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</si>
  <si>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</si>
  <si>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</si>
  <si>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</si>
  <si>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</si>
  <si>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</si>
  <si>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</si>
  <si>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</si>
  <si>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</si>
  <si>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</si>
  <si>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</si>
  <si>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</si>
  <si>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</si>
  <si>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</si>
  <si>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</si>
  <si>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</si>
  <si>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</si>
  <si>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</si>
  <si>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</si>
  <si>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</si>
  <si>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</si>
  <si>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</si>
  <si>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</si>
  <si>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</si>
  <si>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</si>
  <si>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</si>
  <si>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</si>
  <si>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</si>
  <si>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</si>
  <si>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</si>
  <si>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</si>
  <si>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</si>
  <si>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</si>
  <si>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</si>
  <si>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</si>
  <si>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</si>
  <si>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</si>
  <si>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</si>
  <si>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</si>
  <si>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</si>
  <si>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</si>
  <si>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</si>
  <si>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</si>
  <si>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</si>
  <si>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</si>
  <si>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</si>
  <si>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</si>
  <si>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</si>
  <si>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</si>
  <si>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</si>
  <si>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</si>
  <si>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</si>
  <si>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</si>
  <si>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</si>
  <si>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</si>
  <si>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</si>
  <si>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</si>
  <si>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</si>
  <si>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</si>
  <si>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</si>
  <si>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</si>
  <si>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</si>
  <si>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</si>
  <si>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</si>
  <si>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</si>
  <si>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</si>
  <si>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</si>
  <si>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</si>
  <si>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</si>
  <si>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</si>
  <si>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</si>
  <si>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</si>
  <si>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</si>
  <si>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</si>
  <si>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</si>
  <si>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</si>
  <si>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</si>
  <si>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</si>
  <si>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</si>
  <si>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</si>
  <si>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</si>
  <si>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</si>
  <si>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</si>
  <si>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</si>
  <si>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</si>
  <si>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</si>
  <si>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</si>
  <si>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</si>
  <si>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</si>
  <si>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</si>
  <si>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</si>
  <si>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</si>
  <si>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</si>
  <si>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</si>
  <si>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</si>
  <si>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</si>
  <si>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</si>
  <si>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</si>
  <si>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</si>
  <si>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</si>
  <si>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</si>
  <si>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</si>
  <si>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</si>
  <si>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</si>
  <si>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</si>
  <si>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</si>
  <si>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</si>
  <si>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</si>
  <si>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</si>
  <si>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</si>
  <si>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</si>
  <si>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</si>
  <si>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</si>
  <si>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</si>
  <si>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</si>
  <si>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</si>
  <si>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</si>
  <si>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</si>
  <si>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</si>
  <si>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</si>
  <si>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</si>
  <si>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</si>
  <si>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</si>
  <si>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</si>
  <si>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</si>
  <si>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</si>
  <si>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</si>
  <si>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</si>
  <si>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</si>
  <si>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</si>
  <si>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</si>
  <si>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</si>
  <si>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</si>
  <si>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</si>
  <si>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</si>
  <si>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</si>
  <si>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</si>
  <si>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</si>
  <si>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</si>
  <si>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</si>
  <si>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</si>
  <si>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</si>
  <si>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</si>
  <si>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</si>
  <si>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</si>
  <si>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</si>
  <si>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</si>
  <si>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</si>
  <si>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</si>
  <si>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</si>
  <si>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</si>
  <si>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</si>
  <si>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</si>
  <si>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</si>
  <si>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</si>
  <si>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</si>
  <si>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</si>
  <si>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</si>
  <si>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</si>
  <si>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</si>
  <si>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</si>
  <si>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</si>
  <si>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</si>
  <si>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</si>
  <si>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</si>
  <si>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</si>
  <si>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</si>
  <si>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</si>
  <si>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</si>
  <si>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</si>
  <si>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</si>
  <si>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</si>
  <si>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</si>
  <si>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</si>
  <si>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</si>
  <si>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</si>
  <si>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</si>
  <si>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</si>
  <si>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</si>
  <si>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</si>
  <si>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</si>
  <si>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</si>
  <si>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</si>
  <si>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</si>
  <si>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</si>
  <si>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</si>
  <si>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</si>
  <si>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</si>
  <si>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</si>
  <si>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</si>
  <si>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</si>
  <si>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</si>
  <si>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</si>
  <si>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</si>
  <si>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</si>
  <si>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</si>
  <si>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</si>
  <si>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</si>
  <si>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</si>
  <si>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</si>
  <si>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</si>
  <si>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</si>
  <si>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</si>
  <si>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</si>
  <si>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</si>
  <si>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</si>
  <si>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</si>
  <si>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</si>
  <si>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</si>
  <si>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</si>
  <si>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</si>
  <si>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</si>
  <si>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</si>
  <si>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</si>
  <si>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</si>
  <si>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</si>
  <si>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</si>
  <si>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</si>
  <si>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</si>
  <si>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</si>
  <si>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</si>
  <si>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</si>
  <si>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</si>
  <si>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</si>
  <si>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</si>
  <si>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</si>
  <si>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</si>
  <si>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</si>
  <si>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</si>
  <si>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</si>
  <si>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</si>
  <si>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</si>
  <si>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</si>
  <si>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</si>
  <si>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</si>
  <si>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</si>
  <si>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</si>
  <si>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</si>
  <si>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</si>
  <si>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</si>
  <si>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</si>
  <si>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</si>
  <si>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</si>
  <si>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</si>
  <si>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</si>
  <si>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</si>
  <si>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</si>
  <si>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</si>
  <si>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</si>
  <si>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</si>
  <si>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</si>
  <si>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</si>
  <si>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</si>
  <si>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</si>
  <si>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</si>
  <si>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</si>
  <si>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</si>
  <si>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</si>
  <si>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</si>
  <si>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</si>
  <si>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</si>
  <si>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</si>
  <si>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</si>
  <si>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</si>
  <si>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</si>
  <si>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</si>
  <si>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</si>
  <si>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</si>
  <si>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</si>
  <si>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</si>
  <si>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</si>
  <si>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</si>
  <si>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</si>
  <si>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</si>
  <si>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</si>
  <si>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</si>
  <si>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</si>
  <si>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</si>
  <si>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</si>
  <si>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</si>
  <si>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</si>
  <si>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</si>
  <si>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</si>
  <si>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</si>
  <si>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</si>
  <si>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</si>
  <si>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</si>
  <si>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</si>
  <si>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</si>
  <si>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</si>
  <si>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</si>
  <si>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</si>
  <si>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</si>
  <si>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</si>
  <si>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</si>
  <si>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</si>
  <si>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</si>
  <si>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</si>
  <si>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</si>
  <si>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</si>
  <si>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</si>
  <si>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</si>
  <si>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</si>
  <si>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</si>
  <si>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</si>
  <si>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</si>
  <si>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</si>
  <si>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</si>
  <si>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</si>
  <si>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</si>
  <si>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</si>
  <si>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</si>
  <si>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</si>
  <si>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</si>
  <si>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</si>
  <si>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</si>
  <si>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</si>
  <si>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</si>
  <si>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</si>
  <si>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</si>
  <si>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</si>
  <si>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</si>
  <si>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</si>
  <si>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</si>
  <si>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</si>
  <si>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</si>
  <si>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</si>
  <si>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</si>
  <si>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</si>
  <si>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</si>
  <si>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</si>
  <si>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</si>
  <si>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</si>
  <si>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</si>
  <si>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</si>
  <si>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</si>
  <si>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</si>
  <si>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</si>
  <si>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</si>
  <si>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</si>
  <si>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</si>
  <si>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</si>
  <si>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</si>
  <si>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</si>
  <si>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</si>
  <si>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</si>
  <si>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</si>
  <si>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</si>
  <si>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</si>
  <si>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</si>
  <si>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</si>
  <si>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</si>
  <si>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</si>
  <si>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</si>
  <si>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</si>
  <si>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</si>
  <si>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</si>
  <si>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</si>
  <si>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</si>
  <si>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</si>
  <si>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</si>
  <si>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</si>
  <si>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</si>
  <si>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</si>
  <si>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</si>
  <si>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</si>
  <si>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</si>
  <si>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</si>
  <si>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</si>
  <si>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</si>
  <si>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</si>
  <si>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</si>
  <si>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</si>
  <si>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</si>
  <si>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</si>
  <si>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</si>
  <si>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</si>
  <si>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</si>
  <si>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</si>
  <si>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</si>
  <si>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</si>
  <si>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</si>
  <si>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</si>
  <si>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</si>
  <si>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</si>
  <si>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</si>
  <si>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</si>
  <si>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</si>
  <si>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</si>
  <si>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</si>
  <si>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</si>
  <si>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</si>
  <si>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</si>
  <si>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</si>
  <si>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</si>
  <si>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</si>
  <si>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</si>
  <si>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</si>
  <si>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</si>
  <si>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</si>
  <si>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</si>
  <si>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</si>
  <si>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</si>
  <si>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</si>
  <si>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</si>
  <si>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</si>
  <si>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</si>
  <si>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</si>
  <si>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</si>
  <si>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</si>
  <si>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</si>
  <si>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</si>
  <si>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</si>
  <si>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</si>
  <si>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</si>
  <si>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</si>
  <si>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</si>
  <si>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</si>
  <si>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</si>
  <si>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</si>
  <si>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</si>
  <si>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</si>
  <si>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</si>
  <si>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</si>
  <si>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</si>
  <si>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</si>
  <si>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</si>
  <si>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</si>
  <si>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</si>
  <si>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</si>
  <si>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</si>
  <si>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</si>
  <si>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</si>
  <si>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</si>
  <si>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</si>
  <si>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</si>
  <si>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</si>
  <si>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</si>
  <si>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</si>
  <si>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</si>
  <si>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</si>
  <si>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</si>
  <si>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</si>
  <si>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</si>
  <si>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</si>
  <si>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</si>
  <si>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</si>
  <si>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</si>
  <si>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</si>
  <si>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</si>
  <si>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</si>
  <si>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</si>
  <si>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</si>
  <si>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</si>
  <si>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</si>
  <si>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</si>
  <si>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</si>
  <si>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</si>
  <si>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</si>
  <si>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</si>
  <si>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</si>
  <si>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</si>
  <si>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</si>
  <si>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</si>
  <si>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</si>
  <si>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</si>
  <si>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</si>
  <si>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</si>
  <si>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</si>
  <si>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</si>
  <si>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</si>
  <si>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</si>
  <si>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</si>
  <si>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</si>
  <si>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</si>
  <si>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</si>
  <si>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</si>
  <si>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</si>
  <si>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</si>
  <si>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</si>
  <si>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</si>
  <si>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</si>
  <si>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</si>
  <si>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</si>
  <si>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</si>
  <si>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</si>
  <si>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</si>
  <si>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</si>
  <si>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</si>
  <si>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</si>
  <si>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</si>
  <si>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</si>
  <si>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</si>
  <si>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</si>
  <si>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</si>
  <si>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</si>
  <si>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</si>
  <si>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</si>
  <si>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</si>
  <si>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</si>
  <si>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</si>
  <si>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</si>
  <si>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</si>
  <si>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</si>
  <si>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</si>
  <si>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</si>
  <si>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</si>
  <si>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</si>
  <si>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</si>
  <si>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</si>
  <si>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</si>
  <si>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</si>
  <si>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</si>
  <si>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</si>
  <si>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</si>
  <si>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</si>
  <si>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</si>
  <si>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</si>
  <si>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</si>
  <si>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</si>
  <si>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</si>
  <si>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</si>
  <si>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</si>
  <si>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</si>
  <si>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</si>
  <si>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</si>
  <si>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</si>
  <si>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</si>
  <si>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</si>
  <si>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</si>
  <si>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</si>
  <si>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</si>
  <si>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</si>
  <si>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</si>
  <si>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</si>
  <si>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</si>
  <si>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</si>
  <si>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</si>
  <si>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</si>
  <si>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</si>
  <si>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</si>
  <si>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</si>
  <si>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</si>
  <si>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</si>
  <si>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</si>
  <si>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</si>
  <si>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</si>
  <si>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</si>
  <si>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</si>
  <si>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</si>
  <si>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</si>
  <si>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</si>
  <si>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</si>
  <si>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</si>
  <si>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</si>
  <si>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</si>
  <si>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</si>
  <si>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</si>
  <si>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</si>
  <si>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</si>
  <si>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</si>
  <si>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</si>
  <si>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</si>
  <si>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</si>
  <si>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</si>
  <si>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</si>
  <si>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</si>
  <si>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</si>
  <si>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</si>
  <si>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</si>
  <si>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</si>
  <si>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</si>
  <si>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</si>
  <si>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</si>
  <si>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</si>
  <si>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</si>
  <si>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</si>
  <si>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</si>
  <si>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</si>
  <si>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</si>
  <si>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</si>
  <si>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</si>
  <si>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</si>
  <si>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</si>
  <si>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</si>
  <si>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</si>
  <si>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</si>
  <si>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</si>
  <si>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</si>
  <si>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</si>
  <si>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</si>
  <si>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</si>
  <si>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</si>
  <si>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</si>
  <si>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</si>
  <si>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</si>
  <si>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</si>
  <si>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</si>
  <si>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</si>
  <si>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</si>
  <si>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</si>
  <si>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</si>
  <si>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</si>
  <si>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</si>
  <si>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</si>
  <si>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</si>
  <si>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</si>
  <si>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</si>
  <si>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</si>
  <si>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</si>
  <si>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</si>
  <si>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</si>
  <si>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</si>
  <si>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</si>
  <si>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</si>
  <si>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</si>
  <si>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</si>
  <si>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</si>
  <si>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</si>
  <si>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</si>
  <si>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</si>
  <si>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</si>
  <si>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</si>
  <si>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</si>
  <si>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</si>
  <si>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</si>
  <si>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</si>
  <si>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</si>
  <si>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</si>
  <si>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</si>
  <si>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</si>
  <si>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</si>
  <si>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</si>
  <si>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</si>
  <si>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</si>
  <si>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</si>
  <si>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</si>
  <si>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</si>
  <si>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</si>
  <si>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</si>
  <si>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</si>
  <si>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</si>
  <si>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</si>
  <si>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</si>
  <si>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</si>
  <si>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</si>
  <si>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</si>
  <si>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</si>
  <si>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</si>
  <si>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</si>
  <si>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</si>
  <si>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</si>
  <si>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</si>
  <si>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</si>
  <si>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</si>
  <si>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</si>
  <si>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</si>
  <si>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</si>
  <si>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</si>
  <si>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</si>
  <si>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</si>
  <si>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</si>
  <si>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</si>
  <si>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</si>
  <si>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</si>
  <si>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</si>
  <si>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</si>
  <si>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</si>
  <si>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</si>
  <si>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</si>
  <si>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</si>
  <si>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</si>
  <si>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</si>
  <si>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</si>
  <si>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</si>
  <si>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</si>
  <si>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</si>
  <si>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</si>
  <si>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</si>
  <si>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</si>
  <si>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</si>
  <si>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</si>
  <si>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</si>
  <si>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</si>
  <si>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</si>
  <si>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</si>
  <si>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</si>
  <si>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</si>
  <si>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</si>
  <si>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</si>
  <si>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</si>
  <si>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</si>
  <si>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</si>
  <si>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</si>
  <si>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</si>
  <si>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</si>
  <si>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</si>
  <si>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</si>
  <si>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</si>
  <si>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</si>
  <si>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</si>
  <si>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</si>
  <si>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</si>
  <si>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</si>
  <si>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</si>
  <si>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</si>
  <si>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</si>
  <si>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</si>
  <si>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</si>
  <si>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</si>
  <si>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</si>
  <si>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</si>
  <si>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</si>
  <si>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</si>
  <si>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</si>
  <si>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</si>
  <si>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</si>
  <si>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</si>
  <si>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</si>
  <si>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</si>
  <si>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</si>
  <si>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</si>
  <si>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</si>
  <si>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</si>
  <si>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</si>
  <si>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</si>
  <si>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</si>
  <si>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</si>
  <si>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</si>
  <si>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</si>
  <si>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</si>
  <si>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</si>
  <si>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</si>
  <si>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</si>
  <si>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</si>
  <si>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</si>
  <si>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</si>
  <si>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</si>
  <si>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</si>
  <si>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</si>
  <si>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</si>
  <si>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</si>
  <si>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</si>
  <si>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</si>
  <si>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</si>
  <si>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</si>
  <si>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</si>
  <si>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</si>
  <si>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</si>
  <si>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</si>
  <si>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</si>
  <si>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</si>
  <si>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</si>
  <si>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</si>
  <si>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</si>
  <si>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</si>
  <si>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</si>
  <si>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</si>
  <si>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</si>
  <si>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</si>
  <si>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</si>
  <si>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</si>
  <si>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</si>
  <si>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</si>
  <si>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</si>
  <si>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</si>
  <si>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</si>
  <si>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</si>
  <si>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</si>
  <si>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</si>
  <si>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</si>
  <si>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</si>
  <si>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</si>
  <si>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</si>
  <si>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</si>
  <si>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</si>
  <si>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</si>
  <si>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</si>
  <si>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</si>
  <si>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</si>
  <si>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</si>
  <si>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</si>
  <si>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</si>
  <si>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</si>
  <si>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</si>
  <si>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</si>
  <si>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</si>
  <si>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</si>
  <si>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</si>
  <si>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</si>
  <si>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</si>
  <si>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</si>
  <si>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</si>
  <si>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</si>
  <si>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</si>
  <si>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</si>
  <si>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</si>
  <si>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</si>
  <si>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</si>
  <si>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</si>
  <si>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</si>
  <si>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</si>
  <si>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</si>
  <si>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</si>
  <si>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</si>
  <si>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</si>
  <si>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</si>
  <si>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</si>
  <si>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</si>
  <si>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</si>
  <si>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</si>
  <si>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</si>
  <si>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</si>
  <si>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</si>
  <si>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</si>
  <si>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</si>
  <si>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</si>
  <si>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</si>
  <si>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</si>
  <si>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</si>
  <si>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</si>
  <si>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</si>
  <si>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</si>
  <si>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</si>
  <si>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</si>
  <si>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</si>
  <si>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</si>
  <si>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</si>
  <si>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</si>
  <si>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</si>
  <si>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</si>
  <si>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</si>
  <si>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</si>
  <si>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</si>
  <si>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</si>
  <si>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</si>
  <si>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</si>
  <si>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</si>
  <si>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</si>
  <si>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</si>
  <si>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</si>
  <si>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</si>
  <si>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</si>
  <si>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</si>
  <si>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</si>
  <si>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</si>
  <si>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</si>
  <si>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</si>
  <si>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</si>
  <si>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</si>
  <si>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</si>
  <si>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</si>
  <si>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</si>
  <si>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</si>
  <si>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</si>
  <si>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</si>
  <si>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</si>
  <si>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</si>
  <si>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</si>
  <si>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</si>
  <si>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</si>
  <si>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</si>
  <si>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</si>
  <si>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</si>
  <si>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</si>
  <si>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</si>
  <si>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</si>
  <si>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</si>
  <si>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</si>
  <si>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</si>
  <si>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</si>
  <si>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</si>
  <si>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</si>
  <si>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</si>
  <si>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</si>
  <si>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</si>
  <si>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</si>
  <si>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</si>
  <si>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</si>
  <si>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</si>
  <si>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</si>
  <si>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</si>
  <si>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</si>
  <si>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</si>
  <si>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</si>
  <si>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</si>
  <si>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</si>
  <si>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</si>
  <si>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</si>
  <si>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</si>
  <si>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</si>
  <si>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</si>
  <si>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</si>
  <si>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</si>
  <si>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</si>
  <si>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</si>
  <si>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</si>
  <si>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</si>
  <si>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</si>
  <si>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</si>
  <si>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</si>
  <si>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</si>
  <si>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</si>
  <si>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</si>
  <si>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</si>
  <si>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</si>
  <si>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</si>
  <si>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</si>
  <si>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</si>
  <si>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</si>
  <si>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</si>
  <si>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</si>
  <si>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</si>
  <si>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</si>
  <si>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</si>
  <si>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</si>
  <si>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</si>
  <si>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</si>
  <si>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</si>
  <si>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</si>
  <si>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</si>
  <si>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</si>
  <si>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</si>
  <si>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</si>
  <si>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</si>
  <si>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</si>
  <si>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</si>
  <si>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</si>
  <si>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</si>
  <si>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</si>
  <si>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</si>
  <si>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</si>
  <si>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</si>
  <si>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</si>
  <si>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</si>
  <si>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</si>
  <si>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</si>
  <si>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</si>
  <si>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</si>
  <si>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</si>
  <si>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</si>
  <si>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</si>
  <si>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</si>
  <si>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</si>
  <si>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</si>
  <si>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</si>
  <si>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</si>
  <si>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</si>
  <si>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</si>
  <si>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</si>
  <si>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</si>
  <si>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</si>
  <si>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</si>
  <si>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</si>
  <si>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</si>
  <si>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</si>
  <si>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</si>
  <si>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</si>
  <si>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</si>
  <si>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</si>
  <si>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</si>
  <si>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</si>
  <si>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</si>
  <si>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</si>
  <si>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</si>
  <si>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</si>
  <si>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</si>
  <si>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</si>
  <si>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</si>
  <si>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</si>
  <si>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</si>
  <si>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</si>
  <si>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</si>
  <si>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</si>
  <si>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</si>
  <si>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</si>
  <si>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</si>
  <si>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</si>
  <si>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</si>
  <si>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</si>
  <si>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</si>
  <si>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</si>
  <si>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</si>
  <si>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</si>
  <si>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</si>
  <si>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</si>
  <si>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</si>
  <si>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</si>
  <si>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</si>
  <si>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</si>
  <si>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</si>
  <si>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</si>
  <si>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</si>
  <si>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</si>
  <si>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</si>
  <si>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</si>
  <si>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</si>
  <si>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</si>
  <si>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</si>
  <si>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</si>
  <si>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</si>
  <si>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</si>
  <si>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</si>
  <si>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</si>
  <si>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</si>
  <si>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</si>
  <si>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</si>
  <si>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</si>
  <si>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</si>
  <si>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</si>
  <si>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</si>
  <si>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</si>
  <si>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</si>
  <si>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</si>
  <si>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</si>
  <si>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</si>
  <si>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</si>
  <si>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</si>
  <si>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</si>
  <si>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</si>
  <si>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</si>
  <si>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</si>
  <si>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</si>
  <si>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</si>
  <si>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</si>
  <si>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</si>
  <si>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</si>
  <si>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</si>
  <si>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</si>
  <si>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</si>
  <si>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</si>
  <si>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</si>
  <si>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</si>
  <si>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</si>
  <si>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</si>
  <si>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</si>
  <si>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</si>
  <si>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</si>
  <si>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</si>
  <si>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</si>
  <si>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</si>
  <si>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</si>
  <si>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</si>
  <si>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</si>
  <si>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</si>
  <si>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</si>
  <si>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</si>
  <si>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</si>
  <si>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</si>
  <si>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</si>
  <si>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</si>
  <si>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</si>
  <si>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</si>
  <si>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</si>
  <si>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</si>
  <si>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</si>
  <si>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</si>
  <si>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</si>
  <si>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</si>
  <si>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</si>
  <si>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</si>
  <si>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</si>
  <si>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</si>
  <si>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</si>
  <si>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</si>
  <si>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</si>
  <si>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</si>
  <si>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</si>
  <si>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</si>
  <si>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</si>
  <si>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</si>
  <si>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</si>
  <si>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</si>
  <si>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</si>
  <si>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</si>
  <si>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</si>
  <si>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</si>
  <si>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</si>
  <si>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</si>
  <si>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</si>
  <si>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</si>
  <si>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</si>
  <si>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</si>
  <si>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</si>
  <si>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</si>
  <si>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</si>
  <si>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</si>
  <si>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</si>
  <si>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</si>
  <si>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</si>
  <si>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</si>
  <si>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</si>
  <si>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</si>
  <si>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</si>
  <si>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</si>
  <si>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</si>
  <si>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</si>
  <si>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</si>
  <si>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</si>
  <si>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</si>
  <si>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</si>
  <si>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</si>
  <si>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</si>
  <si>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</si>
  <si>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</si>
  <si>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</si>
  <si>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</si>
  <si>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</si>
  <si>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</si>
  <si>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</si>
  <si>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</si>
  <si>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</si>
  <si>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</si>
  <si>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</si>
  <si>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</si>
  <si>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</si>
  <si>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</si>
  <si>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</si>
  <si>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</si>
  <si>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</si>
  <si>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</si>
  <si>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</si>
  <si>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</si>
  <si>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</si>
  <si>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</si>
  <si>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</si>
  <si>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</si>
  <si>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</si>
  <si>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</si>
  <si>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</si>
  <si>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</si>
  <si>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</si>
  <si>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</si>
  <si>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</si>
  <si>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</si>
  <si>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</si>
  <si>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</si>
  <si>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</si>
  <si>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</si>
  <si>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</si>
  <si>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</si>
  <si>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</si>
  <si>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</si>
  <si>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</si>
  <si>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</si>
  <si>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</si>
  <si>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</si>
  <si>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</si>
  <si>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</si>
  <si>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</si>
  <si>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</si>
  <si>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</si>
  <si>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</si>
  <si>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</si>
  <si>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</si>
  <si>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</si>
  <si>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</si>
  <si>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</si>
  <si>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</si>
  <si>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</si>
  <si>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</si>
  <si>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</si>
  <si>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</si>
  <si>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</si>
  <si>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</si>
  <si>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</si>
  <si>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</si>
  <si>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</si>
  <si>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</si>
  <si>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</si>
  <si>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</si>
  <si>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</si>
  <si>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</si>
  <si>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</si>
  <si>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</si>
  <si>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</si>
  <si>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</si>
  <si>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</si>
  <si>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</si>
  <si>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</si>
  <si>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</si>
  <si>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</si>
  <si>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</si>
  <si>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</si>
  <si>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</si>
  <si>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</si>
  <si>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</si>
  <si>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</si>
  <si>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</si>
  <si>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</si>
  <si>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</si>
  <si>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</si>
  <si>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</si>
  <si>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</si>
  <si>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</si>
  <si>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</si>
  <si>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</si>
  <si>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</si>
  <si>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</si>
  <si>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</si>
  <si>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</si>
  <si>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</si>
  <si>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</si>
  <si>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</si>
  <si>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</si>
  <si>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</si>
  <si>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</si>
  <si>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</si>
  <si>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</si>
  <si>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</si>
  <si>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</si>
  <si>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</si>
  <si>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</si>
  <si>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</si>
  <si>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</si>
  <si>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</si>
  <si>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</si>
  <si>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</si>
  <si>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</si>
  <si>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</si>
  <si>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</si>
  <si>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</si>
  <si>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</si>
  <si>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</si>
  <si>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</si>
  <si>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</si>
  <si>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</si>
  <si>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</si>
  <si>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</si>
  <si>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</si>
  <si>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</si>
  <si>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</si>
  <si>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</si>
  <si>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</si>
  <si>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</si>
  <si>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</si>
  <si>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</si>
  <si>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</si>
  <si>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</si>
  <si>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</si>
  <si>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</si>
  <si>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</si>
  <si>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</si>
  <si>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</si>
  <si>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</si>
  <si>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</si>
  <si>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</si>
  <si>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</si>
  <si>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</si>
  <si>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</si>
  <si>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</si>
  <si>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</si>
  <si>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</si>
  <si>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</si>
  <si>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</si>
  <si>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</si>
  <si>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</si>
  <si>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</si>
  <si>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</si>
  <si>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</si>
  <si>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</si>
  <si>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</si>
  <si>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</si>
  <si>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</si>
  <si>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</si>
  <si>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</si>
  <si>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</si>
  <si>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</si>
  <si>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</si>
  <si>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</si>
  <si>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</si>
  <si>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</si>
  <si>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</si>
  <si>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</si>
  <si>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</si>
  <si>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</si>
  <si>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</si>
  <si>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</si>
  <si>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</si>
  <si>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</si>
  <si>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</si>
  <si>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</si>
  <si>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</si>
  <si>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</si>
  <si>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</si>
  <si>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</si>
  <si>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</si>
  <si>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</si>
  <si>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</si>
  <si>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</si>
  <si>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</si>
  <si>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</si>
  <si>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</si>
  <si>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</si>
  <si>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</si>
  <si>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</si>
  <si>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</si>
  <si>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</si>
  <si>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</si>
  <si>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</si>
  <si>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</si>
  <si>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</si>
  <si>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</si>
  <si>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</si>
  <si>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</si>
  <si>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</si>
  <si>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</si>
  <si>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</si>
  <si>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</si>
  <si>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</si>
  <si>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</si>
  <si>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</si>
  <si>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</si>
  <si>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</si>
  <si>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</si>
  <si>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</si>
  <si>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</si>
  <si>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</si>
  <si>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</si>
  <si>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</si>
  <si>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</si>
  <si>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</si>
  <si>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</si>
  <si>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</si>
  <si>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</si>
  <si>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</si>
  <si>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</si>
  <si>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</si>
  <si>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</si>
  <si>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</si>
  <si>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</si>
  <si>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</si>
  <si>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</si>
  <si>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</si>
  <si>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</si>
  <si>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</si>
  <si>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</si>
  <si>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</si>
  <si>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</si>
  <si>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</si>
  <si>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</si>
  <si>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</si>
  <si>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</si>
  <si>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</si>
  <si>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</si>
  <si>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</si>
  <si>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</si>
  <si>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</si>
  <si>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</si>
  <si>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</si>
  <si>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</si>
  <si>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</si>
  <si>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</si>
  <si>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</si>
  <si>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</si>
  <si>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</si>
  <si>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</si>
  <si>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</si>
  <si>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</si>
  <si>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</si>
  <si>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</si>
  <si>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</si>
  <si>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</si>
  <si>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</si>
  <si>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</si>
  <si>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</si>
  <si>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</si>
  <si>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</si>
  <si>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</si>
  <si>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</si>
  <si>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</si>
  <si>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</si>
  <si>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</si>
  <si>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</si>
  <si>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</si>
  <si>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</si>
  <si>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</si>
  <si>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</si>
  <si>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</si>
  <si>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</si>
  <si>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</si>
  <si>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</si>
  <si>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</si>
  <si>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</si>
  <si>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</si>
  <si>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</si>
  <si>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</si>
  <si>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</si>
  <si>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</si>
  <si>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</si>
  <si>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</si>
  <si>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</si>
  <si>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</si>
  <si>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</si>
  <si>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</si>
  <si>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</si>
  <si>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</si>
  <si>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</si>
  <si>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</si>
  <si>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</si>
  <si>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</si>
  <si>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</si>
  <si>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</si>
  <si>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</si>
  <si>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</si>
  <si>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</si>
  <si>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</si>
  <si>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</si>
  <si>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</si>
  <si>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</si>
  <si>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</si>
  <si>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</si>
  <si>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</si>
  <si>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</si>
  <si>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</si>
  <si>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</si>
  <si>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</si>
  <si>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</si>
  <si>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</si>
  <si>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</si>
  <si>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</si>
  <si>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</si>
  <si>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</si>
  <si>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</si>
  <si>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</si>
  <si>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</si>
  <si>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</si>
  <si>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</si>
  <si>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</si>
  <si>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</si>
  <si>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</si>
  <si>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</si>
  <si>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</si>
  <si>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</si>
  <si>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</si>
  <si>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</si>
  <si>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</si>
  <si>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</si>
  <si>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</si>
  <si>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</si>
  <si>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</si>
  <si>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</si>
  <si>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</si>
  <si>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</si>
  <si>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</si>
  <si>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</si>
  <si>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</si>
  <si>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</si>
  <si>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</si>
  <si>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</si>
  <si>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</si>
  <si>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</si>
  <si>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</si>
  <si>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</si>
  <si>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</si>
  <si>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</si>
  <si>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</si>
  <si>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</si>
  <si>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</si>
  <si>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</si>
  <si>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</si>
  <si>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</si>
  <si>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</si>
  <si>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</si>
  <si>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</si>
  <si>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</si>
  <si>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</si>
  <si>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</si>
  <si>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</si>
  <si>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</si>
  <si>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</si>
  <si>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</si>
  <si>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</si>
  <si>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</si>
  <si>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</si>
  <si>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</si>
  <si>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</si>
  <si>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</si>
  <si>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</si>
  <si>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</si>
  <si>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</si>
  <si>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</si>
  <si>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</si>
  <si>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</si>
  <si>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</si>
  <si>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</si>
  <si>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</si>
  <si>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</si>
  <si>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</si>
  <si>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</si>
  <si>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</si>
  <si>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</si>
  <si>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</si>
  <si>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</si>
  <si>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</si>
  <si>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</si>
  <si>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</si>
  <si>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</si>
  <si>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</si>
  <si>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</si>
  <si>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</si>
  <si>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</si>
  <si>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</si>
  <si>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</si>
  <si>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</si>
  <si>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</si>
  <si>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</si>
  <si>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</si>
  <si>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</si>
  <si>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</si>
  <si>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</si>
  <si>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</si>
  <si>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</si>
  <si>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</si>
  <si>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</si>
  <si>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</si>
  <si>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</si>
  <si>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</si>
  <si>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</si>
  <si>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</si>
  <si>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</si>
  <si>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</si>
  <si>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</si>
  <si>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</si>
  <si>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</si>
  <si>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</si>
  <si>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</si>
  <si>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</si>
  <si>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</si>
  <si>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</si>
  <si>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</si>
  <si>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</si>
  <si>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</si>
  <si>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</si>
  <si>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</si>
  <si>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</si>
  <si>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</si>
  <si>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</si>
  <si>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</si>
  <si>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</si>
  <si>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</si>
  <si>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</si>
  <si>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</si>
  <si>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</si>
  <si>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</si>
  <si>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</si>
  <si>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</si>
  <si>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</si>
  <si>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</si>
  <si>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</si>
  <si>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</si>
  <si>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</si>
  <si>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</si>
  <si>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</si>
  <si>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</si>
  <si>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</si>
  <si>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</si>
  <si>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</si>
  <si>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</si>
  <si>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</si>
  <si>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</si>
  <si>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</si>
  <si>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</si>
  <si>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</si>
  <si>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</si>
  <si>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</si>
  <si>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</si>
  <si>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</si>
  <si>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</si>
  <si>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</si>
  <si>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</si>
  <si>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</si>
  <si>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</si>
  <si>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</si>
  <si>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</si>
  <si>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</si>
  <si>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</si>
  <si>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</si>
  <si>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</si>
  <si>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</si>
  <si>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</si>
  <si>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</si>
  <si>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</si>
  <si>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</si>
  <si>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</si>
  <si>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</si>
  <si>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</si>
  <si>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</si>
  <si>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</si>
  <si>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</si>
  <si>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</si>
  <si>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</si>
  <si>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</si>
  <si>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</si>
  <si>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</si>
  <si>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</si>
  <si>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</si>
  <si>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</si>
  <si>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</si>
  <si>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</si>
  <si>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</si>
  <si>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</si>
  <si>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</si>
  <si>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</si>
  <si>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</si>
  <si>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</si>
  <si>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</si>
  <si>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</si>
  <si>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</si>
  <si>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</si>
  <si>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</si>
  <si>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</si>
  <si>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</si>
  <si>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</si>
  <si>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</si>
  <si>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</si>
  <si>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</si>
  <si>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</si>
  <si>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</si>
  <si>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</si>
  <si>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</si>
  <si>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</si>
  <si>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</si>
  <si>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</si>
  <si>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</si>
  <si>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</si>
  <si>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</si>
  <si>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</si>
  <si>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</si>
  <si>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</si>
  <si>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</si>
  <si>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</si>
  <si>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</si>
  <si>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</si>
  <si>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</si>
  <si>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</si>
  <si>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</si>
  <si>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</si>
  <si>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</si>
  <si>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</si>
  <si>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</si>
  <si>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</si>
  <si>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</si>
  <si>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</si>
  <si>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</si>
  <si>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</si>
  <si>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</si>
  <si>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</si>
  <si>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</si>
  <si>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</si>
  <si>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</si>
  <si>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</si>
  <si>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</si>
  <si>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</si>
  <si>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</si>
  <si>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</si>
  <si>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</si>
  <si>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</si>
  <si>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</si>
  <si>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</si>
  <si>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</si>
  <si>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</si>
  <si>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</si>
  <si>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</si>
  <si>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</si>
  <si>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</si>
  <si>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</si>
  <si>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</si>
  <si>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</si>
  <si>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</si>
  <si>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</si>
  <si>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</si>
  <si>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</si>
  <si>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</si>
  <si>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</si>
  <si>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</si>
  <si>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</si>
  <si>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</si>
  <si>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</si>
  <si>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</si>
  <si>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</si>
  <si>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</si>
  <si>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</si>
  <si>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</si>
  <si>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</si>
  <si>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</si>
  <si>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</si>
  <si>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</si>
  <si>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</si>
  <si>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</si>
  <si>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</si>
  <si>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</si>
  <si>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</si>
  <si>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</si>
  <si>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</si>
  <si>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</si>
  <si>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</si>
  <si>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</si>
  <si>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</si>
  <si>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</si>
  <si>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</si>
  <si>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</si>
  <si>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</si>
  <si>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</si>
  <si>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</si>
  <si>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</si>
  <si>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</si>
  <si>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</si>
  <si>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</si>
  <si>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</si>
  <si>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</si>
  <si>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</si>
  <si>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</si>
  <si>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</si>
  <si>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</si>
  <si>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</si>
  <si>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</si>
  <si>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</si>
  <si>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</si>
  <si>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</si>
  <si>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</si>
  <si>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</si>
  <si>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</si>
  <si>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</si>
  <si>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</si>
  <si>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</si>
  <si>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</si>
  <si>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</si>
  <si>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</si>
  <si>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</si>
  <si>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</si>
  <si>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</si>
  <si>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</si>
  <si>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</si>
  <si>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</si>
  <si>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</si>
  <si>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</si>
  <si>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</si>
  <si>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</si>
  <si>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</si>
  <si>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</si>
  <si>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</si>
  <si>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</si>
  <si>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</si>
  <si>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</si>
  <si>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</si>
  <si>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</si>
  <si>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</si>
  <si>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</si>
  <si>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</si>
  <si>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</si>
  <si>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</si>
  <si>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</si>
  <si>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</si>
  <si>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</si>
  <si>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</si>
  <si>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</si>
  <si>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</si>
  <si>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</si>
  <si>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</si>
  <si>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</si>
  <si>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</si>
  <si>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</si>
  <si>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</si>
  <si>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</si>
  <si>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</si>
  <si>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</si>
  <si>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</si>
  <si>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</si>
  <si>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</si>
  <si>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</si>
  <si>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</si>
  <si>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</si>
  <si>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</si>
  <si>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</si>
  <si>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</si>
  <si>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</si>
  <si>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</si>
  <si>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</si>
  <si>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</si>
  <si>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</si>
  <si>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</si>
  <si>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</si>
  <si>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</si>
  <si>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</si>
  <si>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</si>
  <si>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</si>
  <si>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</si>
  <si>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</si>
  <si>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</si>
  <si>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</si>
  <si>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</si>
  <si>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</si>
  <si>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</si>
  <si>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</si>
  <si>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</si>
  <si>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</si>
  <si>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</si>
  <si>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</si>
  <si>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</si>
  <si>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</si>
  <si>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</si>
  <si>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</si>
  <si>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</si>
  <si>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</si>
  <si>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</si>
  <si>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</si>
  <si>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</si>
  <si>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</si>
  <si>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</si>
  <si>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</si>
  <si>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</si>
  <si>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</si>
  <si>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</si>
  <si>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</si>
  <si>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</si>
  <si>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</si>
  <si>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</si>
  <si>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</si>
  <si>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</si>
  <si>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</si>
  <si>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</si>
  <si>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</si>
  <si>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</si>
  <si>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</si>
  <si>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</si>
  <si>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</si>
  <si>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</si>
  <si>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</si>
  <si>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</si>
  <si>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</si>
  <si>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</si>
  <si>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</si>
  <si>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</si>
  <si>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</si>
  <si>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</si>
  <si>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</si>
  <si>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</si>
  <si>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</si>
  <si>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</si>
  <si>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</si>
  <si>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</si>
  <si>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chạm tới ranh thửa đất số 83, tờ BĐĐC số 43</t>
  </si>
  <si>
    <t>đến đường vành đai sân vận động</t>
  </si>
  <si>
    <t xml:space="preserve">Đường Nguyễn Văn A </t>
  </si>
  <si>
    <t>Đến hết ranh thửa đất số 160, tờ BĐĐC số 17 về bên phải và hết ranh thửa đất số 469, tờ BĐĐC số 17 về bên trái</t>
  </si>
  <si>
    <t>Đường liên khu phố 6, 7, 8</t>
  </si>
  <si>
    <t>giáp ranh giời phường Tân Triều</t>
  </si>
  <si>
    <t>đường 30 tháng 4</t>
  </si>
  <si>
    <t>Đường liên khu phố 4 và khu phố 6</t>
  </si>
  <si>
    <t>Bên phải, đến hết ranh thửa đất số 125, tờ BĐĐC số 28; Bên trái, đến hết ranh thửa đất số 336, tờ BĐĐC số 28</t>
  </si>
  <si>
    <t>Hẻm số 279 đường Đồng Khởi</t>
  </si>
  <si>
    <t>đổi tên thành Đường nối từ đường Đồng Khởi đến đường liên khu phố 6, 7, 8</t>
  </si>
  <si>
    <t>Đường liên khu Phố 6, 7, 8</t>
  </si>
  <si>
    <t xml:space="preserve">Đường Đoàn Văn Cự </t>
  </si>
  <si>
    <t>Đường nối từ đường Đồng Khởi đến đường liên khu phố 6, 7, 8 (hẻm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</si>
  <si>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</si>
  <si>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</si>
  <si>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</si>
  <si>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 xml:space="preserve">Đường Đặng Đức Thuật </t>
  </si>
  <si>
    <t xml:space="preserve">Đến ranh Bệnh viện Đa khoa Đồng Nai </t>
  </si>
  <si>
    <t xml:space="preserve">Đường Dã Tượng </t>
  </si>
  <si>
    <t>Đường Xa Lộ Hà Nội</t>
  </si>
  <si>
    <t xml:space="preserve">Bên phải, đến hết ranh thửa đất số 12, tờ BĐĐC số 162; Bên trái, đến hết ranh thửa đất số 21, tờ BĐĐC số 162 </t>
  </si>
  <si>
    <t xml:space="preserve">Đường Hồ Văn Leo </t>
  </si>
  <si>
    <t>hết ranh thửa đất số 211, tờ BĐĐC số 169 về bên phải và hết ranh thửa đất số 212, tờ BĐĐC số 169 về bên trái</t>
  </si>
  <si>
    <t>Trường Đinh Tiên Hoàng</t>
  </si>
  <si>
    <t>đầu Trường Đinh Tiên Hoàng</t>
  </si>
  <si>
    <t>Sân vận động Đồng Nai</t>
  </si>
  <si>
    <t xml:space="preserve">Đường Phạm Thị Nghĩa </t>
  </si>
  <si>
    <t xml:space="preserve">Xa lộ Hà Nội </t>
  </si>
  <si>
    <t>hết ranh thửa đất số 2, tờ BĐĐC số 120 về bên phải và hết ranh thửa đất số 59, tờ BĐĐC số 120 về bên trái</t>
  </si>
  <si>
    <t>Từ Xa Lộ Hà Nội</t>
  </si>
  <si>
    <t xml:space="preserve">Đường Trần Quốc Toản </t>
  </si>
  <si>
    <t>Đến giáp ranh phường Trấn Biên</t>
  </si>
  <si>
    <t>Đến vòng xoay Tam Hiệp</t>
  </si>
  <si>
    <t>BH55DT_D3+1</t>
  </si>
  <si>
    <t>BH55DT_D3+2</t>
  </si>
  <si>
    <t>BH55DT_D3+3</t>
  </si>
  <si>
    <t>BH55DT_D3+4</t>
  </si>
  <si>
    <t xml:space="preserve">Đoạn từ giáp ranh phường Trấn Biên </t>
  </si>
  <si>
    <t>Đường Trạm thuế khu vực 2</t>
  </si>
  <si>
    <t xml:space="preserve"> Đường Phạm Văn Thuận</t>
  </si>
  <si>
    <t>hết ranh thửa đất số 1, tờ BĐĐC số 31 về bên phải và hết ranh thửa đất số 7, tờ BĐĐC số 31 về bên trái, phường Tam Hiệp</t>
  </si>
  <si>
    <t>BH20DT_D3+1</t>
  </si>
  <si>
    <t>BH20DT_D3+2</t>
  </si>
  <si>
    <t>BH20DT_D3+3</t>
  </si>
  <si>
    <t>BH20DT_D3+4</t>
  </si>
  <si>
    <t>Từ đoạn giáp ranh phường Trấn Biên</t>
  </si>
  <si>
    <t>BH20DT_D4+1</t>
  </si>
  <si>
    <t>BH20DT_D4+2</t>
  </si>
  <si>
    <t>BH20DT_D4+3</t>
  </si>
  <si>
    <t>BH20DT_D4+4</t>
  </si>
  <si>
    <t>giáp ranh phường Long Bình</t>
  </si>
  <si>
    <t>Đường Bùi Văn Hòa</t>
  </si>
  <si>
    <t>hết ranh phường Tam Hiệp</t>
  </si>
  <si>
    <t>Phường Tam Hiệp</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</si>
  <si>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</si>
  <si>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</si>
  <si>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</si>
  <si>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</si>
  <si>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</si>
  <si>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</si>
  <si>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</si>
  <si>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</si>
  <si>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</si>
  <si>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</si>
  <si>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</si>
  <si>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</si>
  <si>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</si>
  <si>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</si>
  <si>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</si>
  <si>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Phạm Văn Khoai</t>
  </si>
  <si>
    <t>đường Nguyễn Ái Quốc</t>
  </si>
  <si>
    <t>đường Đồng Khởi</t>
  </si>
  <si>
    <t>đường vành đai sân vận động</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</si>
  <si>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</si>
  <si>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</si>
  <si>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</si>
  <si>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</si>
  <si>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</si>
  <si>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</si>
  <si>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</si>
  <si>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</si>
  <si>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</si>
  <si>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</si>
  <si>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</si>
  <si>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</si>
  <si>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</si>
  <si>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</si>
  <si>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</si>
  <si>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</si>
  <si>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</si>
  <si>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</si>
  <si>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</si>
  <si>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</si>
  <si>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</si>
  <si>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</si>
  <si>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</si>
  <si>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</si>
  <si>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</si>
  <si>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</si>
  <si>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</si>
  <si>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</si>
  <si>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</si>
  <si>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</si>
  <si>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</si>
  <si>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</si>
  <si>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</si>
  <si>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</si>
  <si>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</si>
  <si>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</si>
  <si>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</si>
  <si>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</si>
  <si>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</si>
  <si>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</si>
  <si>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</si>
  <si>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</si>
  <si>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</si>
  <si>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</si>
  <si>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</si>
  <si>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</si>
  <si>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</si>
  <si>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</si>
  <si>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</si>
  <si>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</si>
  <si>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</si>
  <si>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</si>
  <si>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</si>
  <si>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</si>
  <si>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</si>
  <si>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</si>
  <si>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</si>
  <si>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</si>
  <si>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</si>
  <si>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</si>
  <si>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</si>
  <si>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</si>
  <si>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</si>
  <si>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</si>
  <si>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</si>
  <si>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</si>
  <si>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</si>
  <si>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</si>
  <si>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</si>
  <si>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</si>
  <si>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</si>
  <si>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</si>
  <si>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</si>
  <si>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</si>
  <si>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</si>
  <si>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</si>
  <si>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</si>
  <si>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</si>
  <si>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</si>
  <si>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</si>
  <si>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</si>
  <si>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</si>
  <si>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</si>
  <si>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</si>
  <si>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</si>
  <si>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</si>
  <si>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</si>
  <si>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</si>
  <si>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</si>
  <si>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</si>
  <si>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</si>
  <si>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</si>
  <si>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</si>
  <si>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</si>
  <si>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</si>
  <si>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</si>
  <si>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</si>
  <si>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</si>
  <si>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</si>
  <si>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</si>
  <si>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</si>
  <si>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</si>
  <si>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</si>
  <si>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</si>
  <si>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</si>
  <si>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</si>
  <si>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</si>
  <si>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</si>
  <si>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</si>
  <si>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</si>
  <si>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</si>
  <si>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</si>
  <si>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</si>
  <si>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</si>
  <si>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</si>
  <si>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</si>
  <si>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</si>
  <si>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</si>
  <si>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</si>
  <si>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</si>
  <si>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</si>
  <si>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</si>
  <si>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</si>
  <si>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</si>
  <si>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</si>
  <si>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</si>
  <si>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</si>
  <si>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</si>
  <si>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</si>
  <si>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</si>
  <si>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</si>
  <si>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</si>
  <si>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</si>
  <si>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</si>
  <si>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</si>
  <si>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</si>
  <si>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</si>
  <si>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</si>
  <si>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</si>
  <si>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</si>
  <si>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</si>
  <si>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</si>
  <si>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</si>
  <si>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</si>
  <si>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</si>
  <si>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</si>
  <si>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</si>
  <si>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</si>
  <si>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</si>
  <si>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</si>
  <si>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</si>
  <si>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</si>
  <si>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</si>
  <si>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</si>
  <si>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</si>
  <si>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</si>
  <si>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</si>
  <si>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</si>
  <si>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</si>
  <si>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</si>
  <si>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</si>
  <si>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</si>
  <si>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</si>
  <si>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</si>
  <si>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</si>
  <si>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</si>
  <si>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</si>
  <si>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</si>
  <si>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</si>
  <si>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</si>
  <si>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</si>
  <si>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</si>
  <si>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</si>
  <si>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</si>
  <si>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</si>
  <si>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</si>
  <si>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</si>
  <si>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</si>
  <si>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</si>
  <si>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</si>
  <si>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</si>
  <si>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</si>
  <si>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</si>
  <si>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</si>
  <si>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</si>
  <si>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</si>
  <si>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</si>
  <si>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</si>
  <si>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</si>
  <si>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</si>
  <si>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</si>
  <si>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</si>
  <si>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</si>
  <si>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</si>
  <si>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</si>
  <si>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</si>
  <si>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</si>
  <si>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</si>
  <si>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</si>
  <si>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</si>
  <si>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</si>
  <si>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</si>
  <si>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</si>
  <si>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</si>
  <si>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</si>
  <si>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</si>
  <si>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</si>
  <si>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</si>
  <si>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</si>
  <si>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</si>
  <si>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</si>
  <si>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</si>
  <si>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</si>
  <si>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</si>
  <si>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</si>
  <si>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</si>
  <si>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</si>
  <si>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</si>
  <si>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</si>
  <si>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</si>
  <si>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</si>
  <si>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</si>
  <si>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</si>
  <si>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</si>
  <si>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</si>
  <si>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</si>
  <si>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</si>
  <si>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</si>
  <si>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</si>
  <si>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</si>
  <si>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</si>
  <si>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</si>
  <si>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</si>
  <si>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</si>
  <si>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</si>
  <si>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</si>
  <si>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</si>
  <si>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</si>
  <si>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</si>
  <si>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</si>
  <si>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</si>
  <si>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</si>
  <si>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</si>
  <si>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</si>
  <si>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</si>
  <si>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</si>
  <si>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</si>
  <si>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</si>
  <si>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</si>
  <si>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</si>
  <si>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</si>
  <si>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</si>
  <si>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</si>
  <si>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</si>
  <si>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</si>
  <si>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</si>
  <si>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</si>
  <si>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</si>
  <si>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</si>
  <si>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</si>
  <si>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</si>
  <si>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</si>
  <si>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</si>
  <si>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</si>
  <si>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</si>
  <si>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</si>
  <si>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</si>
  <si>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</si>
  <si>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</si>
  <si>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</si>
  <si>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Xa lộ Hà Nội đến đường Phạm Văn Khoai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</si>
  <si>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</si>
  <si>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Xa lộ Hà Nội đến đường Phạm Văn Khoai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</si>
  <si>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Xa lộ Hà Nội đến đường Phạm Văn Khoai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</si>
  <si>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</si>
  <si>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Xa lộ Hà Nội đến đường Phạm Văn Khoai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</si>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</sst>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7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6"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6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1" xfId="1" applyFont="1" applyBorder="1" applyAlignment="1">
      <alignment horizontal="center" vertical="center" wrapText="1"/>
    </xf>
    <xf numFmtId="0" fontId="8" fillId="0" borderId="0" xfId="7" applyFont="1" applyAlignment="1">
      <alignmen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6" fontId="8" fillId="0" borderId="7" xfId="0" applyNumberFormat="1" applyFont="1" applyBorder="1" applyAlignment="1">
      <alignment horizontal="left" vertical="center" wrapText="1"/>
    </xf>
    <xf numFmtId="0" fontId="23" fillId="0" borderId="0" xfId="0" applyFont="1" applyAlignment="1">
      <alignment wrapText="1"/>
    </xf>
    <xf numFmtId="0" fontId="41" fillId="0" borderId="0" xfId="0" applyFont="1" applyAlignment="1">
      <alignment wrapText="1"/>
    </xf>
    <xf numFmtId="0" fontId="27" fillId="0" borderId="0" xfId="0" applyFont="1" applyAlignment="1">
      <alignment wrapText="1"/>
    </xf>
    <xf numFmtId="0" fontId="41" fillId="0" borderId="0" xfId="0" applyFont="1" applyAlignment="1">
      <alignment horizontal="center" vertical="center" wrapText="1"/>
    </xf>
    <xf numFmtId="0" fontId="69" fillId="0" borderId="0" xfId="0" applyFont="1" applyAlignment="1">
      <alignment horizontal="left" vertical="center" wrapText="1"/>
    </xf>
    <xf numFmtId="0" fontId="41" fillId="0" borderId="0" xfId="0" applyFont="1" applyAlignment="1">
      <alignment vertical="center" wrapText="1"/>
    </xf>
    <xf numFmtId="0" fontId="69" fillId="0" borderId="0" xfId="0" applyFont="1" applyAlignment="1">
      <alignment vertical="center" wrapText="1"/>
    </xf>
    <xf numFmtId="166" fontId="69" fillId="0" borderId="0" xfId="1" applyNumberFormat="1" applyFont="1" applyAlignment="1">
      <alignment vertical="center" wrapText="1"/>
    </xf>
    <xf numFmtId="166" fontId="69" fillId="0" borderId="0" xfId="1" applyNumberFormat="1" applyFont="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0" fontId="23" fillId="2" borderId="0" xfId="0" applyFont="1" applyFill="1" applyAlignment="1">
      <alignment wrapText="1"/>
    </xf>
    <xf numFmtId="0" fontId="41" fillId="2" borderId="0" xfId="0" applyFont="1" applyFill="1" applyAlignment="1">
      <alignment wrapText="1"/>
    </xf>
    <xf numFmtId="167" fontId="69" fillId="0" borderId="0" xfId="1" applyNumberFormat="1" applyFont="1" applyAlignment="1">
      <alignment vertical="center" wrapText="1"/>
    </xf>
    <xf numFmtId="167" fontId="69" fillId="0" borderId="0" xfId="1" applyNumberFormat="1"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167" fontId="8" fillId="0" borderId="0" xfId="1" applyNumberFormat="1" applyFont="1" applyAlignment="1">
      <alignment horizontal="right" vertical="center" wrapText="1"/>
    </xf>
    <xf numFmtId="0" fontId="42" fillId="0" borderId="0" xfId="0" applyFont="1" applyAlignment="1">
      <alignment vertical="center" wrapText="1"/>
    </xf>
    <xf numFmtId="166" fontId="42" fillId="0" borderId="0" xfId="1" applyNumberFormat="1" applyFont="1" applyFill="1" applyAlignment="1">
      <alignment vertical="center" wrapText="1"/>
    </xf>
    <xf numFmtId="167" fontId="42" fillId="0" borderId="0" xfId="1" applyNumberFormat="1" applyFont="1" applyFill="1" applyAlignment="1">
      <alignment vertical="center"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Fill="1" applyBorder="1" applyAlignment="1">
      <alignment vertical="center" wrapText="1"/>
    </xf>
    <xf numFmtId="0" fontId="27" fillId="0" borderId="7" xfId="0" applyFont="1" applyBorder="1" applyAlignment="1">
      <alignment vertical="center" wrapText="1"/>
    </xf>
    <xf numFmtId="0" fontId="27" fillId="0" borderId="7" xfId="0" applyFont="1" applyBorder="1" applyAlignment="1">
      <alignment horizontal="center" vertical="center" wrapText="1"/>
    </xf>
    <xf numFmtId="166" fontId="23" fillId="0" borderId="7" xfId="1" applyNumberFormat="1" applyFont="1" applyFill="1" applyBorder="1" applyAlignment="1">
      <alignment horizontal="left" vertical="center" wrapText="1"/>
    </xf>
    <xf numFmtId="167" fontId="23" fillId="0" borderId="7" xfId="1" applyNumberFormat="1" applyFont="1" applyFill="1" applyBorder="1" applyAlignment="1">
      <alignment horizontal="left" vertical="center" wrapText="1"/>
    </xf>
    <xf numFmtId="167" fontId="23" fillId="0" borderId="7" xfId="1" applyNumberFormat="1" applyFont="1" applyFill="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166" fontId="9"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67" fontId="9" fillId="0" borderId="1" xfId="1" applyNumberFormat="1" applyFont="1" applyFill="1" applyBorder="1" applyAlignment="1">
      <alignment horizontal="center" vertical="center" wrapText="1"/>
    </xf>
    <xf numFmtId="167" fontId="9" fillId="0" borderId="8" xfId="1" applyNumberFormat="1" applyFont="1" applyFill="1" applyBorder="1" applyAlignment="1">
      <alignment horizontal="center" vertical="center" wrapText="1"/>
    </xf>
  </cellXfs>
  <cellStyles count="91">
    <cellStyle name="??" xfId="8" xr:uid="{274EAF27-CB84-4FC8-B548-D0F8ACA80715}"/>
    <cellStyle name="?? [0.00]_PRODUCT DETAIL Q1" xfId="9" xr:uid="{21053A56-BA97-456A-BDF5-90595931EAEB}"/>
    <cellStyle name="?? [0]" xfId="10" xr:uid="{A0EE02F0-C6BD-46C8-8B45-EB4449977491}"/>
    <cellStyle name="???? [0.00]_PRODUCT DETAIL Q1" xfId="11" xr:uid="{8D46176D-9B86-4982-B334-AF1F9A7F7EDE}"/>
    <cellStyle name="????_PRODUCT DETAIL Q1" xfId="12" xr:uid="{217BA164-348A-4839-B241-AF0824F1B537}"/>
    <cellStyle name="???_HOBONG" xfId="13" xr:uid="{400C3896-1918-4218-A731-9B06BF994D57}"/>
    <cellStyle name="??_(????)??????" xfId="14" xr:uid="{91CEE380-CFAD-450A-A715-549A73395A7A}"/>
    <cellStyle name="Comma" xfId="1" builtinId="3"/>
    <cellStyle name="Comma 10" xfId="15" xr:uid="{67EBEC29-9BB5-4E79-8BD7-355663C12294}"/>
    <cellStyle name="Comma 2" xfId="4" xr:uid="{00000000-0005-0000-0000-000001000000}"/>
    <cellStyle name="Comma 2 2" xfId="16" xr:uid="{D6E2DCD1-EAC5-4B0A-B9A9-50044800490D}"/>
    <cellStyle name="Comma 2 3" xfId="17" xr:uid="{2222DB79-892F-4356-83DB-265C85F65C11}"/>
    <cellStyle name="Comma 2 4" xfId="18" xr:uid="{27159658-A43C-433D-99DB-9D5B5D68845A}"/>
    <cellStyle name="Comma 2 5" xfId="19" xr:uid="{AC99FA22-3AC7-4B28-BB03-44962D30969E}"/>
    <cellStyle name="Comma 3" xfId="20" xr:uid="{CCF28C8A-71ED-44DA-88C9-51A5FEDC21BA}"/>
    <cellStyle name="Comma 3 2" xfId="21" xr:uid="{D9F3E32B-954E-4B74-A5EA-4B7538B8BFC6}"/>
    <cellStyle name="Comma 4" xfId="22" xr:uid="{0D5E078C-C9B3-4EA6-BE24-956AD72ED5D6}"/>
    <cellStyle name="Comma 5" xfId="23" xr:uid="{31539A51-9F9B-4099-A06B-2049255D861C}"/>
    <cellStyle name="Comma 5 2" xfId="24" xr:uid="{DBC13AA6-F255-48CF-8678-0372D0983A67}"/>
    <cellStyle name="Comma 6" xfId="25" xr:uid="{CE77016B-2CB3-4FC7-A2D0-DF66C10AAE6A}"/>
    <cellStyle name="Comma 7" xfId="26" xr:uid="{6B8600DE-96A8-44B5-B4FE-12F9B85E524B}"/>
    <cellStyle name="Comma 7 2" xfId="27" xr:uid="{3EA20968-B34D-41DC-A381-33659A348EEC}"/>
    <cellStyle name="Comma 8" xfId="28" xr:uid="{3A5E7CA7-C1C7-4D1D-8BEA-49A65AA9E9D8}"/>
    <cellStyle name="Comma 8 2" xfId="29" xr:uid="{B3242FC5-2D1B-4E6E-B789-EBB856E120F6}"/>
    <cellStyle name="Comma 9" xfId="30" xr:uid="{5B983076-611D-4AEF-8D16-15F6FAAE0BC0}"/>
    <cellStyle name="Comma0" xfId="31" xr:uid="{E7C80A7C-AEA8-4646-A6E6-FA300E32BD03}"/>
    <cellStyle name="Currency" xfId="6" builtinId="4"/>
    <cellStyle name="Currency0" xfId="32" xr:uid="{51EADF09-E728-42DD-AF88-2A9740B1CDAF}"/>
    <cellStyle name="Date" xfId="33" xr:uid="{F2035337-54DF-4A47-A266-01B35AEA289A}"/>
    <cellStyle name="Fixed" xfId="34" xr:uid="{53B67154-1563-4E10-976D-87B330FB5EDF}"/>
    <cellStyle name="Header1" xfId="35" xr:uid="{9C102704-3A6E-4ED0-871C-9FEB21A8EBF1}"/>
    <cellStyle name="Header2" xfId="36" xr:uid="{0C7D28C0-1F7B-4344-AC84-7D5858F7671C}"/>
    <cellStyle name="Millares [0]_Well Timing" xfId="37" xr:uid="{1402465D-7CD6-4E28-95AE-896B998CA22F}"/>
    <cellStyle name="Millares_Well Timing" xfId="38" xr:uid="{8BCD3C39-A856-4EEE-B679-E88F04484DAC}"/>
    <cellStyle name="Moneda [0]_Well Timing" xfId="39" xr:uid="{E43CAEA6-42DC-4736-8843-71FD3631E6BC}"/>
    <cellStyle name="Moneda_Well Timing" xfId="40" xr:uid="{1E5DAB2C-6CDD-4BFC-957D-B4061D03A300}"/>
    <cellStyle name="n" xfId="41" xr:uid="{2781EF2A-7958-4530-B5C9-44C90996E491}"/>
    <cellStyle name="Normal" xfId="0" builtinId="0"/>
    <cellStyle name="Normal 10" xfId="42" xr:uid="{9BDA8169-23C5-4132-AE43-6A759613E7BD}"/>
    <cellStyle name="Normal 11" xfId="43" xr:uid="{84D522A8-8A1E-400A-9CB9-D7EFD87C82E6}"/>
    <cellStyle name="Normal 12" xfId="44" xr:uid="{AA83F719-811D-4081-94F9-B1C1F60D5DAF}"/>
    <cellStyle name="Normal 12 2" xfId="45" xr:uid="{903228D1-149B-4AB1-8C41-49E68E5715BA}"/>
    <cellStyle name="Normal 12 2 2" xfId="46" xr:uid="{E46F9E76-D910-44EA-A3BB-636778A1CCAF}"/>
    <cellStyle name="Normal 12 3" xfId="47" xr:uid="{9E36EE4F-83CB-4F6D-BED4-77ED83D25E50}"/>
    <cellStyle name="Normal 13" xfId="48" xr:uid="{FCB7BDE4-F2FD-4DA8-BEFC-0225B53EAA27}"/>
    <cellStyle name="Normal 2" xfId="3" xr:uid="{00000000-0005-0000-0000-000003000000}"/>
    <cellStyle name="Normal 2 2" xfId="49" xr:uid="{64D85786-F607-4C85-B866-4DE26E37C6D0}"/>
    <cellStyle name="Normal 2 3" xfId="50" xr:uid="{103DD4BF-537F-459D-BACB-1AFE15FCBC82}"/>
    <cellStyle name="Normal 2 4" xfId="51" xr:uid="{768D2547-7EF9-4B9D-9CEE-445ACF3B4BAE}"/>
    <cellStyle name="Normal 2 6" xfId="5" xr:uid="{00000000-0005-0000-0000-000004000000}"/>
    <cellStyle name="Normal 2 6 2" xfId="52" xr:uid="{7327D352-3A8E-452F-BEE9-63A582FCFD5D}"/>
    <cellStyle name="Normal 2_KP_gia dat 2012_63diem2100phieu" xfId="53" xr:uid="{43E6284E-E4CE-42CA-B15E-A60DBF2F0E94}"/>
    <cellStyle name="Normal 23" xfId="54" xr:uid="{8F706E67-B7E5-41C5-8390-EE622D244EB0}"/>
    <cellStyle name="Normal 24" xfId="55" xr:uid="{B37126D2-D4A3-45FB-967D-73D9DD3F2D3A}"/>
    <cellStyle name="Normal 3" xfId="56" xr:uid="{17B59B51-9568-4EE5-9B70-859C3AA6E6BF}"/>
    <cellStyle name="Normal 4" xfId="57" xr:uid="{5235303C-853B-490F-8FDD-56E71A6E9DAA}"/>
    <cellStyle name="Normal 4 2" xfId="58" xr:uid="{45AFEE3E-845C-4043-95AA-9D749EFA821A}"/>
    <cellStyle name="Normal 4_DT_Giadat_2015_Nhontrach" xfId="59" xr:uid="{1CA47094-4789-4736-9F51-FC17EB55FE4F}"/>
    <cellStyle name="Normal 5" xfId="60" xr:uid="{A7F93F2B-B7B9-41C4-9A6E-DDCC3EE3D063}"/>
    <cellStyle name="Normal 5 2" xfId="2" xr:uid="{00000000-0005-0000-0000-000005000000}"/>
    <cellStyle name="Normal 5 2 2" xfId="61" xr:uid="{81A7F94F-587A-429A-85F6-4E120139C749}"/>
    <cellStyle name="Normal 6" xfId="7" xr:uid="{D09A224C-F90C-418E-BA6B-97F799B96F7D}"/>
    <cellStyle name="Normal 6 2" xfId="62" xr:uid="{17C76FC3-E0EB-43B8-9C60-20F3DC35DF6C}"/>
    <cellStyle name="Normal 7" xfId="63" xr:uid="{EBF96C5B-A95F-4BD8-810D-10694436399E}"/>
    <cellStyle name="Normal 8" xfId="64" xr:uid="{41AE556C-F183-4DB4-8674-3D6084B7E8E2}"/>
    <cellStyle name="Normal 8 2" xfId="65" xr:uid="{CD622C8E-5AA8-447E-BEB7-1E4C44D8FCAA}"/>
    <cellStyle name="Normal 9" xfId="66" xr:uid="{DBD9C3D2-3079-407C-9D05-9DE23615ADE1}"/>
    <cellStyle name="vnhead1" xfId="67" xr:uid="{C16E6C1E-44FE-4DFF-AAC1-CAB18814B687}"/>
    <cellStyle name="vnhead3" xfId="68" xr:uid="{D909B875-E527-4314-887E-8CDF85C94A73}"/>
    <cellStyle name="vntxt1" xfId="69" xr:uid="{00E6940C-724D-490E-9EF8-802E0D8915FB}"/>
    <cellStyle name="vntxt2" xfId="70" xr:uid="{F3830940-2E49-4057-B51F-EF808FB3402C}"/>
    <cellStyle name=" [0.00]_ Att. 1- Cover" xfId="71" xr:uid="{41BD13DB-BF96-4728-AAD3-329156EFEF27}"/>
    <cellStyle name="_ Att. 1- Cover" xfId="72" xr:uid="{FEBD0EBA-F52C-46FC-851C-8AF7B0AA6E81}"/>
    <cellStyle name="?_ Att. 1- Cover" xfId="73" xr:uid="{C2D8BA5A-44D9-46E8-A043-0DBBCC05E611}"/>
    <cellStyle name="똿뗦먛귟 [0.00]_PRODUCT DETAIL Q1" xfId="74" xr:uid="{43C7B512-27B2-438B-AE12-179547FB4AFA}"/>
    <cellStyle name="똿뗦먛귟_PRODUCT DETAIL Q1" xfId="75" xr:uid="{D1930018-37FA-40F1-BF24-2037B5E801BF}"/>
    <cellStyle name="믅됞 [0.00]_PRODUCT DETAIL Q1" xfId="76" xr:uid="{EB355D3D-E8CF-41AF-8BDD-7E4F6E1B09B7}"/>
    <cellStyle name="믅됞_PRODUCT DETAIL Q1" xfId="77" xr:uid="{9706E6CE-C751-4B06-A4DF-A0F54B6B0054}"/>
    <cellStyle name="백분율_95" xfId="78" xr:uid="{09E2C37F-B401-4555-A12E-09CF784578D4}"/>
    <cellStyle name="뷭?_BOOKSHIP" xfId="79" xr:uid="{B625BCCA-0C1B-4F94-A354-75DFF9C37B7D}"/>
    <cellStyle name="콤마 [0]_1202" xfId="80" xr:uid="{6EBB4C6C-EF94-4AB0-B742-00697C4D59BB}"/>
    <cellStyle name="콤마_1202" xfId="81" xr:uid="{42755AF7-CD11-40FD-A7D9-C37BCEC8BD0F}"/>
    <cellStyle name="통화 [0]_1202" xfId="82" xr:uid="{FC9A2784-DB7C-4E40-85EB-9EAB49E14F8F}"/>
    <cellStyle name="통화_1202" xfId="83" xr:uid="{A19DC90C-7FD0-474B-960A-172E10CB789B}"/>
    <cellStyle name="표준_(정보부문)월별인원계획" xfId="84" xr:uid="{63C65A7B-2AC1-49AD-9648-9E96C02738B2}"/>
    <cellStyle name="一般_99Q3647-ALL-CAS2" xfId="85" xr:uid="{2E11D5F8-B10D-49CB-B429-73EB358F5DA0}"/>
    <cellStyle name="千分位[0]_Book1" xfId="86" xr:uid="{89DC7677-6335-4B39-ABA3-321D9790E507}"/>
    <cellStyle name="千分位_99Q3647-ALL-CAS2" xfId="87" xr:uid="{7588A4D9-D7B8-4630-9AB2-6F4A84A236CA}"/>
    <cellStyle name="貨幣 [0]_Book1" xfId="88" xr:uid="{95C0AC65-1322-48CC-9D5A-51B49FF115E2}"/>
    <cellStyle name="貨幣[0]_BRE" xfId="89" xr:uid="{72C19E6C-EEEF-42A6-B7B5-9536A7E300BA}"/>
    <cellStyle name="貨幣_Book1" xfId="90" xr:uid="{2FA21AAF-0F1E-4D63-A5AE-B2839CFC5B38}"/>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M%20HIE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7B05-0757-4B48-8037-D05650882346}">
  <sheetPr codeName="Sheet8"/>
  <dimension ref="A1:C9"/>
  <sheetViews>
    <sheetView workbookViewId="0">
      <selection activeCell="I7" sqref="I7"/>
    </sheetView>
  </sheetViews>
  <sheetFormatPr defaultRowHeight="15"/>
  <cols>
    <col min="2" max="2" width="32.28515625" customWidth="1"/>
    <col min="3" max="3" width="35.28515625" customWidth="1"/>
  </cols>
  <sheetData>
    <row r="1" spans="1:3" ht="47.25">
      <c r="A1" s="348" t="s">
        <v>2</v>
      </c>
      <c r="B1" s="348" t="s">
        <v>6381</v>
      </c>
      <c r="C1" s="348" t="s">
        <v>6382</v>
      </c>
    </row>
    <row r="2" spans="1:3" ht="31.5">
      <c r="A2" s="349">
        <v>1</v>
      </c>
      <c r="B2" s="350" t="s">
        <v>6383</v>
      </c>
      <c r="C2" s="351"/>
    </row>
    <row r="3" spans="1:3" ht="15.75">
      <c r="A3" s="352"/>
      <c r="B3" s="350" t="s">
        <v>4358</v>
      </c>
      <c r="C3" s="353">
        <v>35000</v>
      </c>
    </row>
    <row r="4" spans="1:3" ht="15.75">
      <c r="A4" s="352"/>
      <c r="B4" s="350" t="s">
        <v>1021</v>
      </c>
      <c r="C4" s="353">
        <v>24500</v>
      </c>
    </row>
    <row r="5" spans="1:3" ht="31.5">
      <c r="A5" s="349">
        <v>2</v>
      </c>
      <c r="B5" s="350" t="s">
        <v>6384</v>
      </c>
      <c r="C5" s="351"/>
    </row>
    <row r="6" spans="1:3" ht="31.5">
      <c r="A6" s="352"/>
      <c r="B6" s="350" t="s">
        <v>6385</v>
      </c>
      <c r="C6" s="353">
        <v>24500</v>
      </c>
    </row>
    <row r="7" spans="1:3" ht="47.25">
      <c r="A7" s="349">
        <v>3</v>
      </c>
      <c r="B7" s="350" t="s">
        <v>6386</v>
      </c>
      <c r="C7" s="351"/>
    </row>
    <row r="8" spans="1:3" ht="31.5">
      <c r="A8" s="352"/>
      <c r="B8" s="350" t="s">
        <v>6387</v>
      </c>
      <c r="C8" s="353">
        <v>20000</v>
      </c>
    </row>
    <row r="9" spans="1:3" ht="15.75">
      <c r="A9" s="352"/>
      <c r="B9" s="350" t="s">
        <v>1021</v>
      </c>
      <c r="C9" s="353">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 zoomScale="85" zoomScaleNormal="85"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97" t="s">
        <v>4228</v>
      </c>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97" t="s">
        <v>4229</v>
      </c>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213"/>
      <c r="AP4" s="214"/>
      <c r="AQ4" s="214"/>
      <c r="AR4" s="215"/>
      <c r="AS4" s="216"/>
      <c r="AT4" s="216"/>
      <c r="AU4" s="216"/>
      <c r="AV4" s="216"/>
      <c r="AW4" s="20"/>
      <c r="AX4" s="19"/>
      <c r="AY4" s="24"/>
      <c r="AZ4" s="24"/>
      <c r="BA4" s="24"/>
      <c r="BB4" s="24"/>
      <c r="BC4" s="25"/>
      <c r="BD4" s="25"/>
      <c r="BE4" s="25"/>
      <c r="BF4" s="25"/>
    </row>
    <row r="5" spans="1:65" ht="41.25" customHeight="1">
      <c r="A5" s="18"/>
      <c r="B5" s="18"/>
      <c r="C5" s="18"/>
      <c r="D5" s="18"/>
      <c r="E5" s="18"/>
      <c r="F5" s="398" t="s">
        <v>0</v>
      </c>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9"/>
      <c r="AQ5" s="399"/>
      <c r="AR5" s="400"/>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2"/>
      <c r="AQ7" s="402"/>
      <c r="AR7" s="403"/>
      <c r="AS7" s="37"/>
      <c r="AT7" s="37"/>
      <c r="AU7" s="37"/>
      <c r="AV7" s="37"/>
      <c r="AW7" s="38"/>
      <c r="AX7" s="38" t="s">
        <v>1</v>
      </c>
      <c r="AY7" s="24"/>
      <c r="AZ7" s="24"/>
      <c r="BA7" s="24"/>
      <c r="BB7" s="24"/>
      <c r="BC7" s="25"/>
      <c r="BD7" s="25"/>
      <c r="BE7" s="25"/>
      <c r="BF7" s="25"/>
    </row>
    <row r="8" spans="1:65" ht="43.5" customHeight="1">
      <c r="A8" s="18"/>
      <c r="B8" s="18"/>
      <c r="C8" s="18"/>
      <c r="D8" s="18"/>
      <c r="E8" s="18"/>
      <c r="F8" s="404" t="s">
        <v>2</v>
      </c>
      <c r="G8" s="88"/>
      <c r="H8" s="404" t="s">
        <v>3</v>
      </c>
      <c r="I8" s="404" t="s">
        <v>4</v>
      </c>
      <c r="J8" s="404" t="s">
        <v>5</v>
      </c>
      <c r="K8" s="88"/>
      <c r="L8" s="404" t="s">
        <v>7</v>
      </c>
      <c r="M8" s="404" t="s">
        <v>8</v>
      </c>
      <c r="N8" s="404"/>
      <c r="O8" s="404"/>
      <c r="P8" s="404"/>
      <c r="Q8" s="39"/>
      <c r="R8" s="39"/>
      <c r="S8" s="39"/>
      <c r="T8" s="39"/>
      <c r="U8" s="404" t="s">
        <v>9</v>
      </c>
      <c r="V8" s="406"/>
      <c r="W8" s="406"/>
      <c r="X8" s="406"/>
      <c r="Y8" s="404" t="s">
        <v>10</v>
      </c>
      <c r="Z8" s="406"/>
      <c r="AA8" s="406"/>
      <c r="AB8" s="406"/>
      <c r="AC8" s="404" t="s">
        <v>11</v>
      </c>
      <c r="AD8" s="404"/>
      <c r="AE8" s="404"/>
      <c r="AF8" s="404"/>
      <c r="AG8" s="404" t="s">
        <v>12</v>
      </c>
      <c r="AH8" s="406"/>
      <c r="AI8" s="406"/>
      <c r="AJ8" s="406"/>
      <c r="AK8" s="404" t="s">
        <v>13</v>
      </c>
      <c r="AL8" s="88"/>
      <c r="AM8" s="404" t="s">
        <v>14</v>
      </c>
      <c r="AN8" s="410" t="s">
        <v>15</v>
      </c>
      <c r="AO8" s="412" t="s">
        <v>16</v>
      </c>
      <c r="AP8" s="413"/>
      <c r="AQ8" s="413"/>
      <c r="AR8" s="414"/>
      <c r="AS8" s="415" t="s">
        <v>17</v>
      </c>
      <c r="AT8" s="416"/>
      <c r="AU8" s="416"/>
      <c r="AV8" s="417"/>
      <c r="AW8" s="404" t="s">
        <v>6</v>
      </c>
      <c r="AX8" s="406" t="s">
        <v>18</v>
      </c>
      <c r="AY8" s="24"/>
      <c r="AZ8" s="24"/>
      <c r="BA8" s="24"/>
      <c r="BB8" s="24"/>
      <c r="BC8" s="25"/>
      <c r="BD8" s="25"/>
      <c r="BE8" s="25"/>
      <c r="BF8" s="25"/>
    </row>
    <row r="9" spans="1:65" s="49" customFormat="1" ht="40.5" customHeight="1">
      <c r="A9" s="40"/>
      <c r="B9" s="40"/>
      <c r="C9" s="40"/>
      <c r="D9" s="40"/>
      <c r="E9" s="40"/>
      <c r="F9" s="405"/>
      <c r="G9" s="41"/>
      <c r="H9" s="405"/>
      <c r="I9" s="405"/>
      <c r="J9" s="405"/>
      <c r="K9" s="41"/>
      <c r="L9" s="40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5"/>
      <c r="AL9" s="41"/>
      <c r="AM9" s="405"/>
      <c r="AN9" s="411"/>
      <c r="AO9" s="42" t="s">
        <v>19</v>
      </c>
      <c r="AP9" s="43" t="s">
        <v>20</v>
      </c>
      <c r="AQ9" s="43" t="s">
        <v>21</v>
      </c>
      <c r="AR9" s="44" t="s">
        <v>22</v>
      </c>
      <c r="AS9" s="45" t="s">
        <v>19</v>
      </c>
      <c r="AT9" s="45" t="s">
        <v>20</v>
      </c>
      <c r="AU9" s="45" t="s">
        <v>21</v>
      </c>
      <c r="AV9" s="45" t="s">
        <v>22</v>
      </c>
      <c r="AW9" s="405"/>
      <c r="AX9" s="407"/>
      <c r="AY9" s="46" t="s">
        <v>23</v>
      </c>
      <c r="AZ9" s="47" t="s">
        <v>24</v>
      </c>
      <c r="BA9" s="47" t="s">
        <v>25</v>
      </c>
      <c r="BB9" s="47" t="s">
        <v>26</v>
      </c>
      <c r="BC9" s="48" t="s">
        <v>27</v>
      </c>
      <c r="BD9" s="48" t="s">
        <v>28</v>
      </c>
      <c r="BE9" s="48" t="s">
        <v>29</v>
      </c>
      <c r="BF9" s="48" t="s">
        <v>30</v>
      </c>
      <c r="BG9" s="40"/>
    </row>
    <row r="10" spans="1:65" s="231" customFormat="1" ht="16.5">
      <c r="A10" s="217"/>
      <c r="B10" s="217"/>
      <c r="C10" s="217"/>
      <c r="D10" s="217"/>
      <c r="E10" s="217" t="s">
        <v>347</v>
      </c>
      <c r="F10" s="218" t="s">
        <v>348</v>
      </c>
      <c r="G10" s="218"/>
      <c r="H10" s="219" t="s">
        <v>347</v>
      </c>
      <c r="I10" s="220" t="s">
        <v>4230</v>
      </c>
      <c r="J10" s="221"/>
      <c r="K10" s="221"/>
      <c r="L10" s="221"/>
      <c r="M10" s="222"/>
      <c r="N10" s="222"/>
      <c r="O10" s="222"/>
      <c r="P10" s="222"/>
      <c r="Q10" s="222"/>
      <c r="R10" s="222"/>
      <c r="S10" s="222"/>
      <c r="T10" s="222"/>
      <c r="U10" s="223"/>
      <c r="V10" s="223"/>
      <c r="W10" s="223"/>
      <c r="X10" s="223"/>
      <c r="Y10" s="223"/>
      <c r="Z10" s="223"/>
      <c r="AA10" s="223"/>
      <c r="AB10" s="223"/>
      <c r="AC10" s="223"/>
      <c r="AD10" s="223"/>
      <c r="AE10" s="223"/>
      <c r="AF10" s="223"/>
      <c r="AG10" s="223"/>
      <c r="AH10" s="223"/>
      <c r="AI10" s="224">
        <f>MIN(AK12:AK288)</f>
        <v>1.3762357117474919</v>
      </c>
      <c r="AJ10" s="224">
        <f>MAX(AK12:AK288)</f>
        <v>5.2910052910052912</v>
      </c>
      <c r="AK10" s="224">
        <f>AVERAGE(AK12:AK295)</f>
        <v>3.0511074054624276</v>
      </c>
      <c r="AL10" s="224"/>
      <c r="AM10" s="223"/>
      <c r="AN10" s="223">
        <v>1.8</v>
      </c>
      <c r="AO10" s="61"/>
      <c r="AP10" s="225"/>
      <c r="AQ10" s="225"/>
      <c r="AR10" s="226"/>
      <c r="AS10" s="59"/>
      <c r="AT10" s="59"/>
      <c r="AU10" s="59"/>
      <c r="AV10" s="59"/>
      <c r="AW10" s="223"/>
      <c r="AX10" s="227" t="s">
        <v>347</v>
      </c>
      <c r="AY10" s="228"/>
      <c r="AZ10" s="229"/>
      <c r="BA10" s="229"/>
      <c r="BB10" s="229"/>
      <c r="BC10" s="230"/>
      <c r="BD10" s="230"/>
      <c r="BE10" s="230"/>
      <c r="BF10" s="230"/>
      <c r="BG10" s="217"/>
    </row>
    <row r="11" spans="1:65" s="237" customFormat="1" ht="31.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32"/>
      <c r="V11" s="232"/>
      <c r="W11" s="232"/>
      <c r="X11" s="232"/>
      <c r="Y11" s="232"/>
      <c r="Z11" s="232"/>
      <c r="AA11" s="232"/>
      <c r="AB11" s="232"/>
      <c r="AC11" s="232"/>
      <c r="AD11" s="232"/>
      <c r="AE11" s="232"/>
      <c r="AF11" s="232"/>
      <c r="AG11" s="232"/>
      <c r="AH11" s="232"/>
      <c r="AI11" s="232"/>
      <c r="AJ11" s="232"/>
      <c r="AK11" s="86"/>
      <c r="AL11" s="86"/>
      <c r="AM11" s="232"/>
      <c r="AN11" s="232"/>
      <c r="AO11" s="61"/>
      <c r="AP11" s="225"/>
      <c r="AQ11" s="225"/>
      <c r="AR11" s="226"/>
      <c r="AS11" s="59"/>
      <c r="AT11" s="59"/>
      <c r="AU11" s="59"/>
      <c r="AV11" s="59"/>
      <c r="AW11" s="232"/>
      <c r="AX11" s="233" t="s">
        <v>347</v>
      </c>
      <c r="AY11" s="234"/>
      <c r="AZ11" s="235"/>
      <c r="BA11" s="235"/>
      <c r="BB11" s="235"/>
      <c r="BC11" s="236"/>
      <c r="BD11" s="236"/>
      <c r="BE11" s="236"/>
      <c r="BF11" s="236"/>
      <c r="BG11" s="83"/>
      <c r="BJ11" s="238"/>
      <c r="BK11" s="238"/>
      <c r="BL11" s="238"/>
      <c r="BM11" s="238"/>
    </row>
    <row r="12" spans="1:65" s="83" customFormat="1" ht="35.1" customHeight="1">
      <c r="A12" s="83" t="str">
        <f>$H12&amp;"+1"</f>
        <v>BH1DT_D1+1</v>
      </c>
      <c r="B12" s="83" t="str">
        <f>$H12&amp;"+2"</f>
        <v>BH1DT_D1+2</v>
      </c>
      <c r="C12" s="83" t="str">
        <f>$H12&amp;"+3"</f>
        <v>BH1DT_D1+3</v>
      </c>
      <c r="D12" s="83" t="str">
        <f>$H12&amp;"+4"</f>
        <v>BH1DT_D1+4</v>
      </c>
      <c r="E12" s="83" t="s">
        <v>347</v>
      </c>
      <c r="F12" s="85"/>
      <c r="G12" s="85"/>
      <c r="H12" s="239"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40"/>
      <c r="V12" s="240"/>
      <c r="W12" s="240" t="e">
        <f>VLOOKUP(C12,#REF!,32,0)</f>
        <v>#REF!</v>
      </c>
      <c r="X12" s="240"/>
      <c r="Y12" s="241"/>
      <c r="Z12" s="241"/>
      <c r="AA12" s="241" t="e">
        <f>W12/O12</f>
        <v>#REF!</v>
      </c>
      <c r="AB12" s="241"/>
      <c r="AC12" s="240"/>
      <c r="AD12" s="240"/>
      <c r="AE12" s="240"/>
      <c r="AF12" s="240"/>
      <c r="AG12" s="241"/>
      <c r="AH12" s="241"/>
      <c r="AI12" s="241"/>
      <c r="AJ12" s="241"/>
      <c r="AK12" s="86">
        <v>2.9477982042957036</v>
      </c>
      <c r="AL12" s="86"/>
      <c r="AM12" s="242"/>
      <c r="AN12" s="242">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3" t="s">
        <v>347</v>
      </c>
      <c r="AY12" s="101">
        <v>28000</v>
      </c>
      <c r="AZ12" s="102">
        <v>11200</v>
      </c>
      <c r="BA12" s="102">
        <v>9100</v>
      </c>
      <c r="BB12" s="102">
        <v>6300</v>
      </c>
      <c r="BC12" s="240">
        <v>24000</v>
      </c>
      <c r="BD12" s="240">
        <v>9600</v>
      </c>
      <c r="BE12" s="240">
        <v>7800</v>
      </c>
      <c r="BF12" s="240">
        <v>5400</v>
      </c>
      <c r="BG12" s="103">
        <f>AV12-AW12</f>
        <v>5100</v>
      </c>
      <c r="BJ12" s="238" t="e">
        <f>M12*#REF!</f>
        <v>#REF!</v>
      </c>
      <c r="BK12" s="238" t="e">
        <f>N12*#REF!</f>
        <v>#REF!</v>
      </c>
      <c r="BL12" s="238" t="e">
        <f>O12*#REF!</f>
        <v>#REF!</v>
      </c>
      <c r="BM12" s="238"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40" t="e">
        <f>VLOOKUP(A13,#REF!,32,0)</f>
        <v>#REF!</v>
      </c>
      <c r="V13" s="240" t="e">
        <f>VLOOKUP(B13,#REF!,32,0)</f>
        <v>#REF!</v>
      </c>
      <c r="W13" s="240" t="e">
        <f>VLOOKUP(C13,#REF!,32,0)</f>
        <v>#REF!</v>
      </c>
      <c r="X13" s="240"/>
      <c r="Y13" s="241" t="e">
        <f>U13/M13</f>
        <v>#REF!</v>
      </c>
      <c r="Z13" s="241" t="e">
        <f>V13/N13</f>
        <v>#REF!</v>
      </c>
      <c r="AA13" s="241" t="e">
        <f>W13/O13</f>
        <v>#REF!</v>
      </c>
      <c r="AB13" s="241"/>
      <c r="AC13" s="240"/>
      <c r="AD13" s="240"/>
      <c r="AE13" s="240"/>
      <c r="AF13" s="240"/>
      <c r="AG13" s="241"/>
      <c r="AH13" s="241"/>
      <c r="AI13" s="241"/>
      <c r="AJ13" s="241"/>
      <c r="AK13" s="86">
        <v>3.6763410208281377</v>
      </c>
      <c r="AL13" s="86"/>
      <c r="AM13" s="242"/>
      <c r="AN13" s="242">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3" t="s">
        <v>347</v>
      </c>
      <c r="AY13" s="101">
        <v>24500</v>
      </c>
      <c r="AZ13" s="102">
        <v>9800</v>
      </c>
      <c r="BA13" s="102">
        <v>7000</v>
      </c>
      <c r="BB13" s="102">
        <v>5250</v>
      </c>
      <c r="BC13" s="240">
        <v>21000</v>
      </c>
      <c r="BD13" s="240">
        <v>8400</v>
      </c>
      <c r="BE13" s="240">
        <v>6000</v>
      </c>
      <c r="BF13" s="240">
        <v>4500</v>
      </c>
      <c r="BG13" s="103">
        <f>AV13-AW13</f>
        <v>4775</v>
      </c>
      <c r="BJ13" s="238" t="e">
        <f>M13*#REF!</f>
        <v>#REF!</v>
      </c>
      <c r="BK13" s="238" t="e">
        <f>N13*#REF!</f>
        <v>#REF!</v>
      </c>
      <c r="BL13" s="238" t="e">
        <f>O13*#REF!</f>
        <v>#REF!</v>
      </c>
      <c r="BM13" s="238" t="e">
        <f>P13*#REF!</f>
        <v>#REF!</v>
      </c>
    </row>
    <row r="14" spans="1:65" s="83" customFormat="1" ht="33" customHeight="1">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40"/>
      <c r="V14" s="240"/>
      <c r="W14" s="240"/>
      <c r="X14" s="240"/>
      <c r="Y14" s="241"/>
      <c r="Z14" s="241"/>
      <c r="AA14" s="241"/>
      <c r="AB14" s="241"/>
      <c r="AC14" s="240"/>
      <c r="AD14" s="240"/>
      <c r="AE14" s="240"/>
      <c r="AF14" s="240"/>
      <c r="AG14" s="241"/>
      <c r="AH14" s="241"/>
      <c r="AI14" s="241"/>
      <c r="AJ14" s="241"/>
      <c r="AK14" s="86"/>
      <c r="AL14" s="86"/>
      <c r="AM14" s="242"/>
      <c r="AN14" s="242"/>
      <c r="AO14" s="98"/>
      <c r="AP14" s="98"/>
      <c r="AQ14" s="98"/>
      <c r="AR14" s="98"/>
      <c r="AS14" s="98"/>
      <c r="AT14" s="98"/>
      <c r="AU14" s="98"/>
      <c r="AV14" s="98"/>
      <c r="AW14" s="60"/>
      <c r="AX14" s="243" t="s">
        <v>347</v>
      </c>
      <c r="AY14" s="101"/>
      <c r="AZ14" s="102"/>
      <c r="BA14" s="102"/>
      <c r="BB14" s="102"/>
      <c r="BC14" s="240"/>
      <c r="BD14" s="240"/>
      <c r="BE14" s="240"/>
      <c r="BF14" s="240"/>
    </row>
    <row r="15" spans="1:65" s="83" customFormat="1" ht="17.25" customHeight="1">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40" t="e">
        <f>VLOOKUP(A15,#REF!,32,0)</f>
        <v>#REF!</v>
      </c>
      <c r="V15" s="240"/>
      <c r="W15" s="240" t="e">
        <f>VLOOKUP(C15,#REF!,32,0)</f>
        <v>#REF!</v>
      </c>
      <c r="X15" s="240" t="e">
        <f>VLOOKUP(D15,#REF!,32,0)</f>
        <v>#REF!</v>
      </c>
      <c r="Y15" s="241" t="e">
        <f>U15/M15</f>
        <v>#REF!</v>
      </c>
      <c r="Z15" s="241"/>
      <c r="AA15" s="241" t="e">
        <f>W15/O15</f>
        <v>#REF!</v>
      </c>
      <c r="AB15" s="241" t="e">
        <f>X15/P15</f>
        <v>#REF!</v>
      </c>
      <c r="AC15" s="240"/>
      <c r="AD15" s="240"/>
      <c r="AE15" s="240"/>
      <c r="AF15" s="240"/>
      <c r="AG15" s="241"/>
      <c r="AH15" s="241"/>
      <c r="AI15" s="241"/>
      <c r="AJ15" s="241"/>
      <c r="AK15" s="86">
        <v>3.2878433915527503</v>
      </c>
      <c r="AL15" s="86"/>
      <c r="AM15" s="242"/>
      <c r="AN15" s="242">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3" t="s">
        <v>347</v>
      </c>
      <c r="AY15" s="101">
        <v>16100</v>
      </c>
      <c r="AZ15" s="102">
        <v>7700</v>
      </c>
      <c r="BA15" s="102">
        <v>5600</v>
      </c>
      <c r="BB15" s="102">
        <v>4550</v>
      </c>
      <c r="BC15" s="240">
        <v>13800</v>
      </c>
      <c r="BD15" s="240">
        <v>6600</v>
      </c>
      <c r="BE15" s="240">
        <v>4800</v>
      </c>
      <c r="BF15" s="240">
        <v>3900</v>
      </c>
      <c r="BG15" s="103">
        <f>AV15-AW15</f>
        <v>5845</v>
      </c>
      <c r="BJ15" s="238" t="e">
        <f>M15*#REF!</f>
        <v>#REF!</v>
      </c>
      <c r="BK15" s="238" t="e">
        <f>N15*#REF!</f>
        <v>#REF!</v>
      </c>
      <c r="BL15" s="238" t="e">
        <f>O15*#REF!</f>
        <v>#REF!</v>
      </c>
      <c r="BM15" s="238" t="e">
        <f>P15*#REF!</f>
        <v>#REF!</v>
      </c>
    </row>
    <row r="16" spans="1:65" s="83" customFormat="1" ht="35.1" customHeight="1">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40"/>
      <c r="V16" s="240"/>
      <c r="W16" s="240"/>
      <c r="X16" s="240"/>
      <c r="Y16" s="241"/>
      <c r="Z16" s="241"/>
      <c r="AA16" s="241"/>
      <c r="AB16" s="241"/>
      <c r="AC16" s="240"/>
      <c r="AD16" s="240"/>
      <c r="AE16" s="240"/>
      <c r="AF16" s="240"/>
      <c r="AG16" s="241"/>
      <c r="AH16" s="241"/>
      <c r="AI16" s="241"/>
      <c r="AJ16" s="241"/>
      <c r="AK16" s="86">
        <v>3.05</v>
      </c>
      <c r="AL16" s="86"/>
      <c r="AM16" s="242"/>
      <c r="AN16" s="242">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3" t="s">
        <v>347</v>
      </c>
      <c r="AY16" s="101">
        <v>26250</v>
      </c>
      <c r="AZ16" s="102">
        <v>10500</v>
      </c>
      <c r="BA16" s="102">
        <v>7000</v>
      </c>
      <c r="BB16" s="102">
        <v>5950</v>
      </c>
      <c r="BC16" s="240">
        <v>22500</v>
      </c>
      <c r="BD16" s="240">
        <v>9000</v>
      </c>
      <c r="BE16" s="240">
        <v>6000</v>
      </c>
      <c r="BF16" s="240">
        <v>5100</v>
      </c>
      <c r="BG16" s="103">
        <f>AV16-AW16</f>
        <v>5178.674888759082</v>
      </c>
      <c r="BJ16" s="238" t="e">
        <f>M16*#REF!</f>
        <v>#REF!</v>
      </c>
      <c r="BK16" s="238" t="e">
        <f>N16*#REF!</f>
        <v>#REF!</v>
      </c>
      <c r="BL16" s="238" t="e">
        <f>O16*#REF!</f>
        <v>#REF!</v>
      </c>
      <c r="BM16" s="238" t="e">
        <f>P16*#REF!</f>
        <v>#REF!</v>
      </c>
    </row>
    <row r="17" spans="1:65" s="83" customFormat="1" ht="35.1" customHeight="1">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40" t="e">
        <f>VLOOKUP(A17,#REF!,32,0)</f>
        <v>#REF!</v>
      </c>
      <c r="V17" s="240" t="e">
        <f>VLOOKUP(B17,#REF!,32,0)</f>
        <v>#REF!</v>
      </c>
      <c r="W17" s="240" t="e">
        <f>VLOOKUP(C17,#REF!,32,0)</f>
        <v>#REF!</v>
      </c>
      <c r="X17" s="240"/>
      <c r="Y17" s="241" t="e">
        <f>U17/M17</f>
        <v>#REF!</v>
      </c>
      <c r="Z17" s="241" t="e">
        <f>V17/N17</f>
        <v>#REF!</v>
      </c>
      <c r="AA17" s="241" t="e">
        <f>W17/O17</f>
        <v>#REF!</v>
      </c>
      <c r="AB17" s="241"/>
      <c r="AC17" s="240"/>
      <c r="AD17" s="240"/>
      <c r="AE17" s="240"/>
      <c r="AF17" s="240"/>
      <c r="AG17" s="241"/>
      <c r="AH17" s="241"/>
      <c r="AI17" s="241"/>
      <c r="AJ17" s="241"/>
      <c r="AK17" s="86">
        <v>3.4682621244293674</v>
      </c>
      <c r="AL17" s="86"/>
      <c r="AM17" s="242"/>
      <c r="AN17" s="242">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3" t="s">
        <v>347</v>
      </c>
      <c r="AY17" s="101">
        <v>20300</v>
      </c>
      <c r="AZ17" s="102">
        <v>7699.9999999999991</v>
      </c>
      <c r="BA17" s="102">
        <v>5950</v>
      </c>
      <c r="BB17" s="102">
        <v>4550</v>
      </c>
      <c r="BC17" s="240">
        <v>17400</v>
      </c>
      <c r="BD17" s="240">
        <v>6600</v>
      </c>
      <c r="BE17" s="240">
        <v>5100</v>
      </c>
      <c r="BF17" s="240">
        <v>3900</v>
      </c>
      <c r="BG17" s="103">
        <f>AV17-AW17</f>
        <v>4750</v>
      </c>
      <c r="BJ17" s="238" t="e">
        <f>M17*#REF!</f>
        <v>#REF!</v>
      </c>
      <c r="BK17" s="238" t="e">
        <f>N17*#REF!</f>
        <v>#REF!</v>
      </c>
      <c r="BL17" s="238" t="e">
        <f>O17*#REF!</f>
        <v>#REF!</v>
      </c>
      <c r="BM17" s="238" t="e">
        <f>P17*#REF!</f>
        <v>#REF!</v>
      </c>
    </row>
    <row r="18" spans="1:65" s="83" customFormat="1" ht="35.1" customHeight="1">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40"/>
      <c r="V18" s="240"/>
      <c r="W18" s="240"/>
      <c r="X18" s="240"/>
      <c r="Y18" s="241"/>
      <c r="Z18" s="241"/>
      <c r="AA18" s="241"/>
      <c r="AB18" s="241"/>
      <c r="AC18" s="240"/>
      <c r="AD18" s="240"/>
      <c r="AE18" s="240"/>
      <c r="AF18" s="240"/>
      <c r="AG18" s="241"/>
      <c r="AH18" s="241"/>
      <c r="AI18" s="241"/>
      <c r="AJ18" s="241"/>
      <c r="AK18" s="86"/>
      <c r="AL18" s="86"/>
      <c r="AM18" s="242"/>
      <c r="AN18" s="242"/>
      <c r="AO18" s="98"/>
      <c r="AP18" s="98"/>
      <c r="AQ18" s="98"/>
      <c r="AR18" s="98"/>
      <c r="AS18" s="98"/>
      <c r="AT18" s="98"/>
      <c r="AU18" s="98"/>
      <c r="AV18" s="98"/>
      <c r="AW18" s="60"/>
      <c r="AX18" s="243" t="s">
        <v>347</v>
      </c>
      <c r="AY18" s="101"/>
      <c r="AZ18" s="102"/>
      <c r="BA18" s="102"/>
      <c r="BB18" s="102"/>
      <c r="BC18" s="240"/>
      <c r="BD18" s="240"/>
      <c r="BE18" s="240"/>
      <c r="BF18" s="240"/>
    </row>
    <row r="19" spans="1:65" s="83" customFormat="1" ht="35.1" customHeight="1">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40"/>
      <c r="V19" s="240"/>
      <c r="W19" s="240"/>
      <c r="X19" s="240"/>
      <c r="Y19" s="241"/>
      <c r="Z19" s="241"/>
      <c r="AA19" s="241"/>
      <c r="AB19" s="241"/>
      <c r="AC19" s="240"/>
      <c r="AD19" s="240"/>
      <c r="AE19" s="240"/>
      <c r="AF19" s="240"/>
      <c r="AG19" s="241"/>
      <c r="AH19" s="241"/>
      <c r="AI19" s="241"/>
      <c r="AJ19" s="241"/>
      <c r="AK19" s="86">
        <v>3.05</v>
      </c>
      <c r="AL19" s="86"/>
      <c r="AM19" s="242"/>
      <c r="AN19" s="242">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3" t="s">
        <v>347</v>
      </c>
      <c r="AY19" s="101">
        <v>22400</v>
      </c>
      <c r="AZ19" s="102">
        <v>11200</v>
      </c>
      <c r="BA19" s="102">
        <v>6300</v>
      </c>
      <c r="BB19" s="102">
        <v>4550</v>
      </c>
      <c r="BC19" s="240">
        <v>19200</v>
      </c>
      <c r="BD19" s="240">
        <v>9600</v>
      </c>
      <c r="BE19" s="240">
        <v>5400</v>
      </c>
      <c r="BF19" s="240">
        <v>3900</v>
      </c>
      <c r="BG19" s="103">
        <f>AV19-AW19</f>
        <v>3063.135905074414</v>
      </c>
      <c r="BJ19" s="238" t="e">
        <f>M19*#REF!</f>
        <v>#REF!</v>
      </c>
      <c r="BK19" s="238" t="e">
        <f>N19*#REF!</f>
        <v>#REF!</v>
      </c>
      <c r="BL19" s="238" t="e">
        <f>O19*#REF!</f>
        <v>#REF!</v>
      </c>
      <c r="BM19" s="238" t="e">
        <f>P19*#REF!</f>
        <v>#REF!</v>
      </c>
    </row>
    <row r="20" spans="1:65" s="83" customFormat="1" ht="35.1" customHeight="1">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40" t="e">
        <f>VLOOKUP(A20,#REF!,32,0)</f>
        <v>#REF!</v>
      </c>
      <c r="V20" s="240"/>
      <c r="W20" s="240" t="e">
        <f>VLOOKUP(C20,#REF!,32,0)</f>
        <v>#REF!</v>
      </c>
      <c r="X20" s="240"/>
      <c r="Y20" s="241" t="e">
        <f>U20/M20</f>
        <v>#REF!</v>
      </c>
      <c r="Z20" s="241"/>
      <c r="AA20" s="241" t="e">
        <f>W20/O20</f>
        <v>#REF!</v>
      </c>
      <c r="AB20" s="241"/>
      <c r="AC20" s="240"/>
      <c r="AD20" s="240"/>
      <c r="AE20" s="240"/>
      <c r="AF20" s="240"/>
      <c r="AG20" s="241"/>
      <c r="AH20" s="241"/>
      <c r="AI20" s="241"/>
      <c r="AJ20" s="241"/>
      <c r="AK20" s="86">
        <v>3.1194495451301787</v>
      </c>
      <c r="AL20" s="86"/>
      <c r="AM20" s="242"/>
      <c r="AN20" s="242">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3" t="s">
        <v>347</v>
      </c>
      <c r="AY20" s="101">
        <v>20300</v>
      </c>
      <c r="AZ20" s="102">
        <v>9100</v>
      </c>
      <c r="BA20" s="102">
        <v>6300</v>
      </c>
      <c r="BB20" s="102">
        <v>4550</v>
      </c>
      <c r="BC20" s="240">
        <v>17400</v>
      </c>
      <c r="BD20" s="240">
        <v>7800</v>
      </c>
      <c r="BE20" s="240">
        <v>5400</v>
      </c>
      <c r="BF20" s="240">
        <v>3900</v>
      </c>
      <c r="BG20" s="103">
        <f>AV20-AW20</f>
        <v>3870</v>
      </c>
      <c r="BJ20" s="238" t="e">
        <f>M20*#REF!</f>
        <v>#REF!</v>
      </c>
      <c r="BK20" s="238" t="e">
        <f>N20*#REF!</f>
        <v>#REF!</v>
      </c>
      <c r="BL20" s="238" t="e">
        <f>O20*#REF!</f>
        <v>#REF!</v>
      </c>
      <c r="BM20" s="238" t="e">
        <f>P20*#REF!</f>
        <v>#REF!</v>
      </c>
    </row>
    <row r="21" spans="1:65" s="83" customFormat="1" ht="35.1" customHeight="1">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40"/>
      <c r="V21" s="240"/>
      <c r="W21" s="240"/>
      <c r="X21" s="240"/>
      <c r="Y21" s="241"/>
      <c r="Z21" s="241"/>
      <c r="AA21" s="241"/>
      <c r="AB21" s="241"/>
      <c r="AC21" s="240"/>
      <c r="AD21" s="240"/>
      <c r="AE21" s="240"/>
      <c r="AF21" s="240"/>
      <c r="AG21" s="241"/>
      <c r="AH21" s="241"/>
      <c r="AI21" s="241"/>
      <c r="AJ21" s="241"/>
      <c r="AK21" s="86"/>
      <c r="AL21" s="86"/>
      <c r="AM21" s="242"/>
      <c r="AN21" s="242"/>
      <c r="AO21" s="98"/>
      <c r="AP21" s="98"/>
      <c r="AQ21" s="98"/>
      <c r="AR21" s="98"/>
      <c r="AS21" s="98"/>
      <c r="AT21" s="98"/>
      <c r="AU21" s="98"/>
      <c r="AV21" s="98"/>
      <c r="AW21" s="60"/>
      <c r="AX21" s="243" t="s">
        <v>347</v>
      </c>
      <c r="AY21" s="101"/>
      <c r="AZ21" s="102"/>
      <c r="BA21" s="102"/>
      <c r="BB21" s="102"/>
      <c r="BC21" s="240"/>
      <c r="BD21" s="240"/>
      <c r="BE21" s="240"/>
      <c r="BF21" s="240"/>
    </row>
    <row r="22" spans="1:65" s="83" customFormat="1" ht="64.5" customHeight="1">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40"/>
      <c r="V22" s="240"/>
      <c r="W22" s="240"/>
      <c r="X22" s="240"/>
      <c r="Y22" s="241"/>
      <c r="Z22" s="241"/>
      <c r="AA22" s="241"/>
      <c r="AB22" s="241"/>
      <c r="AC22" s="240"/>
      <c r="AD22" s="240"/>
      <c r="AE22" s="240"/>
      <c r="AF22" s="240"/>
      <c r="AG22" s="241"/>
      <c r="AH22" s="241"/>
      <c r="AI22" s="241"/>
      <c r="AJ22" s="241"/>
      <c r="AK22" s="86">
        <v>3.05</v>
      </c>
      <c r="AL22" s="86"/>
      <c r="AM22" s="242"/>
      <c r="AN22" s="242">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3" t="s">
        <v>347</v>
      </c>
      <c r="AY22" s="101">
        <v>18200</v>
      </c>
      <c r="AZ22" s="102">
        <v>9100</v>
      </c>
      <c r="BA22" s="102">
        <v>6650</v>
      </c>
      <c r="BB22" s="102">
        <v>4550</v>
      </c>
      <c r="BC22" s="240">
        <v>15600</v>
      </c>
      <c r="BD22" s="240">
        <v>7800</v>
      </c>
      <c r="BE22" s="240">
        <v>5700</v>
      </c>
      <c r="BF22" s="240">
        <v>3900</v>
      </c>
      <c r="BG22" s="103">
        <f>AV22-AW22</f>
        <v>4682.5479228729619</v>
      </c>
      <c r="BJ22" s="238" t="e">
        <f>M22*#REF!</f>
        <v>#REF!</v>
      </c>
      <c r="BK22" s="238" t="e">
        <f>N22*#REF!</f>
        <v>#REF!</v>
      </c>
      <c r="BL22" s="238" t="e">
        <f>O22*#REF!</f>
        <v>#REF!</v>
      </c>
      <c r="BM22" s="238" t="e">
        <f>P22*#REF!</f>
        <v>#REF!</v>
      </c>
    </row>
    <row r="23" spans="1:65" s="83" customFormat="1" ht="35.1" customHeight="1">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40"/>
      <c r="V23" s="240"/>
      <c r="W23" s="240"/>
      <c r="X23" s="240"/>
      <c r="Y23" s="241"/>
      <c r="Z23" s="241"/>
      <c r="AA23" s="241"/>
      <c r="AB23" s="241"/>
      <c r="AC23" s="240"/>
      <c r="AD23" s="240"/>
      <c r="AE23" s="240"/>
      <c r="AF23" s="240"/>
      <c r="AG23" s="241"/>
      <c r="AH23" s="241"/>
      <c r="AI23" s="241"/>
      <c r="AJ23" s="241"/>
      <c r="AK23" s="86">
        <v>3.05</v>
      </c>
      <c r="AL23" s="86"/>
      <c r="AM23" s="242"/>
      <c r="AN23" s="242">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3" t="s">
        <v>347</v>
      </c>
      <c r="AY23" s="244">
        <v>16100</v>
      </c>
      <c r="AZ23" s="245">
        <v>9100</v>
      </c>
      <c r="BA23" s="245">
        <v>6650</v>
      </c>
      <c r="BB23" s="245">
        <v>4550</v>
      </c>
      <c r="BC23" s="246">
        <v>13800</v>
      </c>
      <c r="BD23" s="246">
        <v>7800</v>
      </c>
      <c r="BE23" s="246">
        <v>5700</v>
      </c>
      <c r="BF23" s="246">
        <v>3900</v>
      </c>
      <c r="BG23" s="103">
        <f>AV23-AW23</f>
        <v>5492.2539317722358</v>
      </c>
      <c r="BJ23" s="238" t="e">
        <f>M23*#REF!</f>
        <v>#REF!</v>
      </c>
      <c r="BK23" s="238" t="e">
        <f>N23*#REF!</f>
        <v>#REF!</v>
      </c>
      <c r="BL23" s="238" t="e">
        <f>O23*#REF!</f>
        <v>#REF!</v>
      </c>
      <c r="BM23" s="238" t="e">
        <f>P23*#REF!</f>
        <v>#REF!</v>
      </c>
    </row>
    <row r="24" spans="1:65" s="83" customFormat="1" ht="35.1" customHeight="1">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40"/>
      <c r="V24" s="240"/>
      <c r="W24" s="240"/>
      <c r="X24" s="240"/>
      <c r="Y24" s="241"/>
      <c r="Z24" s="241"/>
      <c r="AA24" s="241"/>
      <c r="AB24" s="241"/>
      <c r="AC24" s="240"/>
      <c r="AD24" s="240"/>
      <c r="AE24" s="240"/>
      <c r="AF24" s="240"/>
      <c r="AG24" s="241"/>
      <c r="AH24" s="241"/>
      <c r="AI24" s="241"/>
      <c r="AJ24" s="241"/>
      <c r="AK24" s="86">
        <v>3.05</v>
      </c>
      <c r="AL24" s="86"/>
      <c r="AM24" s="242"/>
      <c r="AN24" s="242">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3" t="s">
        <v>347</v>
      </c>
      <c r="AY24" s="101">
        <v>21000</v>
      </c>
      <c r="AZ24" s="102">
        <v>10500</v>
      </c>
      <c r="BA24" s="102">
        <v>6650</v>
      </c>
      <c r="BB24" s="102">
        <v>4550</v>
      </c>
      <c r="BC24" s="240">
        <v>18000</v>
      </c>
      <c r="BD24" s="240">
        <v>9000</v>
      </c>
      <c r="BE24" s="240">
        <v>5700</v>
      </c>
      <c r="BF24" s="240">
        <v>3900</v>
      </c>
      <c r="BG24" s="103">
        <f>AV24-AW24</f>
        <v>3602.9399110072636</v>
      </c>
      <c r="BJ24" s="238" t="e">
        <f>M24*#REF!</f>
        <v>#REF!</v>
      </c>
      <c r="BK24" s="238" t="e">
        <f>N24*#REF!</f>
        <v>#REF!</v>
      </c>
      <c r="BL24" s="238" t="e">
        <f>O24*#REF!</f>
        <v>#REF!</v>
      </c>
      <c r="BM24" s="238" t="e">
        <f>P24*#REF!</f>
        <v>#REF!</v>
      </c>
    </row>
    <row r="25" spans="1:65" s="83" customFormat="1" ht="35.1" customHeight="1">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40"/>
      <c r="V25" s="240"/>
      <c r="W25" s="240"/>
      <c r="X25" s="240"/>
      <c r="Y25" s="241"/>
      <c r="Z25" s="241"/>
      <c r="AA25" s="241"/>
      <c r="AB25" s="241"/>
      <c r="AC25" s="240"/>
      <c r="AD25" s="240"/>
      <c r="AE25" s="240"/>
      <c r="AF25" s="240"/>
      <c r="AG25" s="241"/>
      <c r="AH25" s="241"/>
      <c r="AI25" s="241"/>
      <c r="AJ25" s="241"/>
      <c r="AK25" s="86">
        <v>3.05</v>
      </c>
      <c r="AL25" s="86"/>
      <c r="AM25" s="242"/>
      <c r="AN25" s="242">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3" t="s">
        <v>347</v>
      </c>
      <c r="AY25" s="101">
        <v>20300</v>
      </c>
      <c r="AZ25" s="102"/>
      <c r="BA25" s="102"/>
      <c r="BB25" s="102"/>
      <c r="BC25" s="240">
        <v>17400</v>
      </c>
      <c r="BD25" s="240"/>
      <c r="BE25" s="240"/>
      <c r="BF25" s="240"/>
      <c r="BJ25" s="238" t="e">
        <f>M25*#REF!</f>
        <v>#REF!</v>
      </c>
      <c r="BK25" s="238" t="e">
        <f>N25*#REF!</f>
        <v>#REF!</v>
      </c>
      <c r="BL25" s="238" t="e">
        <f>O25*#REF!</f>
        <v>#REF!</v>
      </c>
      <c r="BM25" s="238" t="e">
        <f>P25*#REF!</f>
        <v>#REF!</v>
      </c>
    </row>
    <row r="26" spans="1:65" s="83" customFormat="1" ht="35.1" customHeight="1">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40"/>
      <c r="V26" s="240"/>
      <c r="W26" s="240"/>
      <c r="X26" s="240"/>
      <c r="Y26" s="241"/>
      <c r="Z26" s="241"/>
      <c r="AA26" s="241"/>
      <c r="AB26" s="241"/>
      <c r="AC26" s="240"/>
      <c r="AD26" s="240"/>
      <c r="AE26" s="240"/>
      <c r="AF26" s="240"/>
      <c r="AG26" s="241"/>
      <c r="AH26" s="241"/>
      <c r="AI26" s="241"/>
      <c r="AJ26" s="241"/>
      <c r="AK26" s="86">
        <v>3.05</v>
      </c>
      <c r="AL26" s="86"/>
      <c r="AM26" s="242"/>
      <c r="AN26" s="242">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3" t="s">
        <v>347</v>
      </c>
      <c r="AY26" s="101">
        <v>22400</v>
      </c>
      <c r="AZ26" s="102"/>
      <c r="BA26" s="102"/>
      <c r="BB26" s="102"/>
      <c r="BC26" s="240">
        <v>19200</v>
      </c>
      <c r="BD26" s="240"/>
      <c r="BE26" s="240"/>
      <c r="BF26" s="240"/>
      <c r="BJ26" s="238" t="e">
        <f>M26*#REF!</f>
        <v>#REF!</v>
      </c>
      <c r="BK26" s="238" t="e">
        <f>N26*#REF!</f>
        <v>#REF!</v>
      </c>
      <c r="BL26" s="238" t="e">
        <f>O26*#REF!</f>
        <v>#REF!</v>
      </c>
      <c r="BM26" s="238" t="e">
        <f>P26*#REF!</f>
        <v>#REF!</v>
      </c>
    </row>
    <row r="27" spans="1:65" s="83" customFormat="1" ht="35.1" customHeight="1">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40"/>
      <c r="V27" s="240"/>
      <c r="W27" s="240"/>
      <c r="X27" s="240"/>
      <c r="Y27" s="241"/>
      <c r="Z27" s="241"/>
      <c r="AA27" s="241"/>
      <c r="AB27" s="241"/>
      <c r="AC27" s="240"/>
      <c r="AD27" s="240"/>
      <c r="AE27" s="240"/>
      <c r="AF27" s="240"/>
      <c r="AG27" s="241"/>
      <c r="AH27" s="241"/>
      <c r="AI27" s="241"/>
      <c r="AJ27" s="241"/>
      <c r="AK27" s="86">
        <v>3.05</v>
      </c>
      <c r="AL27" s="86"/>
      <c r="AM27" s="242"/>
      <c r="AN27" s="242">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3" t="s">
        <v>347</v>
      </c>
      <c r="AY27" s="101">
        <v>22400</v>
      </c>
      <c r="AZ27" s="102">
        <v>11200</v>
      </c>
      <c r="BA27" s="102">
        <v>7000</v>
      </c>
      <c r="BB27" s="102">
        <v>4900</v>
      </c>
      <c r="BC27" s="240">
        <v>19200</v>
      </c>
      <c r="BD27" s="240">
        <v>9600</v>
      </c>
      <c r="BE27" s="240">
        <v>6000</v>
      </c>
      <c r="BF27" s="240">
        <v>4200</v>
      </c>
      <c r="BG27" s="103">
        <f>AV27-AW27</f>
        <v>3963.135905074414</v>
      </c>
      <c r="BJ27" s="238" t="e">
        <f>M27*#REF!</f>
        <v>#REF!</v>
      </c>
      <c r="BK27" s="238" t="e">
        <f>N27*#REF!</f>
        <v>#REF!</v>
      </c>
      <c r="BL27" s="238" t="e">
        <f>O27*#REF!</f>
        <v>#REF!</v>
      </c>
      <c r="BM27" s="238" t="e">
        <f>P27*#REF!</f>
        <v>#REF!</v>
      </c>
    </row>
    <row r="28" spans="1:65" s="83" customFormat="1" ht="35.1" customHeight="1">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40"/>
      <c r="V28" s="240"/>
      <c r="W28" s="240"/>
      <c r="X28" s="240"/>
      <c r="Y28" s="241"/>
      <c r="Z28" s="241"/>
      <c r="AA28" s="241"/>
      <c r="AB28" s="241"/>
      <c r="AC28" s="240"/>
      <c r="AD28" s="240"/>
      <c r="AE28" s="240"/>
      <c r="AF28" s="240"/>
      <c r="AG28" s="241"/>
      <c r="AH28" s="241"/>
      <c r="AI28" s="241"/>
      <c r="AJ28" s="241"/>
      <c r="AK28" s="86"/>
      <c r="AL28" s="86"/>
      <c r="AM28" s="242"/>
      <c r="AN28" s="242"/>
      <c r="AO28" s="98"/>
      <c r="AP28" s="98"/>
      <c r="AQ28" s="98"/>
      <c r="AR28" s="98"/>
      <c r="AS28" s="98"/>
      <c r="AT28" s="98"/>
      <c r="AU28" s="98"/>
      <c r="AV28" s="98"/>
      <c r="AW28" s="60"/>
      <c r="AX28" s="243" t="s">
        <v>347</v>
      </c>
      <c r="AY28" s="101"/>
      <c r="AZ28" s="102"/>
      <c r="BA28" s="102"/>
      <c r="BB28" s="102"/>
      <c r="BC28" s="240"/>
      <c r="BD28" s="240"/>
      <c r="BE28" s="240"/>
      <c r="BF28" s="240"/>
    </row>
    <row r="29" spans="1:65" s="83" customFormat="1" ht="35.1" customHeight="1">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40"/>
      <c r="V29" s="240"/>
      <c r="W29" s="240"/>
      <c r="X29" s="240"/>
      <c r="Y29" s="241"/>
      <c r="Z29" s="241"/>
      <c r="AA29" s="241"/>
      <c r="AB29" s="241"/>
      <c r="AC29" s="240"/>
      <c r="AD29" s="240"/>
      <c r="AE29" s="240"/>
      <c r="AF29" s="240"/>
      <c r="AG29" s="241"/>
      <c r="AH29" s="241"/>
      <c r="AI29" s="241"/>
      <c r="AJ29" s="241"/>
      <c r="AK29" s="86">
        <v>3.05</v>
      </c>
      <c r="AL29" s="86"/>
      <c r="AM29" s="242"/>
      <c r="AN29" s="242">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3" t="s">
        <v>347</v>
      </c>
      <c r="AY29" s="101">
        <v>24500</v>
      </c>
      <c r="AZ29" s="102">
        <v>11200</v>
      </c>
      <c r="BA29" s="102">
        <v>7000</v>
      </c>
      <c r="BB29" s="102">
        <v>4900</v>
      </c>
      <c r="BC29" s="240">
        <v>21000</v>
      </c>
      <c r="BD29" s="240">
        <v>9600</v>
      </c>
      <c r="BE29" s="240">
        <v>6000</v>
      </c>
      <c r="BF29" s="240">
        <v>4200</v>
      </c>
      <c r="BG29" s="103">
        <f>AV29-AW29</f>
        <v>3153.429896175141</v>
      </c>
      <c r="BJ29" s="238" t="e">
        <f>M29*#REF!</f>
        <v>#REF!</v>
      </c>
      <c r="BK29" s="238" t="e">
        <f>N29*#REF!</f>
        <v>#REF!</v>
      </c>
      <c r="BL29" s="238" t="e">
        <f>O29*#REF!</f>
        <v>#REF!</v>
      </c>
      <c r="BM29" s="238" t="e">
        <f>P29*#REF!</f>
        <v>#REF!</v>
      </c>
    </row>
    <row r="30" spans="1:65" s="83" customFormat="1" ht="35.1" customHeight="1">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40"/>
      <c r="V30" s="240"/>
      <c r="W30" s="240"/>
      <c r="X30" s="240"/>
      <c r="Y30" s="241"/>
      <c r="Z30" s="241"/>
      <c r="AA30" s="241"/>
      <c r="AB30" s="241"/>
      <c r="AC30" s="240"/>
      <c r="AD30" s="240"/>
      <c r="AE30" s="240"/>
      <c r="AF30" s="240"/>
      <c r="AG30" s="241"/>
      <c r="AH30" s="241"/>
      <c r="AI30" s="241"/>
      <c r="AJ30" s="241"/>
      <c r="AK30" s="86">
        <v>3.05</v>
      </c>
      <c r="AL30" s="86"/>
      <c r="AM30" s="242"/>
      <c r="AN30" s="242">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3" t="s">
        <v>347</v>
      </c>
      <c r="AY30" s="101">
        <v>21000</v>
      </c>
      <c r="AZ30" s="102">
        <v>10500</v>
      </c>
      <c r="BA30" s="102">
        <v>6650</v>
      </c>
      <c r="BB30" s="102">
        <v>4550</v>
      </c>
      <c r="BC30" s="240">
        <v>18000</v>
      </c>
      <c r="BD30" s="240">
        <v>9000</v>
      </c>
      <c r="BE30" s="240">
        <v>5700</v>
      </c>
      <c r="BF30" s="240">
        <v>3900</v>
      </c>
      <c r="BG30" s="103">
        <f>AV30-AW30</f>
        <v>3602.9399110072636</v>
      </c>
      <c r="BJ30" s="238" t="e">
        <f>M30*#REF!</f>
        <v>#REF!</v>
      </c>
      <c r="BK30" s="238" t="e">
        <f>N30*#REF!</f>
        <v>#REF!</v>
      </c>
      <c r="BL30" s="238" t="e">
        <f>O30*#REF!</f>
        <v>#REF!</v>
      </c>
      <c r="BM30" s="238" t="e">
        <f>P30*#REF!</f>
        <v>#REF!</v>
      </c>
    </row>
    <row r="31" spans="1:65" s="83" customFormat="1" ht="35.1" customHeight="1">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40"/>
      <c r="V31" s="240"/>
      <c r="W31" s="240"/>
      <c r="X31" s="240"/>
      <c r="Y31" s="241"/>
      <c r="Z31" s="241"/>
      <c r="AA31" s="241"/>
      <c r="AB31" s="241"/>
      <c r="AC31" s="240"/>
      <c r="AD31" s="240"/>
      <c r="AE31" s="240"/>
      <c r="AF31" s="240"/>
      <c r="AG31" s="241"/>
      <c r="AH31" s="241"/>
      <c r="AI31" s="241"/>
      <c r="AJ31" s="241"/>
      <c r="AK31" s="86"/>
      <c r="AL31" s="86"/>
      <c r="AM31" s="242"/>
      <c r="AN31" s="242"/>
      <c r="AO31" s="98"/>
      <c r="AP31" s="98"/>
      <c r="AQ31" s="98"/>
      <c r="AR31" s="98"/>
      <c r="AS31" s="98"/>
      <c r="AT31" s="98"/>
      <c r="AU31" s="98"/>
      <c r="AV31" s="98"/>
      <c r="AW31" s="60"/>
      <c r="AX31" s="243" t="s">
        <v>347</v>
      </c>
      <c r="AY31" s="101"/>
      <c r="AZ31" s="102"/>
      <c r="BA31" s="102"/>
      <c r="BB31" s="102"/>
      <c r="BC31" s="240"/>
      <c r="BD31" s="240"/>
      <c r="BE31" s="240"/>
      <c r="BF31" s="240"/>
    </row>
    <row r="32" spans="1:65" s="83" customFormat="1" ht="35.1" customHeight="1">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40"/>
      <c r="V32" s="240"/>
      <c r="W32" s="240"/>
      <c r="X32" s="240"/>
      <c r="Y32" s="241"/>
      <c r="Z32" s="241"/>
      <c r="AA32" s="241"/>
      <c r="AB32" s="241"/>
      <c r="AC32" s="240"/>
      <c r="AD32" s="240"/>
      <c r="AE32" s="240"/>
      <c r="AF32" s="240"/>
      <c r="AG32" s="241"/>
      <c r="AH32" s="241"/>
      <c r="AI32" s="241"/>
      <c r="AJ32" s="241"/>
      <c r="AK32" s="86">
        <v>3.05</v>
      </c>
      <c r="AL32" s="86"/>
      <c r="AM32" s="242"/>
      <c r="AN32" s="242">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3" t="s">
        <v>347</v>
      </c>
      <c r="AY32" s="101">
        <v>21000</v>
      </c>
      <c r="AZ32" s="102"/>
      <c r="BA32" s="102"/>
      <c r="BB32" s="102"/>
      <c r="BC32" s="240">
        <v>18000</v>
      </c>
      <c r="BD32" s="240"/>
      <c r="BE32" s="240"/>
      <c r="BF32" s="240"/>
      <c r="BJ32" s="238" t="e">
        <f>M32*#REF!</f>
        <v>#REF!</v>
      </c>
      <c r="BK32" s="238" t="e">
        <f>N32*#REF!</f>
        <v>#REF!</v>
      </c>
      <c r="BL32" s="238" t="e">
        <f>O32*#REF!</f>
        <v>#REF!</v>
      </c>
      <c r="BM32" s="238" t="e">
        <f>P32*#REF!</f>
        <v>#REF!</v>
      </c>
    </row>
    <row r="33" spans="1:65" s="83" customFormat="1" ht="35.1" customHeight="1">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40"/>
      <c r="V33" s="240"/>
      <c r="W33" s="240"/>
      <c r="X33" s="240"/>
      <c r="Y33" s="241"/>
      <c r="Z33" s="241"/>
      <c r="AA33" s="241"/>
      <c r="AB33" s="241"/>
      <c r="AC33" s="240"/>
      <c r="AD33" s="240"/>
      <c r="AE33" s="240"/>
      <c r="AF33" s="240"/>
      <c r="AG33" s="241"/>
      <c r="AH33" s="241"/>
      <c r="AI33" s="241"/>
      <c r="AJ33" s="241"/>
      <c r="AK33" s="86">
        <v>3.05</v>
      </c>
      <c r="AL33" s="86"/>
      <c r="AM33" s="242"/>
      <c r="AN33" s="242">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3" t="s">
        <v>347</v>
      </c>
      <c r="AY33" s="101">
        <v>21000</v>
      </c>
      <c r="AZ33" s="102">
        <v>10500</v>
      </c>
      <c r="BA33" s="102">
        <v>6650</v>
      </c>
      <c r="BB33" s="102">
        <v>4550</v>
      </c>
      <c r="BC33" s="240">
        <v>18000</v>
      </c>
      <c r="BD33" s="240">
        <v>9000</v>
      </c>
      <c r="BE33" s="240">
        <v>5700</v>
      </c>
      <c r="BF33" s="240">
        <v>3900</v>
      </c>
      <c r="BG33" s="103">
        <f>AV33-AW33</f>
        <v>3602.9399110072636</v>
      </c>
      <c r="BJ33" s="238" t="e">
        <f>M33*#REF!</f>
        <v>#REF!</v>
      </c>
      <c r="BK33" s="238" t="e">
        <f>N33*#REF!</f>
        <v>#REF!</v>
      </c>
      <c r="BL33" s="238" t="e">
        <f>O33*#REF!</f>
        <v>#REF!</v>
      </c>
      <c r="BM33" s="238" t="e">
        <f>P33*#REF!</f>
        <v>#REF!</v>
      </c>
    </row>
    <row r="34" spans="1:65" s="83" customFormat="1" ht="35.1" customHeight="1">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40"/>
      <c r="V34" s="240"/>
      <c r="W34" s="240" t="e">
        <f>VLOOKUP(C34,#REF!,32,0)</f>
        <v>#REF!</v>
      </c>
      <c r="X34" s="240"/>
      <c r="Y34" s="241"/>
      <c r="Z34" s="241"/>
      <c r="AA34" s="241" t="e">
        <f>W34/O34</f>
        <v>#REF!</v>
      </c>
      <c r="AB34" s="241"/>
      <c r="AC34" s="240"/>
      <c r="AD34" s="240"/>
      <c r="AE34" s="240"/>
      <c r="AF34" s="240"/>
      <c r="AG34" s="241"/>
      <c r="AH34" s="241"/>
      <c r="AI34" s="241"/>
      <c r="AJ34" s="241"/>
      <c r="AK34" s="86">
        <v>2.866803583509514</v>
      </c>
      <c r="AL34" s="86"/>
      <c r="AM34" s="242"/>
      <c r="AN34" s="242">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3" t="s">
        <v>347</v>
      </c>
      <c r="AY34" s="101">
        <v>19600</v>
      </c>
      <c r="AZ34" s="102">
        <v>9100</v>
      </c>
      <c r="BA34" s="102">
        <v>4620</v>
      </c>
      <c r="BB34" s="102">
        <v>3500</v>
      </c>
      <c r="BC34" s="240">
        <v>16800</v>
      </c>
      <c r="BD34" s="240">
        <v>7800</v>
      </c>
      <c r="BE34" s="240">
        <v>3960</v>
      </c>
      <c r="BF34" s="240">
        <v>3000</v>
      </c>
      <c r="BG34" s="103">
        <f>AV34-AW34</f>
        <v>1370</v>
      </c>
      <c r="BJ34" s="238" t="e">
        <f>M34*#REF!</f>
        <v>#REF!</v>
      </c>
      <c r="BK34" s="238" t="e">
        <f>N34*#REF!</f>
        <v>#REF!</v>
      </c>
      <c r="BL34" s="238" t="e">
        <f>O34*#REF!</f>
        <v>#REF!</v>
      </c>
      <c r="BM34" s="238" t="e">
        <f>P34*#REF!</f>
        <v>#REF!</v>
      </c>
    </row>
    <row r="35" spans="1:65" s="83" customFormat="1" ht="35.1" customHeight="1">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40"/>
      <c r="V35" s="240"/>
      <c r="W35" s="240"/>
      <c r="X35" s="240"/>
      <c r="Y35" s="241"/>
      <c r="Z35" s="241"/>
      <c r="AA35" s="241"/>
      <c r="AB35" s="241"/>
      <c r="AC35" s="240"/>
      <c r="AD35" s="240"/>
      <c r="AE35" s="240"/>
      <c r="AF35" s="240"/>
      <c r="AG35" s="241"/>
      <c r="AH35" s="241"/>
      <c r="AI35" s="241"/>
      <c r="AJ35" s="241"/>
      <c r="AK35" s="86"/>
      <c r="AL35" s="86"/>
      <c r="AM35" s="242"/>
      <c r="AN35" s="242"/>
      <c r="AO35" s="98"/>
      <c r="AP35" s="98"/>
      <c r="AQ35" s="98"/>
      <c r="AR35" s="98"/>
      <c r="AS35" s="98"/>
      <c r="AT35" s="98"/>
      <c r="AU35" s="98"/>
      <c r="AV35" s="98"/>
      <c r="AW35" s="60"/>
      <c r="AX35" s="243" t="s">
        <v>347</v>
      </c>
      <c r="AY35" s="101"/>
      <c r="AZ35" s="102"/>
      <c r="BA35" s="102"/>
      <c r="BB35" s="102"/>
      <c r="BC35" s="240"/>
      <c r="BD35" s="240"/>
      <c r="BE35" s="240"/>
      <c r="BF35" s="240"/>
    </row>
    <row r="36" spans="1:65" s="83" customFormat="1" ht="35.1" customHeight="1">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40"/>
      <c r="V36" s="240"/>
      <c r="W36" s="240"/>
      <c r="X36" s="240"/>
      <c r="Y36" s="241"/>
      <c r="Z36" s="241"/>
      <c r="AA36" s="241"/>
      <c r="AB36" s="241"/>
      <c r="AC36" s="240"/>
      <c r="AD36" s="240"/>
      <c r="AE36" s="240"/>
      <c r="AF36" s="240"/>
      <c r="AG36" s="241"/>
      <c r="AH36" s="241"/>
      <c r="AI36" s="241"/>
      <c r="AJ36" s="241"/>
      <c r="AK36" s="86">
        <v>3.05</v>
      </c>
      <c r="AL36" s="86"/>
      <c r="AM36" s="242"/>
      <c r="AN36" s="242">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3" t="s">
        <v>347</v>
      </c>
      <c r="AY36" s="101">
        <v>21700</v>
      </c>
      <c r="AZ36" s="102">
        <v>10500</v>
      </c>
      <c r="BA36" s="102">
        <v>7000</v>
      </c>
      <c r="BB36" s="102">
        <v>4900</v>
      </c>
      <c r="BC36" s="240">
        <v>18600</v>
      </c>
      <c r="BD36" s="240">
        <v>9000</v>
      </c>
      <c r="BE36" s="240">
        <v>6000</v>
      </c>
      <c r="BF36" s="240">
        <v>4200</v>
      </c>
      <c r="BG36" s="103">
        <f>AV36-AW36</f>
        <v>4233.0379080408402</v>
      </c>
      <c r="BJ36" s="238" t="e">
        <f>M36*#REF!</f>
        <v>#REF!</v>
      </c>
      <c r="BK36" s="238" t="e">
        <f>N36*#REF!</f>
        <v>#REF!</v>
      </c>
      <c r="BL36" s="238" t="e">
        <f>O36*#REF!</f>
        <v>#REF!</v>
      </c>
      <c r="BM36" s="238" t="e">
        <f>P36*#REF!</f>
        <v>#REF!</v>
      </c>
    </row>
    <row r="37" spans="1:65" s="83" customFormat="1" ht="35.1" customHeight="1">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40"/>
      <c r="V37" s="240" t="e">
        <f>VLOOKUP(B37,#REF!,32,0)</f>
        <v>#REF!</v>
      </c>
      <c r="W37" s="240" t="e">
        <f>VLOOKUP(C37,#REF!,32,0)</f>
        <v>#REF!</v>
      </c>
      <c r="X37" s="240"/>
      <c r="Y37" s="241"/>
      <c r="Z37" s="241" t="e">
        <f>V37/N37</f>
        <v>#REF!</v>
      </c>
      <c r="AA37" s="241" t="e">
        <f>W37/O37</f>
        <v>#REF!</v>
      </c>
      <c r="AB37" s="241"/>
      <c r="AC37" s="240"/>
      <c r="AD37" s="240"/>
      <c r="AE37" s="240"/>
      <c r="AF37" s="240"/>
      <c r="AG37" s="241"/>
      <c r="AH37" s="241"/>
      <c r="AI37" s="241"/>
      <c r="AJ37" s="241"/>
      <c r="AK37" s="86">
        <v>3.396503642096214</v>
      </c>
      <c r="AL37" s="86"/>
      <c r="AM37" s="242"/>
      <c r="AN37" s="242">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3" t="s">
        <v>347</v>
      </c>
      <c r="AY37" s="101">
        <v>18900</v>
      </c>
      <c r="AZ37" s="102">
        <v>9800</v>
      </c>
      <c r="BA37" s="102">
        <v>6650</v>
      </c>
      <c r="BB37" s="102">
        <v>4550</v>
      </c>
      <c r="BC37" s="240">
        <v>16200</v>
      </c>
      <c r="BD37" s="240">
        <v>8400</v>
      </c>
      <c r="BE37" s="240">
        <v>5700</v>
      </c>
      <c r="BF37" s="240">
        <v>3900</v>
      </c>
      <c r="BG37" s="103">
        <f>AV37-AW37</f>
        <v>4900</v>
      </c>
      <c r="BJ37" s="238" t="e">
        <f>M37*#REF!</f>
        <v>#REF!</v>
      </c>
      <c r="BK37" s="238" t="e">
        <f>N37*#REF!</f>
        <v>#REF!</v>
      </c>
      <c r="BL37" s="238" t="e">
        <f>O37*#REF!</f>
        <v>#REF!</v>
      </c>
      <c r="BM37" s="238" t="e">
        <f>P37*#REF!</f>
        <v>#REF!</v>
      </c>
    </row>
    <row r="38" spans="1:65" s="83" customFormat="1" ht="35.1" customHeight="1">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40"/>
      <c r="V38" s="240" t="e">
        <f>VLOOKUP(B38,#REF!,32,0)</f>
        <v>#REF!</v>
      </c>
      <c r="W38" s="240" t="e">
        <f>VLOOKUP(C38,#REF!,32,0)</f>
        <v>#REF!</v>
      </c>
      <c r="X38" s="240" t="e">
        <f>VLOOKUP(D38,#REF!,32,0)</f>
        <v>#REF!</v>
      </c>
      <c r="Y38" s="241"/>
      <c r="Z38" s="241" t="e">
        <f>V38/N38</f>
        <v>#REF!</v>
      </c>
      <c r="AA38" s="241" t="e">
        <f>W38/O38</f>
        <v>#REF!</v>
      </c>
      <c r="AB38" s="241" t="e">
        <f>X38/P38</f>
        <v>#REF!</v>
      </c>
      <c r="AC38" s="240"/>
      <c r="AD38" s="240"/>
      <c r="AE38" s="240"/>
      <c r="AF38" s="240"/>
      <c r="AG38" s="241"/>
      <c r="AH38" s="241"/>
      <c r="AI38" s="241"/>
      <c r="AJ38" s="241"/>
      <c r="AK38" s="86">
        <v>3.4692309140685205</v>
      </c>
      <c r="AL38" s="86"/>
      <c r="AM38" s="242"/>
      <c r="AN38" s="242">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3" t="s">
        <v>347</v>
      </c>
      <c r="AY38" s="101">
        <v>20300</v>
      </c>
      <c r="AZ38" s="102">
        <v>10500</v>
      </c>
      <c r="BA38" s="102">
        <v>6300</v>
      </c>
      <c r="BB38" s="102">
        <v>4550</v>
      </c>
      <c r="BC38" s="240">
        <v>17400</v>
      </c>
      <c r="BD38" s="240">
        <v>9000</v>
      </c>
      <c r="BE38" s="240">
        <v>5400</v>
      </c>
      <c r="BF38" s="240">
        <v>3900</v>
      </c>
      <c r="BG38" s="103">
        <f>AV38-AW38</f>
        <v>4300</v>
      </c>
      <c r="BJ38" s="238" t="e">
        <f>M38*#REF!</f>
        <v>#REF!</v>
      </c>
      <c r="BK38" s="238" t="e">
        <f>N38*#REF!</f>
        <v>#REF!</v>
      </c>
      <c r="BL38" s="238" t="e">
        <f>O38*#REF!</f>
        <v>#REF!</v>
      </c>
      <c r="BM38" s="238" t="e">
        <f>P38*#REF!</f>
        <v>#REF!</v>
      </c>
    </row>
    <row r="39" spans="1:65" s="83" customFormat="1" ht="35.1" customHeight="1">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40"/>
      <c r="V39" s="240"/>
      <c r="W39" s="240"/>
      <c r="X39" s="240"/>
      <c r="Y39" s="241"/>
      <c r="Z39" s="241"/>
      <c r="AA39" s="241"/>
      <c r="AB39" s="241"/>
      <c r="AC39" s="240"/>
      <c r="AD39" s="240"/>
      <c r="AE39" s="240"/>
      <c r="AF39" s="240"/>
      <c r="AG39" s="241"/>
      <c r="AH39" s="241"/>
      <c r="AI39" s="241"/>
      <c r="AJ39" s="241"/>
      <c r="AK39" s="86"/>
      <c r="AL39" s="86"/>
      <c r="AM39" s="242"/>
      <c r="AN39" s="242"/>
      <c r="AO39" s="98"/>
      <c r="AP39" s="98"/>
      <c r="AQ39" s="98"/>
      <c r="AR39" s="98"/>
      <c r="AS39" s="98"/>
      <c r="AT39" s="98"/>
      <c r="AU39" s="98"/>
      <c r="AV39" s="98"/>
      <c r="AW39" s="60"/>
      <c r="AX39" s="243" t="s">
        <v>347</v>
      </c>
      <c r="AY39" s="101"/>
      <c r="AZ39" s="102"/>
      <c r="BA39" s="102"/>
      <c r="BB39" s="102"/>
      <c r="BC39" s="240"/>
      <c r="BD39" s="240"/>
      <c r="BE39" s="240"/>
      <c r="BF39" s="240"/>
    </row>
    <row r="40" spans="1:65" s="83" customFormat="1" ht="35.1" customHeight="1">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40"/>
      <c r="V40" s="240"/>
      <c r="W40" s="240"/>
      <c r="X40" s="240"/>
      <c r="Y40" s="241"/>
      <c r="Z40" s="241"/>
      <c r="AA40" s="241"/>
      <c r="AB40" s="241"/>
      <c r="AC40" s="240"/>
      <c r="AD40" s="240"/>
      <c r="AE40" s="240"/>
      <c r="AF40" s="240"/>
      <c r="AG40" s="241"/>
      <c r="AH40" s="241"/>
      <c r="AI40" s="241"/>
      <c r="AJ40" s="241"/>
      <c r="AK40" s="86">
        <v>3.05</v>
      </c>
      <c r="AL40" s="86"/>
      <c r="AM40" s="242"/>
      <c r="AN40" s="242">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3" t="s">
        <v>347</v>
      </c>
      <c r="AY40" s="101">
        <v>18900</v>
      </c>
      <c r="AZ40" s="102">
        <v>9800</v>
      </c>
      <c r="BA40" s="102">
        <v>6300</v>
      </c>
      <c r="BB40" s="102">
        <v>4200</v>
      </c>
      <c r="BC40" s="240">
        <v>16200</v>
      </c>
      <c r="BD40" s="240">
        <v>8400</v>
      </c>
      <c r="BE40" s="240">
        <v>5400</v>
      </c>
      <c r="BF40" s="240">
        <v>3600</v>
      </c>
      <c r="BG40" s="103">
        <f t="shared" ref="BG40:BG47" si="23">AV40-AW40</f>
        <v>3512.6459199065375</v>
      </c>
      <c r="BJ40" s="238" t="e">
        <f>M40*#REF!</f>
        <v>#REF!</v>
      </c>
      <c r="BK40" s="238" t="e">
        <f>N40*#REF!</f>
        <v>#REF!</v>
      </c>
      <c r="BL40" s="238" t="e">
        <f>O40*#REF!</f>
        <v>#REF!</v>
      </c>
      <c r="BM40" s="238" t="e">
        <f>P40*#REF!</f>
        <v>#REF!</v>
      </c>
    </row>
    <row r="41" spans="1:65" s="83" customFormat="1" ht="35.1" customHeight="1">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40" t="e">
        <f>VLOOKUP(A41,#REF!,32,0)</f>
        <v>#REF!</v>
      </c>
      <c r="V41" s="240"/>
      <c r="W41" s="240"/>
      <c r="X41" s="240"/>
      <c r="Y41" s="241" t="e">
        <f>U41/M41</f>
        <v>#REF!</v>
      </c>
      <c r="Z41" s="241"/>
      <c r="AA41" s="241"/>
      <c r="AB41" s="241"/>
      <c r="AC41" s="240"/>
      <c r="AD41" s="240"/>
      <c r="AE41" s="240"/>
      <c r="AF41" s="240"/>
      <c r="AG41" s="241"/>
      <c r="AH41" s="241"/>
      <c r="AI41" s="241"/>
      <c r="AJ41" s="241"/>
      <c r="AK41" s="86">
        <v>3.3923303834808252</v>
      </c>
      <c r="AL41" s="86"/>
      <c r="AM41" s="242"/>
      <c r="AN41" s="242">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3" t="s">
        <v>347</v>
      </c>
      <c r="AY41" s="101">
        <v>21000</v>
      </c>
      <c r="AZ41" s="102">
        <v>10500</v>
      </c>
      <c r="BA41" s="102">
        <v>6650</v>
      </c>
      <c r="BB41" s="102">
        <v>4410</v>
      </c>
      <c r="BC41" s="240">
        <v>18000</v>
      </c>
      <c r="BD41" s="240">
        <v>9000</v>
      </c>
      <c r="BE41" s="240">
        <v>5700</v>
      </c>
      <c r="BF41" s="240">
        <v>3780</v>
      </c>
      <c r="BG41" s="103">
        <f t="shared" si="23"/>
        <v>3600</v>
      </c>
      <c r="BJ41" s="238" t="e">
        <f>M41*#REF!</f>
        <v>#REF!</v>
      </c>
      <c r="BK41" s="238" t="e">
        <f>N41*#REF!</f>
        <v>#REF!</v>
      </c>
      <c r="BL41" s="238" t="e">
        <f>O41*#REF!</f>
        <v>#REF!</v>
      </c>
      <c r="BM41" s="238" t="e">
        <f>P41*#REF!</f>
        <v>#REF!</v>
      </c>
    </row>
    <row r="42" spans="1:65" s="83" customFormat="1" ht="35.1" customHeight="1">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40"/>
      <c r="V42" s="240"/>
      <c r="W42" s="240"/>
      <c r="X42" s="240"/>
      <c r="Y42" s="241"/>
      <c r="Z42" s="241"/>
      <c r="AA42" s="241"/>
      <c r="AB42" s="241"/>
      <c r="AC42" s="240"/>
      <c r="AD42" s="240"/>
      <c r="AE42" s="240"/>
      <c r="AF42" s="240"/>
      <c r="AG42" s="241"/>
      <c r="AH42" s="241"/>
      <c r="AI42" s="241"/>
      <c r="AJ42" s="241"/>
      <c r="AK42" s="86">
        <v>3.05</v>
      </c>
      <c r="AL42" s="86"/>
      <c r="AM42" s="242"/>
      <c r="AN42" s="242">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3" t="s">
        <v>347</v>
      </c>
      <c r="AY42" s="101">
        <v>19600</v>
      </c>
      <c r="AZ42" s="102">
        <v>9800</v>
      </c>
      <c r="BA42" s="102">
        <v>6300</v>
      </c>
      <c r="BB42" s="102">
        <v>4200</v>
      </c>
      <c r="BC42" s="240">
        <v>16800</v>
      </c>
      <c r="BD42" s="240">
        <v>8400</v>
      </c>
      <c r="BE42" s="240">
        <v>5400</v>
      </c>
      <c r="BF42" s="240">
        <v>3600</v>
      </c>
      <c r="BG42" s="103">
        <f t="shared" si="23"/>
        <v>3242.7439169401132</v>
      </c>
      <c r="BJ42" s="238" t="e">
        <f>M42*#REF!</f>
        <v>#REF!</v>
      </c>
      <c r="BK42" s="238" t="e">
        <f>N42*#REF!</f>
        <v>#REF!</v>
      </c>
      <c r="BL42" s="238" t="e">
        <f>O42*#REF!</f>
        <v>#REF!</v>
      </c>
      <c r="BM42" s="238" t="e">
        <f>P42*#REF!</f>
        <v>#REF!</v>
      </c>
    </row>
    <row r="43" spans="1:65" s="83" customFormat="1" ht="35.1" customHeight="1">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40"/>
      <c r="V43" s="240"/>
      <c r="W43" s="240"/>
      <c r="X43" s="240"/>
      <c r="Y43" s="241"/>
      <c r="Z43" s="241"/>
      <c r="AA43" s="241"/>
      <c r="AB43" s="241"/>
      <c r="AC43" s="240"/>
      <c r="AD43" s="240"/>
      <c r="AE43" s="240"/>
      <c r="AF43" s="240"/>
      <c r="AG43" s="241"/>
      <c r="AH43" s="241"/>
      <c r="AI43" s="241"/>
      <c r="AJ43" s="241"/>
      <c r="AK43" s="86">
        <v>3.05</v>
      </c>
      <c r="AL43" s="86"/>
      <c r="AM43" s="242"/>
      <c r="AN43" s="242">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3" t="s">
        <v>347</v>
      </c>
      <c r="AY43" s="101">
        <v>21000</v>
      </c>
      <c r="AZ43" s="102">
        <v>11200</v>
      </c>
      <c r="BA43" s="102">
        <v>6650</v>
      </c>
      <c r="BB43" s="102">
        <v>4550</v>
      </c>
      <c r="BC43" s="240">
        <v>18000</v>
      </c>
      <c r="BD43" s="240">
        <v>9600</v>
      </c>
      <c r="BE43" s="240">
        <v>5700</v>
      </c>
      <c r="BF43" s="240">
        <v>3900</v>
      </c>
      <c r="BG43" s="103">
        <f t="shared" si="23"/>
        <v>3602.9399110072636</v>
      </c>
      <c r="BJ43" s="238" t="e">
        <f>M43*#REF!</f>
        <v>#REF!</v>
      </c>
      <c r="BK43" s="238" t="e">
        <f>N43*#REF!</f>
        <v>#REF!</v>
      </c>
      <c r="BL43" s="238" t="e">
        <f>O43*#REF!</f>
        <v>#REF!</v>
      </c>
      <c r="BM43" s="238" t="e">
        <f>P43*#REF!</f>
        <v>#REF!</v>
      </c>
    </row>
    <row r="44" spans="1:65" s="83" customFormat="1" ht="35.1" customHeight="1">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40"/>
      <c r="V44" s="240"/>
      <c r="W44" s="240"/>
      <c r="X44" s="240"/>
      <c r="Y44" s="241"/>
      <c r="Z44" s="241"/>
      <c r="AA44" s="241"/>
      <c r="AB44" s="241"/>
      <c r="AC44" s="240"/>
      <c r="AD44" s="240"/>
      <c r="AE44" s="240"/>
      <c r="AF44" s="240"/>
      <c r="AG44" s="241"/>
      <c r="AH44" s="241"/>
      <c r="AI44" s="241"/>
      <c r="AJ44" s="241"/>
      <c r="AK44" s="86">
        <v>3.05</v>
      </c>
      <c r="AL44" s="86"/>
      <c r="AM44" s="242"/>
      <c r="AN44" s="242">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3" t="s">
        <v>347</v>
      </c>
      <c r="AY44" s="101">
        <v>21700</v>
      </c>
      <c r="AZ44" s="102">
        <v>11200</v>
      </c>
      <c r="BA44" s="102">
        <v>6650</v>
      </c>
      <c r="BB44" s="102">
        <v>4550</v>
      </c>
      <c r="BC44" s="240">
        <v>18600</v>
      </c>
      <c r="BD44" s="240">
        <v>9600</v>
      </c>
      <c r="BE44" s="240">
        <v>5700</v>
      </c>
      <c r="BF44" s="240">
        <v>3900</v>
      </c>
      <c r="BG44" s="103">
        <f t="shared" si="23"/>
        <v>3333.0379080408402</v>
      </c>
      <c r="BJ44" s="238" t="e">
        <f>M44*#REF!</f>
        <v>#REF!</v>
      </c>
      <c r="BK44" s="238" t="e">
        <f>N44*#REF!</f>
        <v>#REF!</v>
      </c>
      <c r="BL44" s="238" t="e">
        <f>O44*#REF!</f>
        <v>#REF!</v>
      </c>
      <c r="BM44" s="238" t="e">
        <f>P44*#REF!</f>
        <v>#REF!</v>
      </c>
    </row>
    <row r="45" spans="1:65" s="83" customFormat="1" ht="35.1" customHeight="1">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40"/>
      <c r="V45" s="240"/>
      <c r="W45" s="240"/>
      <c r="X45" s="240"/>
      <c r="Y45" s="241"/>
      <c r="Z45" s="241"/>
      <c r="AA45" s="241"/>
      <c r="AB45" s="241"/>
      <c r="AC45" s="240"/>
      <c r="AD45" s="240"/>
      <c r="AE45" s="240"/>
      <c r="AF45" s="240"/>
      <c r="AG45" s="241"/>
      <c r="AH45" s="241"/>
      <c r="AI45" s="241"/>
      <c r="AJ45" s="241"/>
      <c r="AK45" s="86">
        <v>3.05</v>
      </c>
      <c r="AL45" s="86"/>
      <c r="AM45" s="242"/>
      <c r="AN45" s="242">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3" t="s">
        <v>347</v>
      </c>
      <c r="AY45" s="101">
        <v>16100</v>
      </c>
      <c r="AZ45" s="102">
        <v>9100</v>
      </c>
      <c r="BA45" s="102">
        <v>5600</v>
      </c>
      <c r="BB45" s="102">
        <v>3500</v>
      </c>
      <c r="BC45" s="240">
        <v>13800</v>
      </c>
      <c r="BD45" s="240">
        <v>7800</v>
      </c>
      <c r="BE45" s="240">
        <v>4800</v>
      </c>
      <c r="BF45" s="240">
        <v>3000</v>
      </c>
      <c r="BG45" s="103">
        <f t="shared" si="23"/>
        <v>2792.2539317722358</v>
      </c>
      <c r="BJ45" s="238" t="e">
        <f>M45*#REF!</f>
        <v>#REF!</v>
      </c>
      <c r="BK45" s="238" t="e">
        <f>N45*#REF!</f>
        <v>#REF!</v>
      </c>
      <c r="BL45" s="238" t="e">
        <f>O45*#REF!</f>
        <v>#REF!</v>
      </c>
      <c r="BM45" s="238" t="e">
        <f>P45*#REF!</f>
        <v>#REF!</v>
      </c>
    </row>
    <row r="46" spans="1:65" s="83" customFormat="1" ht="35.1" customHeight="1">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40"/>
      <c r="V46" s="240"/>
      <c r="W46" s="240" t="e">
        <f>VLOOKUP(C46,#REF!,32,0)</f>
        <v>#REF!</v>
      </c>
      <c r="X46" s="240" t="e">
        <f>VLOOKUP(D46,#REF!,32,0)</f>
        <v>#REF!</v>
      </c>
      <c r="Y46" s="241"/>
      <c r="Z46" s="241"/>
      <c r="AA46" s="241" t="e">
        <f>W46/O46</f>
        <v>#REF!</v>
      </c>
      <c r="AB46" s="241" t="e">
        <f>X46/P46</f>
        <v>#REF!</v>
      </c>
      <c r="AC46" s="240"/>
      <c r="AD46" s="240"/>
      <c r="AE46" s="240"/>
      <c r="AF46" s="240"/>
      <c r="AG46" s="241"/>
      <c r="AH46" s="241"/>
      <c r="AI46" s="241"/>
      <c r="AJ46" s="241"/>
      <c r="AK46" s="86">
        <v>3.650010870661184</v>
      </c>
      <c r="AL46" s="86"/>
      <c r="AM46" s="242"/>
      <c r="AN46" s="242">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3" t="s">
        <v>347</v>
      </c>
      <c r="AY46" s="101">
        <v>20300</v>
      </c>
      <c r="AZ46" s="102">
        <v>7700</v>
      </c>
      <c r="BA46" s="102">
        <v>5600</v>
      </c>
      <c r="BB46" s="102">
        <v>3500</v>
      </c>
      <c r="BC46" s="240">
        <v>17400</v>
      </c>
      <c r="BD46" s="240">
        <v>6600</v>
      </c>
      <c r="BE46" s="240">
        <v>4800</v>
      </c>
      <c r="BF46" s="240">
        <v>3000</v>
      </c>
      <c r="BG46" s="103">
        <f t="shared" si="23"/>
        <v>1365</v>
      </c>
      <c r="BJ46" s="238" t="e">
        <f>M46*#REF!</f>
        <v>#REF!</v>
      </c>
      <c r="BK46" s="238" t="e">
        <f>N46*#REF!</f>
        <v>#REF!</v>
      </c>
      <c r="BL46" s="238" t="e">
        <f>O46*#REF!</f>
        <v>#REF!</v>
      </c>
      <c r="BM46" s="238" t="e">
        <f>P46*#REF!</f>
        <v>#REF!</v>
      </c>
    </row>
    <row r="47" spans="1:65" s="83" customFormat="1" ht="35.1" customHeight="1">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40"/>
      <c r="V47" s="240"/>
      <c r="W47" s="240" t="e">
        <f>VLOOKUP(C47,#REF!,32,0)</f>
        <v>#REF!</v>
      </c>
      <c r="X47" s="240"/>
      <c r="Y47" s="241"/>
      <c r="Z47" s="241"/>
      <c r="AA47" s="241" t="e">
        <f>W47/O47</f>
        <v>#REF!</v>
      </c>
      <c r="AB47" s="241"/>
      <c r="AC47" s="240"/>
      <c r="AD47" s="240"/>
      <c r="AE47" s="240"/>
      <c r="AF47" s="240"/>
      <c r="AG47" s="241"/>
      <c r="AH47" s="241"/>
      <c r="AI47" s="241"/>
      <c r="AJ47" s="241"/>
      <c r="AK47" s="86">
        <v>3.7160435411543467</v>
      </c>
      <c r="AL47" s="86"/>
      <c r="AM47" s="242"/>
      <c r="AN47" s="242">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3" t="s">
        <v>347</v>
      </c>
      <c r="AY47" s="101">
        <v>14000</v>
      </c>
      <c r="AZ47" s="102">
        <v>7000</v>
      </c>
      <c r="BA47" s="102">
        <v>4340</v>
      </c>
      <c r="BB47" s="102">
        <v>3080</v>
      </c>
      <c r="BC47" s="240">
        <v>12000</v>
      </c>
      <c r="BD47" s="240">
        <v>6000</v>
      </c>
      <c r="BE47" s="240">
        <v>3720</v>
      </c>
      <c r="BF47" s="240">
        <v>2640</v>
      </c>
      <c r="BG47" s="103">
        <f t="shared" si="23"/>
        <v>2900</v>
      </c>
      <c r="BJ47" s="238" t="e">
        <f>M47*#REF!</f>
        <v>#REF!</v>
      </c>
      <c r="BK47" s="238" t="e">
        <f>N47*#REF!</f>
        <v>#REF!</v>
      </c>
      <c r="BL47" s="238" t="e">
        <f>O47*#REF!</f>
        <v>#REF!</v>
      </c>
      <c r="BM47" s="238" t="e">
        <f>P47*#REF!</f>
        <v>#REF!</v>
      </c>
    </row>
    <row r="48" spans="1:65" s="83" customFormat="1" ht="35.1" customHeight="1">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40"/>
      <c r="V48" s="240"/>
      <c r="W48" s="240"/>
      <c r="X48" s="240"/>
      <c r="Y48" s="241"/>
      <c r="Z48" s="241"/>
      <c r="AA48" s="241"/>
      <c r="AB48" s="241"/>
      <c r="AC48" s="240"/>
      <c r="AD48" s="240"/>
      <c r="AE48" s="240"/>
      <c r="AF48" s="240"/>
      <c r="AG48" s="241"/>
      <c r="AH48" s="241"/>
      <c r="AI48" s="241"/>
      <c r="AJ48" s="241"/>
      <c r="AK48" s="86"/>
      <c r="AL48" s="86"/>
      <c r="AM48" s="242"/>
      <c r="AN48" s="242"/>
      <c r="AO48" s="98"/>
      <c r="AP48" s="98"/>
      <c r="AQ48" s="98"/>
      <c r="AR48" s="98"/>
      <c r="AS48" s="98"/>
      <c r="AT48" s="98"/>
      <c r="AU48" s="98"/>
      <c r="AV48" s="98"/>
      <c r="AW48" s="60"/>
      <c r="AX48" s="243" t="s">
        <v>347</v>
      </c>
      <c r="AY48" s="101"/>
      <c r="AZ48" s="102"/>
      <c r="BA48" s="102"/>
      <c r="BB48" s="102"/>
      <c r="BC48" s="240"/>
      <c r="BD48" s="240"/>
      <c r="BE48" s="240"/>
      <c r="BF48" s="240"/>
    </row>
    <row r="49" spans="1:65" s="83" customFormat="1" ht="35.1" customHeight="1">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40" t="e">
        <f>VLOOKUP(A49,#REF!,32,0)</f>
        <v>#REF!</v>
      </c>
      <c r="V49" s="240" t="e">
        <f>VLOOKUP(B49,#REF!,32,0)</f>
        <v>#REF!</v>
      </c>
      <c r="W49" s="240"/>
      <c r="X49" s="240" t="e">
        <f>VLOOKUP(D49,#REF!,32,0)</f>
        <v>#REF!</v>
      </c>
      <c r="Y49" s="241" t="e">
        <f>U49/M49</f>
        <v>#REF!</v>
      </c>
      <c r="Z49" s="241" t="e">
        <f>V49/N49</f>
        <v>#REF!</v>
      </c>
      <c r="AA49" s="241"/>
      <c r="AB49" s="241" t="e">
        <f>X49/P49</f>
        <v>#REF!</v>
      </c>
      <c r="AC49" s="240"/>
      <c r="AD49" s="240"/>
      <c r="AE49" s="240"/>
      <c r="AF49" s="240"/>
      <c r="AG49" s="241"/>
      <c r="AH49" s="241"/>
      <c r="AI49" s="241"/>
      <c r="AJ49" s="241"/>
      <c r="AK49" s="86">
        <v>2.6545486943879388</v>
      </c>
      <c r="AL49" s="86"/>
      <c r="AM49" s="242"/>
      <c r="AN49" s="242">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3" t="s">
        <v>347</v>
      </c>
      <c r="AY49" s="101">
        <v>15400</v>
      </c>
      <c r="AZ49" s="102">
        <v>7000</v>
      </c>
      <c r="BA49" s="102">
        <v>3430</v>
      </c>
      <c r="BB49" s="102">
        <v>2450</v>
      </c>
      <c r="BC49" s="240">
        <v>13200</v>
      </c>
      <c r="BD49" s="240">
        <v>6000</v>
      </c>
      <c r="BE49" s="240">
        <v>2940</v>
      </c>
      <c r="BF49" s="240">
        <v>2100</v>
      </c>
      <c r="BG49" s="103">
        <f t="shared" ref="BG49:BG58" si="30">AV49-AW49</f>
        <v>285</v>
      </c>
      <c r="BJ49" s="238" t="e">
        <f>M49*#REF!</f>
        <v>#REF!</v>
      </c>
      <c r="BK49" s="238" t="e">
        <f>N49*#REF!</f>
        <v>#REF!</v>
      </c>
      <c r="BL49" s="238" t="e">
        <f>O49*#REF!</f>
        <v>#REF!</v>
      </c>
      <c r="BM49" s="238" t="e">
        <f>P49*#REF!</f>
        <v>#REF!</v>
      </c>
    </row>
    <row r="50" spans="1:65" s="83" customFormat="1" ht="35.1" customHeight="1">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40"/>
      <c r="V50" s="240" t="e">
        <f>VLOOKUP(B50,#REF!,32,0)</f>
        <v>#REF!</v>
      </c>
      <c r="W50" s="240" t="e">
        <f>VLOOKUP(C50,#REF!,32,0)</f>
        <v>#REF!</v>
      </c>
      <c r="X50" s="240"/>
      <c r="Y50" s="241"/>
      <c r="Z50" s="241" t="e">
        <f t="shared" ref="Z50:AA52" si="31">V50/N50</f>
        <v>#REF!</v>
      </c>
      <c r="AA50" s="241" t="e">
        <f t="shared" si="31"/>
        <v>#REF!</v>
      </c>
      <c r="AB50" s="241"/>
      <c r="AC50" s="240"/>
      <c r="AD50" s="240"/>
      <c r="AE50" s="240"/>
      <c r="AF50" s="240"/>
      <c r="AG50" s="241"/>
      <c r="AH50" s="241"/>
      <c r="AI50" s="241"/>
      <c r="AJ50" s="241"/>
      <c r="AK50" s="86">
        <v>3.7060795443535115</v>
      </c>
      <c r="AL50" s="86"/>
      <c r="AM50" s="242"/>
      <c r="AN50" s="242">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3" t="s">
        <v>347</v>
      </c>
      <c r="AY50" s="101">
        <v>16450</v>
      </c>
      <c r="AZ50" s="102">
        <v>7699.9999999999991</v>
      </c>
      <c r="BA50" s="102">
        <v>3849.9999999999995</v>
      </c>
      <c r="BB50" s="102">
        <v>2450</v>
      </c>
      <c r="BC50" s="240">
        <v>14100</v>
      </c>
      <c r="BD50" s="240">
        <v>6600</v>
      </c>
      <c r="BE50" s="240">
        <v>3300</v>
      </c>
      <c r="BF50" s="240">
        <v>2100</v>
      </c>
      <c r="BG50" s="103">
        <f t="shared" si="30"/>
        <v>2625</v>
      </c>
      <c r="BJ50" s="238" t="e">
        <f>M50*#REF!</f>
        <v>#REF!</v>
      </c>
      <c r="BK50" s="238" t="e">
        <f>N50*#REF!</f>
        <v>#REF!</v>
      </c>
      <c r="BL50" s="238" t="e">
        <f>O50*#REF!</f>
        <v>#REF!</v>
      </c>
      <c r="BM50" s="238" t="e">
        <f>P50*#REF!</f>
        <v>#REF!</v>
      </c>
    </row>
    <row r="51" spans="1:65" s="237" customFormat="1" ht="35.1" customHeight="1">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40" t="e">
        <f>VLOOKUP(A51,#REF!,32,0)</f>
        <v>#REF!</v>
      </c>
      <c r="V51" s="240" t="e">
        <f>VLOOKUP(B51,#REF!,32,0)</f>
        <v>#REF!</v>
      </c>
      <c r="W51" s="240" t="e">
        <f>VLOOKUP(C51,#REF!,32,0)</f>
        <v>#REF!</v>
      </c>
      <c r="X51" s="240" t="e">
        <f>VLOOKUP(D51,#REF!,32,0)</f>
        <v>#REF!</v>
      </c>
      <c r="Y51" s="241" t="e">
        <f>U51/M51</f>
        <v>#REF!</v>
      </c>
      <c r="Z51" s="241" t="e">
        <f t="shared" si="31"/>
        <v>#REF!</v>
      </c>
      <c r="AA51" s="241" t="e">
        <f t="shared" si="31"/>
        <v>#REF!</v>
      </c>
      <c r="AB51" s="241" t="e">
        <f>X51/P51</f>
        <v>#REF!</v>
      </c>
      <c r="AC51" s="240" t="e">
        <f>VLOOKUP(H51,#REF!,5,0)</f>
        <v>#REF!</v>
      </c>
      <c r="AD51" s="240"/>
      <c r="AE51" s="240"/>
      <c r="AF51" s="240"/>
      <c r="AG51" s="241" t="e">
        <f>AC51/M51</f>
        <v>#REF!</v>
      </c>
      <c r="AH51" s="241"/>
      <c r="AI51" s="241"/>
      <c r="AJ51" s="241"/>
      <c r="AK51" s="86">
        <v>3.4848757302482238</v>
      </c>
      <c r="AL51" s="86"/>
      <c r="AM51" s="242" t="e">
        <f>AVERAGE(AG51:AJ51)</f>
        <v>#REF!</v>
      </c>
      <c r="AN51" s="242">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7" t="s">
        <v>347</v>
      </c>
      <c r="AY51" s="101">
        <v>17500</v>
      </c>
      <c r="AZ51" s="102">
        <v>9100</v>
      </c>
      <c r="BA51" s="102">
        <v>5600</v>
      </c>
      <c r="BB51" s="102">
        <v>3500</v>
      </c>
      <c r="BC51" s="240">
        <v>15000</v>
      </c>
      <c r="BD51" s="240">
        <v>7800</v>
      </c>
      <c r="BE51" s="240">
        <v>4800</v>
      </c>
      <c r="BF51" s="240">
        <v>3000</v>
      </c>
      <c r="BG51" s="103">
        <f t="shared" si="30"/>
        <v>2000</v>
      </c>
      <c r="BJ51" s="238" t="e">
        <f>M51*#REF!</f>
        <v>#REF!</v>
      </c>
      <c r="BK51" s="238" t="e">
        <f>N51*#REF!</f>
        <v>#REF!</v>
      </c>
      <c r="BL51" s="238" t="e">
        <f>O51*#REF!</f>
        <v>#REF!</v>
      </c>
      <c r="BM51" s="238" t="e">
        <f>P51*#REF!</f>
        <v>#REF!</v>
      </c>
    </row>
    <row r="52" spans="1:65" s="83" customFormat="1" ht="54.75" customHeight="1">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40" t="e">
        <f>VLOOKUP(A52,#REF!,32,0)</f>
        <v>#REF!</v>
      </c>
      <c r="V52" s="240" t="e">
        <f>VLOOKUP(B52,#REF!,32,0)</f>
        <v>#REF!</v>
      </c>
      <c r="W52" s="240" t="e">
        <f>VLOOKUP(C52,#REF!,32,0)</f>
        <v>#REF!</v>
      </c>
      <c r="X52" s="240" t="e">
        <f>VLOOKUP(D52,#REF!,32,0)</f>
        <v>#REF!</v>
      </c>
      <c r="Y52" s="241" t="e">
        <f>U52/M52</f>
        <v>#REF!</v>
      </c>
      <c r="Z52" s="241" t="e">
        <f t="shared" si="31"/>
        <v>#REF!</v>
      </c>
      <c r="AA52" s="241" t="e">
        <f t="shared" si="31"/>
        <v>#REF!</v>
      </c>
      <c r="AB52" s="241" t="e">
        <f>X52/P52</f>
        <v>#REF!</v>
      </c>
      <c r="AC52" s="240"/>
      <c r="AD52" s="240"/>
      <c r="AE52" s="240"/>
      <c r="AF52" s="240"/>
      <c r="AG52" s="241"/>
      <c r="AH52" s="241"/>
      <c r="AI52" s="241"/>
      <c r="AJ52" s="241"/>
      <c r="AK52" s="86">
        <v>2.5087731090962015</v>
      </c>
      <c r="AL52" s="86"/>
      <c r="AM52" s="242"/>
      <c r="AN52" s="242">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3" t="s">
        <v>347</v>
      </c>
      <c r="AY52" s="101">
        <v>21000</v>
      </c>
      <c r="AZ52" s="102">
        <v>9100</v>
      </c>
      <c r="BA52" s="102">
        <v>5950</v>
      </c>
      <c r="BB52" s="102">
        <v>3849.9999999999995</v>
      </c>
      <c r="BC52" s="240">
        <v>18000</v>
      </c>
      <c r="BD52" s="240">
        <v>7800</v>
      </c>
      <c r="BE52" s="240">
        <v>5100</v>
      </c>
      <c r="BF52" s="240">
        <v>3300</v>
      </c>
      <c r="BG52" s="103">
        <f t="shared" si="30"/>
        <v>2827.5</v>
      </c>
      <c r="BJ52" s="238" t="e">
        <f>M52*#REF!</f>
        <v>#REF!</v>
      </c>
      <c r="BK52" s="238" t="e">
        <f>N52*#REF!</f>
        <v>#REF!</v>
      </c>
      <c r="BL52" s="238" t="e">
        <f>O52*#REF!</f>
        <v>#REF!</v>
      </c>
      <c r="BM52" s="238" t="e">
        <f>P52*#REF!</f>
        <v>#REF!</v>
      </c>
    </row>
    <row r="53" spans="1:65" s="83" customFormat="1" ht="35.1" customHeight="1">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40"/>
      <c r="V53" s="240"/>
      <c r="W53" s="240"/>
      <c r="X53" s="240"/>
      <c r="Y53" s="241"/>
      <c r="Z53" s="241"/>
      <c r="AA53" s="241"/>
      <c r="AB53" s="241"/>
      <c r="AC53" s="240"/>
      <c r="AD53" s="240"/>
      <c r="AE53" s="240"/>
      <c r="AF53" s="240"/>
      <c r="AG53" s="241"/>
      <c r="AH53" s="241"/>
      <c r="AI53" s="241"/>
      <c r="AJ53" s="241"/>
      <c r="AK53" s="86">
        <v>3.05</v>
      </c>
      <c r="AL53" s="86"/>
      <c r="AM53" s="242"/>
      <c r="AN53" s="242">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3" t="s">
        <v>347</v>
      </c>
      <c r="AY53" s="101">
        <v>18900</v>
      </c>
      <c r="AZ53" s="102">
        <v>9100</v>
      </c>
      <c r="BA53" s="102">
        <v>5600</v>
      </c>
      <c r="BB53" s="102">
        <v>4200</v>
      </c>
      <c r="BC53" s="240">
        <v>16200</v>
      </c>
      <c r="BD53" s="240">
        <v>7800</v>
      </c>
      <c r="BE53" s="240">
        <v>4800</v>
      </c>
      <c r="BF53" s="240">
        <v>3600</v>
      </c>
      <c r="BG53" s="103">
        <f t="shared" si="30"/>
        <v>1392.2539317722358</v>
      </c>
      <c r="BJ53" s="238" t="e">
        <f>M53*#REF!</f>
        <v>#REF!</v>
      </c>
      <c r="BK53" s="238" t="e">
        <f>N53*#REF!</f>
        <v>#REF!</v>
      </c>
      <c r="BL53" s="238" t="e">
        <f>O53*#REF!</f>
        <v>#REF!</v>
      </c>
      <c r="BM53" s="238" t="e">
        <f>P53*#REF!</f>
        <v>#REF!</v>
      </c>
    </row>
    <row r="54" spans="1:65" s="83" customFormat="1" ht="35.1" customHeight="1">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40"/>
      <c r="V54" s="240"/>
      <c r="W54" s="240"/>
      <c r="X54" s="240"/>
      <c r="Y54" s="241"/>
      <c r="Z54" s="241"/>
      <c r="AA54" s="241"/>
      <c r="AB54" s="241"/>
      <c r="AC54" s="240"/>
      <c r="AD54" s="240"/>
      <c r="AE54" s="240"/>
      <c r="AF54" s="240"/>
      <c r="AG54" s="241"/>
      <c r="AH54" s="241"/>
      <c r="AI54" s="241"/>
      <c r="AJ54" s="241"/>
      <c r="AK54" s="86">
        <v>3.05</v>
      </c>
      <c r="AL54" s="86"/>
      <c r="AM54" s="242"/>
      <c r="AN54" s="242">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3" t="s">
        <v>347</v>
      </c>
      <c r="AY54" s="101">
        <v>16100</v>
      </c>
      <c r="AZ54" s="102">
        <v>9100</v>
      </c>
      <c r="BA54" s="102">
        <v>4130</v>
      </c>
      <c r="BB54" s="102">
        <v>2940</v>
      </c>
      <c r="BC54" s="240">
        <v>13800</v>
      </c>
      <c r="BD54" s="240">
        <v>7800</v>
      </c>
      <c r="BE54" s="240">
        <v>3540</v>
      </c>
      <c r="BF54" s="240">
        <v>2520</v>
      </c>
      <c r="BG54" s="103">
        <f t="shared" si="30"/>
        <v>1392.2539317722358</v>
      </c>
      <c r="BJ54" s="238" t="e">
        <f>M54*#REF!</f>
        <v>#REF!</v>
      </c>
      <c r="BK54" s="238" t="e">
        <f>N54*#REF!</f>
        <v>#REF!</v>
      </c>
      <c r="BL54" s="238" t="e">
        <f>O54*#REF!</f>
        <v>#REF!</v>
      </c>
      <c r="BM54" s="238" t="e">
        <f>P54*#REF!</f>
        <v>#REF!</v>
      </c>
    </row>
    <row r="55" spans="1:65" s="83" customFormat="1" ht="35.1" customHeight="1">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40"/>
      <c r="V55" s="240"/>
      <c r="W55" s="240"/>
      <c r="X55" s="240"/>
      <c r="Y55" s="241"/>
      <c r="Z55" s="241"/>
      <c r="AA55" s="241"/>
      <c r="AB55" s="241"/>
      <c r="AC55" s="240"/>
      <c r="AD55" s="240"/>
      <c r="AE55" s="240"/>
      <c r="AF55" s="240"/>
      <c r="AG55" s="241"/>
      <c r="AH55" s="241"/>
      <c r="AI55" s="241"/>
      <c r="AJ55" s="241"/>
      <c r="AK55" s="86">
        <v>3.05</v>
      </c>
      <c r="AL55" s="86"/>
      <c r="AM55" s="242"/>
      <c r="AN55" s="242">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3" t="s">
        <v>347</v>
      </c>
      <c r="AY55" s="101">
        <v>16100</v>
      </c>
      <c r="AZ55" s="102">
        <v>9100</v>
      </c>
      <c r="BA55" s="102">
        <v>4130</v>
      </c>
      <c r="BB55" s="102">
        <v>2940</v>
      </c>
      <c r="BC55" s="240">
        <v>13800</v>
      </c>
      <c r="BD55" s="240">
        <v>7800</v>
      </c>
      <c r="BE55" s="240">
        <v>3540</v>
      </c>
      <c r="BF55" s="240">
        <v>2520</v>
      </c>
      <c r="BG55" s="103">
        <f t="shared" si="30"/>
        <v>832.05793770508444</v>
      </c>
      <c r="BJ55" s="238" t="e">
        <f>M55*#REF!</f>
        <v>#REF!</v>
      </c>
      <c r="BK55" s="238" t="e">
        <f>N55*#REF!</f>
        <v>#REF!</v>
      </c>
      <c r="BL55" s="238" t="e">
        <f>O55*#REF!</f>
        <v>#REF!</v>
      </c>
      <c r="BM55" s="238" t="e">
        <f>P55*#REF!</f>
        <v>#REF!</v>
      </c>
    </row>
    <row r="56" spans="1:65" s="83" customFormat="1" ht="35.1" customHeight="1">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40"/>
      <c r="V56" s="240"/>
      <c r="W56" s="240" t="e">
        <f>VLOOKUP(C56,#REF!,32,0)</f>
        <v>#REF!</v>
      </c>
      <c r="X56" s="240"/>
      <c r="Y56" s="241"/>
      <c r="Z56" s="241"/>
      <c r="AA56" s="241" t="e">
        <f>W56/O56</f>
        <v>#REF!</v>
      </c>
      <c r="AB56" s="241"/>
      <c r="AC56" s="240"/>
      <c r="AD56" s="240"/>
      <c r="AE56" s="240"/>
      <c r="AF56" s="240"/>
      <c r="AG56" s="241"/>
      <c r="AH56" s="241"/>
      <c r="AI56" s="241"/>
      <c r="AJ56" s="241"/>
      <c r="AK56" s="86">
        <v>3.6451006664996246</v>
      </c>
      <c r="AL56" s="86"/>
      <c r="AM56" s="242"/>
      <c r="AN56" s="242">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3" t="s">
        <v>347</v>
      </c>
      <c r="AY56" s="101">
        <v>14700</v>
      </c>
      <c r="AZ56" s="102">
        <v>9100</v>
      </c>
      <c r="BA56" s="102">
        <v>4130</v>
      </c>
      <c r="BB56" s="102">
        <v>2520</v>
      </c>
      <c r="BC56" s="240">
        <v>12600</v>
      </c>
      <c r="BD56" s="240">
        <v>7800</v>
      </c>
      <c r="BE56" s="240">
        <v>3540</v>
      </c>
      <c r="BF56" s="240">
        <v>2160</v>
      </c>
      <c r="BG56" s="103">
        <f t="shared" si="30"/>
        <v>65</v>
      </c>
      <c r="BJ56" s="238" t="e">
        <f>M56*#REF!</f>
        <v>#REF!</v>
      </c>
      <c r="BK56" s="238" t="e">
        <f>N56*#REF!</f>
        <v>#REF!</v>
      </c>
      <c r="BL56" s="238" t="e">
        <f>O56*#REF!</f>
        <v>#REF!</v>
      </c>
      <c r="BM56" s="238" t="e">
        <f>P56*#REF!</f>
        <v>#REF!</v>
      </c>
    </row>
    <row r="57" spans="1:65" s="83" customFormat="1" ht="78.75" customHeight="1">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40" t="e">
        <f>VLOOKUP(A57,#REF!,32,0)</f>
        <v>#REF!</v>
      </c>
      <c r="V57" s="240" t="e">
        <f>VLOOKUP(B57,#REF!,32,0)</f>
        <v>#REF!</v>
      </c>
      <c r="W57" s="240"/>
      <c r="X57" s="240"/>
      <c r="Y57" s="241" t="e">
        <f>U57/M57</f>
        <v>#REF!</v>
      </c>
      <c r="Z57" s="241" t="e">
        <f>V57/N57</f>
        <v>#REF!</v>
      </c>
      <c r="AA57" s="241"/>
      <c r="AB57" s="241"/>
      <c r="AC57" s="240"/>
      <c r="AD57" s="240"/>
      <c r="AE57" s="240"/>
      <c r="AF57" s="240"/>
      <c r="AG57" s="241"/>
      <c r="AH57" s="241"/>
      <c r="AI57" s="241"/>
      <c r="AJ57" s="241"/>
      <c r="AK57" s="86">
        <v>2.3696623136289001</v>
      </c>
      <c r="AL57" s="86"/>
      <c r="AM57" s="242"/>
      <c r="AN57" s="242">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3" t="s">
        <v>347</v>
      </c>
      <c r="AY57" s="101">
        <v>20300</v>
      </c>
      <c r="AZ57" s="102">
        <v>7700</v>
      </c>
      <c r="BA57" s="102">
        <v>4550</v>
      </c>
      <c r="BB57" s="102">
        <v>3080</v>
      </c>
      <c r="BC57" s="240">
        <v>17400</v>
      </c>
      <c r="BD57" s="240">
        <v>6600</v>
      </c>
      <c r="BE57" s="240">
        <v>3900</v>
      </c>
      <c r="BF57" s="240">
        <v>2640</v>
      </c>
      <c r="BG57" s="103">
        <f t="shared" si="30"/>
        <v>218.77982318942122</v>
      </c>
      <c r="BJ57" s="238" t="e">
        <f>M57*#REF!</f>
        <v>#REF!</v>
      </c>
      <c r="BK57" s="238" t="e">
        <f>N57*#REF!</f>
        <v>#REF!</v>
      </c>
      <c r="BL57" s="238" t="e">
        <f>O57*#REF!</f>
        <v>#REF!</v>
      </c>
      <c r="BM57" s="238" t="e">
        <f>P57*#REF!</f>
        <v>#REF!</v>
      </c>
    </row>
    <row r="58" spans="1:65" s="83" customFormat="1" ht="35.1" customHeight="1">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40"/>
      <c r="V58" s="240"/>
      <c r="W58" s="240"/>
      <c r="X58" s="240"/>
      <c r="Y58" s="241"/>
      <c r="Z58" s="241"/>
      <c r="AA58" s="241"/>
      <c r="AB58" s="241"/>
      <c r="AC58" s="240"/>
      <c r="AD58" s="240"/>
      <c r="AE58" s="240"/>
      <c r="AF58" s="240"/>
      <c r="AG58" s="241"/>
      <c r="AH58" s="241"/>
      <c r="AI58" s="241"/>
      <c r="AJ58" s="241"/>
      <c r="AK58" s="86">
        <v>3.05</v>
      </c>
      <c r="AL58" s="86"/>
      <c r="AM58" s="242"/>
      <c r="AN58" s="242">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3" t="s">
        <v>347</v>
      </c>
      <c r="AY58" s="101">
        <v>20300</v>
      </c>
      <c r="AZ58" s="102">
        <v>9800</v>
      </c>
      <c r="BA58" s="102">
        <v>5950</v>
      </c>
      <c r="BB58" s="102">
        <v>3150</v>
      </c>
      <c r="BC58" s="248">
        <v>17400</v>
      </c>
      <c r="BD58" s="248">
        <v>8400</v>
      </c>
      <c r="BE58" s="248">
        <v>5100</v>
      </c>
      <c r="BF58" s="248">
        <v>2700</v>
      </c>
      <c r="BG58" s="103">
        <f t="shared" si="30"/>
        <v>272.84191397368886</v>
      </c>
      <c r="BJ58" s="238" t="e">
        <f>M58*#REF!</f>
        <v>#REF!</v>
      </c>
      <c r="BK58" s="238" t="e">
        <f>N58*#REF!</f>
        <v>#REF!</v>
      </c>
      <c r="BL58" s="238" t="e">
        <f>O58*#REF!</f>
        <v>#REF!</v>
      </c>
      <c r="BM58" s="238" t="e">
        <f>P58*#REF!</f>
        <v>#REF!</v>
      </c>
    </row>
    <row r="59" spans="1:65" s="83" customFormat="1" ht="35.1" customHeight="1">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40"/>
      <c r="V59" s="240"/>
      <c r="W59" s="240"/>
      <c r="X59" s="240"/>
      <c r="Y59" s="241"/>
      <c r="Z59" s="241"/>
      <c r="AA59" s="241"/>
      <c r="AB59" s="241"/>
      <c r="AC59" s="240"/>
      <c r="AD59" s="240"/>
      <c r="AE59" s="240"/>
      <c r="AF59" s="240"/>
      <c r="AG59" s="241"/>
      <c r="AH59" s="241"/>
      <c r="AI59" s="241"/>
      <c r="AJ59" s="241"/>
      <c r="AK59" s="86"/>
      <c r="AL59" s="86"/>
      <c r="AM59" s="242"/>
      <c r="AN59" s="242"/>
      <c r="AO59" s="98"/>
      <c r="AP59" s="98"/>
      <c r="AQ59" s="98"/>
      <c r="AR59" s="98"/>
      <c r="AS59" s="98"/>
      <c r="AT59" s="98"/>
      <c r="AU59" s="98"/>
      <c r="AV59" s="98"/>
      <c r="AW59" s="60"/>
      <c r="AX59" s="243" t="s">
        <v>347</v>
      </c>
      <c r="AY59" s="101">
        <v>20300</v>
      </c>
      <c r="AZ59" s="102">
        <v>9800</v>
      </c>
      <c r="BA59" s="102">
        <v>5950</v>
      </c>
      <c r="BB59" s="102">
        <v>3150</v>
      </c>
      <c r="BC59" s="240">
        <v>17400</v>
      </c>
      <c r="BD59" s="240">
        <v>8400</v>
      </c>
      <c r="BE59" s="240">
        <v>5100</v>
      </c>
      <c r="BF59" s="240">
        <v>2700</v>
      </c>
    </row>
    <row r="60" spans="1:65" s="83" customFormat="1" ht="35.1" customHeight="1">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40" t="e">
        <f>VLOOKUP(A60,#REF!,32,0)</f>
        <v>#REF!</v>
      </c>
      <c r="V60" s="240"/>
      <c r="W60" s="240" t="e">
        <f>VLOOKUP(C60,#REF!,32,0)</f>
        <v>#REF!</v>
      </c>
      <c r="X60" s="240"/>
      <c r="Y60" s="241" t="e">
        <f>U60/M60</f>
        <v>#REF!</v>
      </c>
      <c r="Z60" s="241"/>
      <c r="AA60" s="241" t="e">
        <f>W60/O60</f>
        <v>#REF!</v>
      </c>
      <c r="AB60" s="241"/>
      <c r="AC60" s="240"/>
      <c r="AD60" s="240"/>
      <c r="AE60" s="240"/>
      <c r="AF60" s="240"/>
      <c r="AG60" s="241"/>
      <c r="AH60" s="241"/>
      <c r="AI60" s="241"/>
      <c r="AJ60" s="241"/>
      <c r="AK60" s="86">
        <v>2.8018856262909928</v>
      </c>
      <c r="AL60" s="86"/>
      <c r="AM60" s="242"/>
      <c r="AN60" s="242">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3" t="s">
        <v>347</v>
      </c>
      <c r="AY60" s="101"/>
      <c r="AZ60" s="102"/>
      <c r="BA60" s="102"/>
      <c r="BB60" s="102"/>
      <c r="BC60" s="240"/>
      <c r="BD60" s="240"/>
      <c r="BE60" s="240"/>
      <c r="BF60" s="240"/>
      <c r="BG60" s="103">
        <f>AV60-AW60</f>
        <v>2193.1392147559836</v>
      </c>
      <c r="BJ60" s="238" t="e">
        <f>M60*#REF!</f>
        <v>#REF!</v>
      </c>
      <c r="BK60" s="238" t="e">
        <f>N60*#REF!</f>
        <v>#REF!</v>
      </c>
      <c r="BL60" s="238" t="e">
        <f>O60*#REF!</f>
        <v>#REF!</v>
      </c>
      <c r="BM60" s="238" t="e">
        <f>P60*#REF!</f>
        <v>#REF!</v>
      </c>
    </row>
    <row r="61" spans="1:65" s="83" customFormat="1" ht="35.1" customHeight="1">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40"/>
      <c r="V61" s="240" t="e">
        <f>VLOOKUP(B61,#REF!,32,0)</f>
        <v>#REF!</v>
      </c>
      <c r="W61" s="240" t="e">
        <f>VLOOKUP(C61,#REF!,32,0)</f>
        <v>#REF!</v>
      </c>
      <c r="X61" s="240" t="e">
        <f>VLOOKUP(D61,#REF!,32,0)</f>
        <v>#REF!</v>
      </c>
      <c r="Y61" s="241"/>
      <c r="Z61" s="241" t="e">
        <f>V61/N61</f>
        <v>#REF!</v>
      </c>
      <c r="AA61" s="241" t="e">
        <f>W61/O61</f>
        <v>#REF!</v>
      </c>
      <c r="AB61" s="241" t="e">
        <f>X61/P61</f>
        <v>#REF!</v>
      </c>
      <c r="AC61" s="240"/>
      <c r="AD61" s="240"/>
      <c r="AE61" s="240"/>
      <c r="AF61" s="240"/>
      <c r="AG61" s="241"/>
      <c r="AH61" s="241"/>
      <c r="AI61" s="241"/>
      <c r="AJ61" s="241"/>
      <c r="AK61" s="86">
        <v>3.3917100807184917</v>
      </c>
      <c r="AL61" s="86"/>
      <c r="AM61" s="242"/>
      <c r="AN61" s="242">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3" t="s">
        <v>347</v>
      </c>
      <c r="AY61" s="101">
        <v>14700</v>
      </c>
      <c r="AZ61" s="102">
        <v>7700</v>
      </c>
      <c r="BA61" s="102">
        <v>4550</v>
      </c>
      <c r="BB61" s="102">
        <v>3150</v>
      </c>
      <c r="BC61" s="240">
        <v>12600</v>
      </c>
      <c r="BD61" s="240">
        <v>6600</v>
      </c>
      <c r="BE61" s="240">
        <v>3900</v>
      </c>
      <c r="BF61" s="240">
        <v>2700</v>
      </c>
      <c r="BG61" s="103">
        <f>AV61-AW61</f>
        <v>1800</v>
      </c>
      <c r="BJ61" s="238" t="e">
        <f>M61*#REF!</f>
        <v>#REF!</v>
      </c>
      <c r="BK61" s="238" t="e">
        <f>N61*#REF!</f>
        <v>#REF!</v>
      </c>
      <c r="BL61" s="238" t="e">
        <f>O61*#REF!</f>
        <v>#REF!</v>
      </c>
      <c r="BM61" s="238" t="e">
        <f>P61*#REF!</f>
        <v>#REF!</v>
      </c>
    </row>
    <row r="62" spans="1:65" s="83" customFormat="1" ht="85.5" customHeight="1">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40" t="e">
        <f>VLOOKUP(A62,#REF!,32,0)</f>
        <v>#REF!</v>
      </c>
      <c r="V62" s="240" t="e">
        <f>VLOOKUP(B62,#REF!,32,0)</f>
        <v>#REF!</v>
      </c>
      <c r="W62" s="240"/>
      <c r="X62" s="240"/>
      <c r="Y62" s="241" t="e">
        <f>U62/M62</f>
        <v>#REF!</v>
      </c>
      <c r="Z62" s="241" t="e">
        <f>V62/N62</f>
        <v>#REF!</v>
      </c>
      <c r="AA62" s="241"/>
      <c r="AB62" s="241"/>
      <c r="AC62" s="240"/>
      <c r="AD62" s="240"/>
      <c r="AE62" s="240"/>
      <c r="AF62" s="240"/>
      <c r="AG62" s="241"/>
      <c r="AH62" s="241"/>
      <c r="AI62" s="241"/>
      <c r="AJ62" s="241"/>
      <c r="AK62" s="86">
        <v>3.7000499507944515</v>
      </c>
      <c r="AL62" s="86"/>
      <c r="AM62" s="242"/>
      <c r="AN62" s="242">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3" t="s">
        <v>347</v>
      </c>
      <c r="AY62" s="101">
        <v>14000</v>
      </c>
      <c r="AZ62" s="102">
        <v>7000</v>
      </c>
      <c r="BA62" s="102">
        <v>4130</v>
      </c>
      <c r="BB62" s="102">
        <v>2730</v>
      </c>
      <c r="BC62" s="240">
        <v>12000</v>
      </c>
      <c r="BD62" s="240">
        <v>6000</v>
      </c>
      <c r="BE62" s="240">
        <v>3540</v>
      </c>
      <c r="BF62" s="240">
        <v>2340</v>
      </c>
      <c r="BG62" s="103">
        <f>AV62-AW62</f>
        <v>365</v>
      </c>
      <c r="BJ62" s="238" t="e">
        <f>M62*#REF!</f>
        <v>#REF!</v>
      </c>
      <c r="BK62" s="238" t="e">
        <f>N62*#REF!</f>
        <v>#REF!</v>
      </c>
      <c r="BL62" s="238" t="e">
        <f>O62*#REF!</f>
        <v>#REF!</v>
      </c>
      <c r="BM62" s="238" t="e">
        <f>P62*#REF!</f>
        <v>#REF!</v>
      </c>
    </row>
    <row r="63" spans="1:65" s="83" customFormat="1" ht="35.1" customHeight="1">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40"/>
      <c r="V63" s="240"/>
      <c r="W63" s="240" t="e">
        <f>VLOOKUP(C63,#REF!,32,0)</f>
        <v>#REF!</v>
      </c>
      <c r="X63" s="240"/>
      <c r="Y63" s="241"/>
      <c r="Z63" s="241"/>
      <c r="AA63" s="241" t="e">
        <f>W63/O63</f>
        <v>#REF!</v>
      </c>
      <c r="AB63" s="241"/>
      <c r="AC63" s="240"/>
      <c r="AD63" s="240"/>
      <c r="AE63" s="240"/>
      <c r="AF63" s="240"/>
      <c r="AG63" s="241"/>
      <c r="AH63" s="241"/>
      <c r="AI63" s="241"/>
      <c r="AJ63" s="241"/>
      <c r="AK63" s="86">
        <v>3.2307506196054256</v>
      </c>
      <c r="AL63" s="86"/>
      <c r="AM63" s="242"/>
      <c r="AN63" s="242">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3" t="s">
        <v>347</v>
      </c>
      <c r="AY63" s="101">
        <v>20300</v>
      </c>
      <c r="AZ63" s="102">
        <v>9800</v>
      </c>
      <c r="BA63" s="102">
        <v>5950</v>
      </c>
      <c r="BB63" s="102">
        <v>3150</v>
      </c>
      <c r="BC63" s="240">
        <v>17400</v>
      </c>
      <c r="BD63" s="240">
        <v>8400</v>
      </c>
      <c r="BE63" s="240">
        <v>5100</v>
      </c>
      <c r="BF63" s="240">
        <v>2700</v>
      </c>
      <c r="BG63" s="103">
        <f>AV63-AW63</f>
        <v>2045</v>
      </c>
      <c r="BJ63" s="238" t="e">
        <f>M63*#REF!</f>
        <v>#REF!</v>
      </c>
      <c r="BK63" s="238" t="e">
        <f>N63*#REF!</f>
        <v>#REF!</v>
      </c>
      <c r="BL63" s="238" t="e">
        <f>O63*#REF!</f>
        <v>#REF!</v>
      </c>
      <c r="BM63" s="238" t="e">
        <f>P63*#REF!</f>
        <v>#REF!</v>
      </c>
    </row>
    <row r="64" spans="1:65" s="83" customFormat="1" ht="35.1" customHeight="1">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40"/>
      <c r="V64" s="240"/>
      <c r="W64" s="240"/>
      <c r="X64" s="240"/>
      <c r="Y64" s="241"/>
      <c r="Z64" s="241"/>
      <c r="AA64" s="241"/>
      <c r="AB64" s="241"/>
      <c r="AC64" s="240"/>
      <c r="AD64" s="240"/>
      <c r="AE64" s="240"/>
      <c r="AF64" s="240"/>
      <c r="AG64" s="241"/>
      <c r="AH64" s="241"/>
      <c r="AI64" s="241"/>
      <c r="AJ64" s="241"/>
      <c r="AK64" s="86">
        <v>3.05</v>
      </c>
      <c r="AL64" s="86"/>
      <c r="AM64" s="242"/>
      <c r="AN64" s="242">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3" t="s">
        <v>347</v>
      </c>
      <c r="AY64" s="101">
        <v>16100</v>
      </c>
      <c r="AZ64" s="102">
        <v>9100</v>
      </c>
      <c r="BA64" s="102">
        <v>5600</v>
      </c>
      <c r="BB64" s="102">
        <v>3150</v>
      </c>
      <c r="BC64" s="240">
        <v>13800</v>
      </c>
      <c r="BD64" s="240">
        <v>7800</v>
      </c>
      <c r="BE64" s="240">
        <v>4800</v>
      </c>
      <c r="BF64" s="240">
        <v>2700</v>
      </c>
      <c r="BG64" s="103">
        <f>AV64-AW64</f>
        <v>1892.2539317722358</v>
      </c>
      <c r="BJ64" s="238" t="e">
        <f>M64*#REF!</f>
        <v>#REF!</v>
      </c>
      <c r="BK64" s="238" t="e">
        <f>N64*#REF!</f>
        <v>#REF!</v>
      </c>
      <c r="BL64" s="238" t="e">
        <f>O64*#REF!</f>
        <v>#REF!</v>
      </c>
      <c r="BM64" s="238" t="e">
        <f>P64*#REF!</f>
        <v>#REF!</v>
      </c>
    </row>
    <row r="65" spans="1:65" s="83" customFormat="1" ht="35.1" customHeight="1">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40"/>
      <c r="V65" s="240"/>
      <c r="W65" s="240"/>
      <c r="X65" s="240"/>
      <c r="Y65" s="241"/>
      <c r="Z65" s="241"/>
      <c r="AA65" s="241"/>
      <c r="AB65" s="241"/>
      <c r="AC65" s="240"/>
      <c r="AD65" s="240"/>
      <c r="AE65" s="240"/>
      <c r="AF65" s="240"/>
      <c r="AG65" s="241"/>
      <c r="AH65" s="241"/>
      <c r="AI65" s="241"/>
      <c r="AJ65" s="241"/>
      <c r="AK65" s="86"/>
      <c r="AL65" s="86"/>
      <c r="AM65" s="242"/>
      <c r="AN65" s="242"/>
      <c r="AO65" s="98"/>
      <c r="AP65" s="98"/>
      <c r="AQ65" s="98"/>
      <c r="AR65" s="98"/>
      <c r="AS65" s="98"/>
      <c r="AT65" s="98"/>
      <c r="AU65" s="98"/>
      <c r="AV65" s="98"/>
      <c r="AW65" s="60"/>
      <c r="AX65" s="243" t="s">
        <v>347</v>
      </c>
      <c r="AY65" s="101">
        <v>16100</v>
      </c>
      <c r="AZ65" s="102">
        <v>9100</v>
      </c>
      <c r="BA65" s="102">
        <v>5600</v>
      </c>
      <c r="BB65" s="102">
        <v>3150</v>
      </c>
      <c r="BC65" s="240">
        <v>13800</v>
      </c>
      <c r="BD65" s="240">
        <v>7800</v>
      </c>
      <c r="BE65" s="240">
        <v>4800</v>
      </c>
      <c r="BF65" s="240">
        <v>2700</v>
      </c>
    </row>
    <row r="66" spans="1:65" s="83" customFormat="1" ht="35.1" customHeight="1">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40" t="e">
        <f>VLOOKUP(A66,#REF!,32,0)</f>
        <v>#REF!</v>
      </c>
      <c r="V66" s="240"/>
      <c r="W66" s="240" t="e">
        <f>VLOOKUP(C66,#REF!,32,0)</f>
        <v>#REF!</v>
      </c>
      <c r="X66" s="240"/>
      <c r="Y66" s="241" t="e">
        <f>U66/M66</f>
        <v>#REF!</v>
      </c>
      <c r="Z66" s="241"/>
      <c r="AA66" s="241" t="e">
        <f>W66/O66</f>
        <v>#REF!</v>
      </c>
      <c r="AB66" s="241"/>
      <c r="AC66" s="240"/>
      <c r="AD66" s="240"/>
      <c r="AE66" s="240"/>
      <c r="AF66" s="240"/>
      <c r="AG66" s="241"/>
      <c r="AH66" s="241"/>
      <c r="AI66" s="241"/>
      <c r="AJ66" s="241"/>
      <c r="AK66" s="86">
        <v>2.6835628756028909</v>
      </c>
      <c r="AL66" s="86"/>
      <c r="AM66" s="242"/>
      <c r="AN66" s="242">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3" t="s">
        <v>347</v>
      </c>
      <c r="AY66" s="101"/>
      <c r="AZ66" s="102"/>
      <c r="BA66" s="102"/>
      <c r="BB66" s="102"/>
      <c r="BC66" s="240"/>
      <c r="BD66" s="240"/>
      <c r="BE66" s="240"/>
      <c r="BF66" s="240"/>
      <c r="BG66" s="103">
        <f>AV66-AW66</f>
        <v>1292.5</v>
      </c>
      <c r="BJ66" s="238" t="e">
        <f>M66*#REF!</f>
        <v>#REF!</v>
      </c>
      <c r="BK66" s="238" t="e">
        <f>N66*#REF!</f>
        <v>#REF!</v>
      </c>
      <c r="BL66" s="238" t="e">
        <f>O66*#REF!</f>
        <v>#REF!</v>
      </c>
      <c r="BM66" s="238" t="e">
        <f>P66*#REF!</f>
        <v>#REF!</v>
      </c>
    </row>
    <row r="67" spans="1:65" s="237" customFormat="1" ht="35.1" customHeight="1">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40" t="e">
        <f>VLOOKUP(A67,#REF!,32,0)</f>
        <v>#REF!</v>
      </c>
      <c r="V67" s="240" t="e">
        <f>VLOOKUP(B67,#REF!,32,0)</f>
        <v>#REF!</v>
      </c>
      <c r="W67" s="240"/>
      <c r="X67" s="240"/>
      <c r="Y67" s="241" t="e">
        <f>U67/M67</f>
        <v>#REF!</v>
      </c>
      <c r="Z67" s="241" t="e">
        <f>V67/N67</f>
        <v>#REF!</v>
      </c>
      <c r="AA67" s="241"/>
      <c r="AB67" s="241"/>
      <c r="AC67" s="240" t="e">
        <f>VLOOKUP(H67,#REF!,5,0)</f>
        <v>#REF!</v>
      </c>
      <c r="AD67" s="240"/>
      <c r="AE67" s="240"/>
      <c r="AF67" s="240"/>
      <c r="AG67" s="241" t="e">
        <f>AC67/M67</f>
        <v>#REF!</v>
      </c>
      <c r="AH67" s="241"/>
      <c r="AI67" s="241"/>
      <c r="AJ67" s="241"/>
      <c r="AK67" s="86">
        <v>2.677647345342713</v>
      </c>
      <c r="AL67" s="86"/>
      <c r="AM67" s="242" t="e">
        <f>AVERAGE(AG67:AJ67)</f>
        <v>#REF!</v>
      </c>
      <c r="AN67" s="242">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7" t="s">
        <v>347</v>
      </c>
      <c r="AY67" s="101">
        <v>21700</v>
      </c>
      <c r="AZ67" s="102">
        <v>9800</v>
      </c>
      <c r="BA67" s="102">
        <v>6300</v>
      </c>
      <c r="BB67" s="102">
        <v>3850</v>
      </c>
      <c r="BC67" s="240">
        <v>18600</v>
      </c>
      <c r="BD67" s="240">
        <v>8400</v>
      </c>
      <c r="BE67" s="240">
        <v>5400</v>
      </c>
      <c r="BF67" s="240">
        <v>3300</v>
      </c>
      <c r="BG67" s="103">
        <f>AV67-AW67</f>
        <v>1627.5</v>
      </c>
      <c r="BJ67" s="238" t="e">
        <f>M67*#REF!</f>
        <v>#REF!</v>
      </c>
      <c r="BK67" s="238" t="e">
        <f>N67*#REF!</f>
        <v>#REF!</v>
      </c>
      <c r="BL67" s="238" t="e">
        <f>O67*#REF!</f>
        <v>#REF!</v>
      </c>
      <c r="BM67" s="238" t="e">
        <f>P67*#REF!</f>
        <v>#REF!</v>
      </c>
    </row>
    <row r="68" spans="1:65" s="83" customFormat="1" ht="35.1" customHeight="1">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40"/>
      <c r="V68" s="240"/>
      <c r="W68" s="240"/>
      <c r="X68" s="240"/>
      <c r="Y68" s="241"/>
      <c r="Z68" s="241"/>
      <c r="AA68" s="241"/>
      <c r="AB68" s="241"/>
      <c r="AC68" s="240"/>
      <c r="AD68" s="240"/>
      <c r="AE68" s="240"/>
      <c r="AF68" s="240"/>
      <c r="AG68" s="241"/>
      <c r="AH68" s="241"/>
      <c r="AI68" s="241"/>
      <c r="AJ68" s="241"/>
      <c r="AK68" s="86"/>
      <c r="AL68" s="86"/>
      <c r="AM68" s="242"/>
      <c r="AN68" s="242"/>
      <c r="AO68" s="98"/>
      <c r="AP68" s="98"/>
      <c r="AQ68" s="98"/>
      <c r="AR68" s="98"/>
      <c r="AS68" s="98"/>
      <c r="AT68" s="98"/>
      <c r="AU68" s="98"/>
      <c r="AV68" s="98"/>
      <c r="AW68" s="100"/>
      <c r="AX68" s="243" t="s">
        <v>347</v>
      </c>
      <c r="AY68" s="101">
        <v>23100</v>
      </c>
      <c r="AZ68" s="102">
        <v>9800</v>
      </c>
      <c r="BA68" s="102">
        <v>6300</v>
      </c>
      <c r="BB68" s="102">
        <v>4200</v>
      </c>
      <c r="BC68" s="240">
        <v>19800</v>
      </c>
      <c r="BD68" s="240">
        <v>8400</v>
      </c>
      <c r="BE68" s="240">
        <v>5400</v>
      </c>
      <c r="BF68" s="240">
        <v>3600</v>
      </c>
    </row>
    <row r="69" spans="1:65" s="83" customFormat="1" ht="35.1" customHeight="1">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40" t="e">
        <f>VLOOKUP(A69,#REF!,32,0)</f>
        <v>#REF!</v>
      </c>
      <c r="V69" s="240" t="e">
        <f>VLOOKUP(B69,#REF!,32,0)</f>
        <v>#REF!</v>
      </c>
      <c r="W69" s="240" t="e">
        <f>VLOOKUP(C69,#REF!,32,0)</f>
        <v>#REF!</v>
      </c>
      <c r="X69" s="240"/>
      <c r="Y69" s="241" t="e">
        <f t="shared" ref="Y69:AA70" si="36">U69/M69</f>
        <v>#REF!</v>
      </c>
      <c r="Z69" s="241" t="e">
        <f t="shared" si="36"/>
        <v>#REF!</v>
      </c>
      <c r="AA69" s="241" t="e">
        <f t="shared" si="36"/>
        <v>#REF!</v>
      </c>
      <c r="AB69" s="241"/>
      <c r="AC69" s="240"/>
      <c r="AD69" s="240"/>
      <c r="AE69" s="240"/>
      <c r="AF69" s="240"/>
      <c r="AG69" s="241"/>
      <c r="AH69" s="241"/>
      <c r="AI69" s="241"/>
      <c r="AJ69" s="241"/>
      <c r="AK69" s="86">
        <v>3.734311832060925</v>
      </c>
      <c r="AL69" s="86"/>
      <c r="AM69" s="242"/>
      <c r="AN69" s="242">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3" t="s">
        <v>347</v>
      </c>
      <c r="AY69" s="101"/>
      <c r="AZ69" s="102"/>
      <c r="BA69" s="102"/>
      <c r="BB69" s="102"/>
      <c r="BC69" s="240"/>
      <c r="BD69" s="240"/>
      <c r="BE69" s="240"/>
      <c r="BF69" s="240"/>
      <c r="BG69" s="103">
        <f>AV69-AW69</f>
        <v>2970</v>
      </c>
      <c r="BJ69" s="238" t="e">
        <f>M69*#REF!</f>
        <v>#REF!</v>
      </c>
      <c r="BK69" s="238" t="e">
        <f>N69*#REF!</f>
        <v>#REF!</v>
      </c>
      <c r="BL69" s="238" t="e">
        <f>O69*#REF!</f>
        <v>#REF!</v>
      </c>
      <c r="BM69" s="238" t="e">
        <f>P69*#REF!</f>
        <v>#REF!</v>
      </c>
    </row>
    <row r="70" spans="1:65" s="237" customFormat="1" ht="35.1" customHeight="1">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40" t="e">
        <f>VLOOKUP(A70,#REF!,32,0)</f>
        <v>#REF!</v>
      </c>
      <c r="V70" s="240" t="e">
        <f>VLOOKUP(B70,#REF!,32,0)</f>
        <v>#REF!</v>
      </c>
      <c r="W70" s="240" t="e">
        <f>VLOOKUP(C70,#REF!,32,0)</f>
        <v>#REF!</v>
      </c>
      <c r="X70" s="240"/>
      <c r="Y70" s="241" t="e">
        <f t="shared" si="36"/>
        <v>#REF!</v>
      </c>
      <c r="Z70" s="241" t="e">
        <f t="shared" si="36"/>
        <v>#REF!</v>
      </c>
      <c r="AA70" s="241" t="e">
        <f t="shared" si="36"/>
        <v>#REF!</v>
      </c>
      <c r="AB70" s="241"/>
      <c r="AC70" s="240"/>
      <c r="AD70" s="240" t="e">
        <f>VLOOKUP($H70,#REF!,6,0)</f>
        <v>#REF!</v>
      </c>
      <c r="AE70" s="240"/>
      <c r="AF70" s="240"/>
      <c r="AG70" s="241"/>
      <c r="AH70" s="241" t="e">
        <f>AD70/N70</f>
        <v>#REF!</v>
      </c>
      <c r="AI70" s="241"/>
      <c r="AJ70" s="241"/>
      <c r="AK70" s="86">
        <v>3.5248135218874883</v>
      </c>
      <c r="AL70" s="86"/>
      <c r="AM70" s="242" t="e">
        <f>AVERAGE(AG70:AJ70)</f>
        <v>#REF!</v>
      </c>
      <c r="AN70" s="242">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7" t="s">
        <v>347</v>
      </c>
      <c r="AY70" s="101">
        <v>21700</v>
      </c>
      <c r="AZ70" s="102">
        <v>9800</v>
      </c>
      <c r="BA70" s="102">
        <v>5950</v>
      </c>
      <c r="BB70" s="102">
        <v>4200</v>
      </c>
      <c r="BC70" s="240">
        <v>18600</v>
      </c>
      <c r="BD70" s="240">
        <v>8400</v>
      </c>
      <c r="BE70" s="240">
        <v>5100</v>
      </c>
      <c r="BF70" s="240">
        <v>3600</v>
      </c>
      <c r="BG70" s="103">
        <f>AV70-AW70</f>
        <v>2600</v>
      </c>
      <c r="BJ70" s="238" t="e">
        <f>M70*#REF!</f>
        <v>#REF!</v>
      </c>
      <c r="BK70" s="238" t="e">
        <f>N70*#REF!</f>
        <v>#REF!</v>
      </c>
      <c r="BL70" s="238" t="e">
        <f>O70*#REF!</f>
        <v>#REF!</v>
      </c>
      <c r="BM70" s="238" t="e">
        <f>P70*#REF!</f>
        <v>#REF!</v>
      </c>
    </row>
    <row r="71" spans="1:65" s="83" customFormat="1" ht="35.1" customHeight="1">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40"/>
      <c r="V71" s="240"/>
      <c r="W71" s="240"/>
      <c r="X71" s="240"/>
      <c r="Y71" s="241"/>
      <c r="Z71" s="241"/>
      <c r="AA71" s="241"/>
      <c r="AB71" s="241"/>
      <c r="AC71" s="240"/>
      <c r="AD71" s="240"/>
      <c r="AE71" s="240"/>
      <c r="AF71" s="240"/>
      <c r="AG71" s="241"/>
      <c r="AH71" s="241"/>
      <c r="AI71" s="241"/>
      <c r="AJ71" s="241"/>
      <c r="AK71" s="86">
        <v>3.05</v>
      </c>
      <c r="AL71" s="86"/>
      <c r="AM71" s="242"/>
      <c r="AN71" s="242">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3" t="s">
        <v>347</v>
      </c>
      <c r="AY71" s="101">
        <v>26600</v>
      </c>
      <c r="AZ71" s="102">
        <v>11200</v>
      </c>
      <c r="BA71" s="102">
        <v>7000</v>
      </c>
      <c r="BB71" s="102">
        <v>4900</v>
      </c>
      <c r="BC71" s="240">
        <v>22800</v>
      </c>
      <c r="BD71" s="240">
        <v>9600</v>
      </c>
      <c r="BE71" s="240">
        <v>6000</v>
      </c>
      <c r="BF71" s="240">
        <v>4200</v>
      </c>
      <c r="BG71" s="103">
        <f>AV71-AW71</f>
        <v>4233.0379080408402</v>
      </c>
      <c r="BJ71" s="238" t="e">
        <f>M71*#REF!</f>
        <v>#REF!</v>
      </c>
      <c r="BK71" s="238" t="e">
        <f>N71*#REF!</f>
        <v>#REF!</v>
      </c>
      <c r="BL71" s="238" t="e">
        <f>O71*#REF!</f>
        <v>#REF!</v>
      </c>
      <c r="BM71" s="238" t="e">
        <f>P71*#REF!</f>
        <v>#REF!</v>
      </c>
    </row>
    <row r="72" spans="1:65" s="83" customFormat="1" ht="35.1" customHeight="1">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40"/>
      <c r="V72" s="240" t="e">
        <f>VLOOKUP(B72,#REF!,32,0)</f>
        <v>#REF!</v>
      </c>
      <c r="W72" s="240"/>
      <c r="X72" s="240"/>
      <c r="Y72" s="241"/>
      <c r="Z72" s="241" t="e">
        <f>V72/N72</f>
        <v>#REF!</v>
      </c>
      <c r="AA72" s="241"/>
      <c r="AB72" s="241"/>
      <c r="AC72" s="240"/>
      <c r="AD72" s="240"/>
      <c r="AE72" s="240"/>
      <c r="AF72" s="240"/>
      <c r="AG72" s="241"/>
      <c r="AH72" s="241"/>
      <c r="AI72" s="241"/>
      <c r="AJ72" s="241"/>
      <c r="AK72" s="86">
        <v>3.4749958241758243</v>
      </c>
      <c r="AL72" s="86"/>
      <c r="AM72" s="242"/>
      <c r="AN72" s="242">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3" t="s">
        <v>347</v>
      </c>
      <c r="AY72" s="101">
        <v>21700</v>
      </c>
      <c r="AZ72" s="102">
        <v>9100</v>
      </c>
      <c r="BA72" s="102">
        <v>6300</v>
      </c>
      <c r="BB72" s="102">
        <v>4900</v>
      </c>
      <c r="BC72" s="240">
        <v>18600</v>
      </c>
      <c r="BD72" s="240">
        <v>7800</v>
      </c>
      <c r="BE72" s="240">
        <v>5400</v>
      </c>
      <c r="BF72" s="240">
        <v>4200</v>
      </c>
      <c r="BG72" s="103">
        <f>AV72-AW72</f>
        <v>1200</v>
      </c>
      <c r="BJ72" s="238" t="e">
        <f>M72*#REF!</f>
        <v>#REF!</v>
      </c>
      <c r="BK72" s="238" t="e">
        <f>N72*#REF!</f>
        <v>#REF!</v>
      </c>
      <c r="BL72" s="238" t="e">
        <f>O72*#REF!</f>
        <v>#REF!</v>
      </c>
      <c r="BM72" s="238" t="e">
        <f>P72*#REF!</f>
        <v>#REF!</v>
      </c>
    </row>
    <row r="73" spans="1:65" s="83" customFormat="1" ht="35.1" customHeight="1">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40"/>
      <c r="V73" s="240" t="e">
        <f>VLOOKUP(B73,#REF!,32,0)</f>
        <v>#REF!</v>
      </c>
      <c r="W73" s="240" t="e">
        <f>VLOOKUP(C73,#REF!,32,0)</f>
        <v>#REF!</v>
      </c>
      <c r="X73" s="240"/>
      <c r="Y73" s="241"/>
      <c r="Z73" s="241" t="e">
        <f>V73/N73</f>
        <v>#REF!</v>
      </c>
      <c r="AA73" s="241" t="e">
        <f>W73/O73</f>
        <v>#REF!</v>
      </c>
      <c r="AB73" s="241"/>
      <c r="AC73" s="240"/>
      <c r="AD73" s="240"/>
      <c r="AE73" s="240"/>
      <c r="AF73" s="240"/>
      <c r="AG73" s="241"/>
      <c r="AH73" s="241"/>
      <c r="AI73" s="241"/>
      <c r="AJ73" s="241"/>
      <c r="AK73" s="86">
        <v>2.7797957848462076</v>
      </c>
      <c r="AL73" s="86"/>
      <c r="AM73" s="242"/>
      <c r="AN73" s="242">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3" t="s">
        <v>347</v>
      </c>
      <c r="AY73" s="101">
        <v>15400</v>
      </c>
      <c r="AZ73" s="102">
        <v>9100</v>
      </c>
      <c r="BA73" s="102">
        <v>4130</v>
      </c>
      <c r="BB73" s="102">
        <v>2730</v>
      </c>
      <c r="BC73" s="240">
        <v>13200</v>
      </c>
      <c r="BD73" s="240">
        <v>7800</v>
      </c>
      <c r="BE73" s="240">
        <v>3540</v>
      </c>
      <c r="BF73" s="240">
        <v>2340</v>
      </c>
      <c r="BG73" s="103">
        <f>AV73-AW73</f>
        <v>2400</v>
      </c>
      <c r="BJ73" s="238" t="e">
        <f>M73*#REF!</f>
        <v>#REF!</v>
      </c>
      <c r="BK73" s="238" t="e">
        <f>N73*#REF!</f>
        <v>#REF!</v>
      </c>
      <c r="BL73" s="238" t="e">
        <f>O73*#REF!</f>
        <v>#REF!</v>
      </c>
      <c r="BM73" s="238" t="e">
        <f>P73*#REF!</f>
        <v>#REF!</v>
      </c>
    </row>
    <row r="74" spans="1:65" s="83" customFormat="1" ht="35.1" customHeight="1">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40"/>
      <c r="V74" s="240"/>
      <c r="W74" s="240"/>
      <c r="X74" s="240"/>
      <c r="Y74" s="241"/>
      <c r="Z74" s="241"/>
      <c r="AA74" s="241"/>
      <c r="AB74" s="241"/>
      <c r="AC74" s="240"/>
      <c r="AD74" s="240"/>
      <c r="AE74" s="240"/>
      <c r="AF74" s="240"/>
      <c r="AG74" s="241"/>
      <c r="AH74" s="241"/>
      <c r="AI74" s="241"/>
      <c r="AJ74" s="241"/>
      <c r="AK74" s="86"/>
      <c r="AL74" s="86"/>
      <c r="AM74" s="242"/>
      <c r="AN74" s="242"/>
      <c r="AO74" s="98"/>
      <c r="AP74" s="98"/>
      <c r="AQ74" s="98"/>
      <c r="AR74" s="98"/>
      <c r="AS74" s="98"/>
      <c r="AT74" s="98"/>
      <c r="AU74" s="98"/>
      <c r="AV74" s="98"/>
      <c r="AW74" s="60"/>
      <c r="AX74" s="243" t="s">
        <v>347</v>
      </c>
      <c r="AY74" s="101">
        <v>14000</v>
      </c>
      <c r="AZ74" s="102">
        <v>7700</v>
      </c>
      <c r="BA74" s="102">
        <v>5600</v>
      </c>
      <c r="BB74" s="102">
        <v>3150</v>
      </c>
      <c r="BC74" s="240">
        <v>12000</v>
      </c>
      <c r="BD74" s="240">
        <v>6600</v>
      </c>
      <c r="BE74" s="240">
        <v>4800</v>
      </c>
      <c r="BF74" s="240">
        <v>2700</v>
      </c>
    </row>
    <row r="75" spans="1:65" s="83" customFormat="1" ht="35.1" customHeight="1">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40" t="e">
        <f>VLOOKUP(A75,#REF!,32,0)</f>
        <v>#REF!</v>
      </c>
      <c r="V75" s="240" t="e">
        <f>VLOOKUP(B75,#REF!,32,0)</f>
        <v>#REF!</v>
      </c>
      <c r="W75" s="240"/>
      <c r="X75" s="240"/>
      <c r="Y75" s="241" t="e">
        <f>U75/M75</f>
        <v>#REF!</v>
      </c>
      <c r="Z75" s="241" t="e">
        <f>V75/N75</f>
        <v>#REF!</v>
      </c>
      <c r="AA75" s="241"/>
      <c r="AB75" s="241"/>
      <c r="AC75" s="240"/>
      <c r="AD75" s="240"/>
      <c r="AE75" s="240"/>
      <c r="AF75" s="240"/>
      <c r="AG75" s="241"/>
      <c r="AH75" s="241"/>
      <c r="AI75" s="241"/>
      <c r="AJ75" s="241"/>
      <c r="AK75" s="86">
        <v>2.7836527555168962</v>
      </c>
      <c r="AL75" s="86"/>
      <c r="AM75" s="242"/>
      <c r="AN75" s="242">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3" t="s">
        <v>347</v>
      </c>
      <c r="AY75" s="101"/>
      <c r="AZ75" s="102"/>
      <c r="BA75" s="102"/>
      <c r="BB75" s="102"/>
      <c r="BC75" s="240"/>
      <c r="BD75" s="240"/>
      <c r="BE75" s="240"/>
      <c r="BF75" s="240"/>
      <c r="BG75" s="103">
        <f t="shared" ref="BG75:BG83" si="45">AV75-AW75</f>
        <v>1200</v>
      </c>
      <c r="BJ75" s="238" t="e">
        <f>M75*#REF!</f>
        <v>#REF!</v>
      </c>
      <c r="BK75" s="238" t="e">
        <f>N75*#REF!</f>
        <v>#REF!</v>
      </c>
      <c r="BL75" s="238" t="e">
        <f>O75*#REF!</f>
        <v>#REF!</v>
      </c>
      <c r="BM75" s="238" t="e">
        <f>P75*#REF!</f>
        <v>#REF!</v>
      </c>
    </row>
    <row r="76" spans="1:65" s="83" customFormat="1" ht="35.1" customHeight="1">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40" t="e">
        <f>VLOOKUP(A76,#REF!,32,0)</f>
        <v>#REF!</v>
      </c>
      <c r="V76" s="240" t="e">
        <f>VLOOKUP(B76,#REF!,32,0)</f>
        <v>#REF!</v>
      </c>
      <c r="W76" s="240"/>
      <c r="X76" s="240" t="e">
        <f>VLOOKUP(D76,#REF!,32,0)</f>
        <v>#REF!</v>
      </c>
      <c r="Y76" s="241" t="e">
        <f>U76/M76</f>
        <v>#REF!</v>
      </c>
      <c r="Z76" s="241" t="e">
        <f>V76/N76</f>
        <v>#REF!</v>
      </c>
      <c r="AA76" s="241"/>
      <c r="AB76" s="241" t="e">
        <f>X76/P76</f>
        <v>#REF!</v>
      </c>
      <c r="AC76" s="240"/>
      <c r="AD76" s="240"/>
      <c r="AE76" s="240"/>
      <c r="AF76" s="240"/>
      <c r="AG76" s="241"/>
      <c r="AH76" s="241"/>
      <c r="AI76" s="241"/>
      <c r="AJ76" s="241"/>
      <c r="AK76" s="86">
        <v>2.8039414253648061</v>
      </c>
      <c r="AL76" s="86"/>
      <c r="AM76" s="242"/>
      <c r="AN76" s="242">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3" t="s">
        <v>347</v>
      </c>
      <c r="AY76" s="101">
        <v>24500</v>
      </c>
      <c r="AZ76" s="102">
        <v>11200</v>
      </c>
      <c r="BA76" s="102">
        <v>6300</v>
      </c>
      <c r="BB76" s="102">
        <v>4200</v>
      </c>
      <c r="BC76" s="240">
        <v>21000</v>
      </c>
      <c r="BD76" s="240">
        <v>9600</v>
      </c>
      <c r="BE76" s="240">
        <v>5400</v>
      </c>
      <c r="BF76" s="240">
        <v>3600</v>
      </c>
      <c r="BG76" s="103">
        <f t="shared" si="45"/>
        <v>1408.0420937372901</v>
      </c>
      <c r="BJ76" s="238" t="e">
        <f>M76*#REF!</f>
        <v>#REF!</v>
      </c>
      <c r="BK76" s="238" t="e">
        <f>N76*#REF!</f>
        <v>#REF!</v>
      </c>
      <c r="BL76" s="238" t="e">
        <f>O76*#REF!</f>
        <v>#REF!</v>
      </c>
      <c r="BM76" s="238"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40"/>
      <c r="V77" s="240" t="e">
        <f>VLOOKUP(B77,#REF!,32,0)</f>
        <v>#REF!</v>
      </c>
      <c r="W77" s="240" t="e">
        <f>VLOOKUP(C77,#REF!,32,0)</f>
        <v>#REF!</v>
      </c>
      <c r="X77" s="240"/>
      <c r="Y77" s="241"/>
      <c r="Z77" s="241" t="e">
        <f>V77/N77</f>
        <v>#REF!</v>
      </c>
      <c r="AA77" s="241" t="e">
        <f>W77/O77</f>
        <v>#REF!</v>
      </c>
      <c r="AB77" s="241"/>
      <c r="AC77" s="240"/>
      <c r="AD77" s="240"/>
      <c r="AE77" s="240"/>
      <c r="AF77" s="240"/>
      <c r="AG77" s="241"/>
      <c r="AH77" s="241"/>
      <c r="AI77" s="241"/>
      <c r="AJ77" s="241"/>
      <c r="AK77" s="86">
        <v>3.3251115063056575</v>
      </c>
      <c r="AL77" s="86"/>
      <c r="AM77" s="242"/>
      <c r="AN77" s="242">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3" t="s">
        <v>347</v>
      </c>
      <c r="AY77" s="101">
        <v>21700</v>
      </c>
      <c r="AZ77" s="102">
        <v>9100</v>
      </c>
      <c r="BA77" s="102">
        <v>6300</v>
      </c>
      <c r="BB77" s="102">
        <v>3850</v>
      </c>
      <c r="BC77" s="240">
        <v>18600</v>
      </c>
      <c r="BD77" s="240">
        <v>7800</v>
      </c>
      <c r="BE77" s="240">
        <v>5400</v>
      </c>
      <c r="BF77" s="240">
        <v>3300</v>
      </c>
      <c r="BG77" s="103">
        <f t="shared" si="45"/>
        <v>-5</v>
      </c>
      <c r="BJ77" s="238" t="e">
        <f>M77*#REF!</f>
        <v>#REF!</v>
      </c>
      <c r="BK77" s="238" t="e">
        <f>N77*#REF!</f>
        <v>#REF!</v>
      </c>
      <c r="BL77" s="238" t="e">
        <f>O77*#REF!</f>
        <v>#REF!</v>
      </c>
      <c r="BM77" s="238"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40" t="e">
        <f>VLOOKUP(A78,#REF!,32,0)</f>
        <v>#REF!</v>
      </c>
      <c r="V78" s="240" t="e">
        <f>VLOOKUP(B78,#REF!,32,0)</f>
        <v>#REF!</v>
      </c>
      <c r="W78" s="240"/>
      <c r="X78" s="240"/>
      <c r="Y78" s="241" t="e">
        <f>U78/M78</f>
        <v>#REF!</v>
      </c>
      <c r="Z78" s="241" t="e">
        <f>V78/N78</f>
        <v>#REF!</v>
      </c>
      <c r="AA78" s="241"/>
      <c r="AB78" s="241"/>
      <c r="AC78" s="240"/>
      <c r="AD78" s="240"/>
      <c r="AE78" s="240"/>
      <c r="AF78" s="240"/>
      <c r="AG78" s="241"/>
      <c r="AH78" s="241"/>
      <c r="AI78" s="241"/>
      <c r="AJ78" s="241"/>
      <c r="AK78" s="86">
        <v>2.2234340625564912</v>
      </c>
      <c r="AL78" s="86"/>
      <c r="AM78" s="242"/>
      <c r="AN78" s="242">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3" t="s">
        <v>347</v>
      </c>
      <c r="AY78" s="101">
        <v>18200</v>
      </c>
      <c r="AZ78" s="102">
        <v>7000</v>
      </c>
      <c r="BA78" s="102">
        <v>4130</v>
      </c>
      <c r="BB78" s="102">
        <v>2730</v>
      </c>
      <c r="BC78" s="240">
        <v>15600</v>
      </c>
      <c r="BD78" s="240">
        <v>6000</v>
      </c>
      <c r="BE78" s="240">
        <v>3540</v>
      </c>
      <c r="BF78" s="240">
        <v>2340</v>
      </c>
      <c r="BG78" s="103">
        <f t="shared" si="45"/>
        <v>205</v>
      </c>
      <c r="BJ78" s="238" t="e">
        <f>M78*#REF!</f>
        <v>#REF!</v>
      </c>
      <c r="BK78" s="238" t="e">
        <f>N78*#REF!</f>
        <v>#REF!</v>
      </c>
      <c r="BL78" s="238" t="e">
        <f>O78*#REF!</f>
        <v>#REF!</v>
      </c>
      <c r="BM78" s="238"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40"/>
      <c r="V79" s="240"/>
      <c r="W79" s="240"/>
      <c r="X79" s="240"/>
      <c r="Y79" s="241"/>
      <c r="Z79" s="241"/>
      <c r="AA79" s="241"/>
      <c r="AB79" s="241"/>
      <c r="AC79" s="240"/>
      <c r="AD79" s="240"/>
      <c r="AE79" s="240"/>
      <c r="AF79" s="240"/>
      <c r="AG79" s="241"/>
      <c r="AH79" s="241"/>
      <c r="AI79" s="241"/>
      <c r="AJ79" s="241"/>
      <c r="AK79" s="86">
        <v>3.05</v>
      </c>
      <c r="AL79" s="86"/>
      <c r="AM79" s="242"/>
      <c r="AN79" s="242">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3" t="s">
        <v>347</v>
      </c>
      <c r="AY79" s="101">
        <v>14700</v>
      </c>
      <c r="AZ79" s="102">
        <v>7000</v>
      </c>
      <c r="BA79" s="102">
        <v>3640</v>
      </c>
      <c r="BB79" s="102">
        <v>2310</v>
      </c>
      <c r="BC79" s="240">
        <v>12600</v>
      </c>
      <c r="BD79" s="240">
        <v>6000</v>
      </c>
      <c r="BE79" s="240">
        <v>3120</v>
      </c>
      <c r="BF79" s="240">
        <v>1980</v>
      </c>
      <c r="BG79" s="103">
        <f t="shared" si="45"/>
        <v>111.66594957078269</v>
      </c>
      <c r="BJ79" s="238" t="e">
        <f>M79*#REF!</f>
        <v>#REF!</v>
      </c>
      <c r="BK79" s="238" t="e">
        <f>N79*#REF!</f>
        <v>#REF!</v>
      </c>
      <c r="BL79" s="238" t="e">
        <f>O79*#REF!</f>
        <v>#REF!</v>
      </c>
      <c r="BM79" s="238" t="e">
        <f>P79*#REF!</f>
        <v>#REF!</v>
      </c>
    </row>
    <row r="80" spans="1:65" s="83" customFormat="1" ht="35.1" customHeight="1">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40"/>
      <c r="V80" s="240"/>
      <c r="W80" s="240"/>
      <c r="X80" s="240"/>
      <c r="Y80" s="241"/>
      <c r="Z80" s="241"/>
      <c r="AA80" s="241"/>
      <c r="AB80" s="241"/>
      <c r="AC80" s="240"/>
      <c r="AD80" s="240"/>
      <c r="AE80" s="240"/>
      <c r="AF80" s="240"/>
      <c r="AG80" s="241"/>
      <c r="AH80" s="241"/>
      <c r="AI80" s="241"/>
      <c r="AJ80" s="241"/>
      <c r="AK80" s="86">
        <v>3.05</v>
      </c>
      <c r="AL80" s="86"/>
      <c r="AM80" s="242"/>
      <c r="AN80" s="242">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3" t="s">
        <v>347</v>
      </c>
      <c r="AY80" s="101">
        <v>11900</v>
      </c>
      <c r="AZ80" s="102">
        <v>5600</v>
      </c>
      <c r="BA80" s="102">
        <v>3220</v>
      </c>
      <c r="BB80" s="102">
        <v>1820</v>
      </c>
      <c r="BC80" s="240">
        <v>10200</v>
      </c>
      <c r="BD80" s="240">
        <v>4800</v>
      </c>
      <c r="BE80" s="240">
        <v>2760</v>
      </c>
      <c r="BF80" s="240">
        <v>1560</v>
      </c>
      <c r="BG80" s="103">
        <f t="shared" si="45"/>
        <v>1062.155934738661</v>
      </c>
      <c r="BJ80" s="238" t="e">
        <f>M80*#REF!</f>
        <v>#REF!</v>
      </c>
      <c r="BK80" s="238" t="e">
        <f>N80*#REF!</f>
        <v>#REF!</v>
      </c>
      <c r="BL80" s="238" t="e">
        <f>O80*#REF!</f>
        <v>#REF!</v>
      </c>
      <c r="BM80" s="238" t="e">
        <f>P80*#REF!</f>
        <v>#REF!</v>
      </c>
    </row>
    <row r="81" spans="1:65" s="83" customFormat="1" ht="47.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40"/>
      <c r="V81" s="240"/>
      <c r="W81" s="240"/>
      <c r="X81" s="240"/>
      <c r="Y81" s="241"/>
      <c r="Z81" s="241"/>
      <c r="AA81" s="241"/>
      <c r="AB81" s="241"/>
      <c r="AC81" s="240"/>
      <c r="AD81" s="240"/>
      <c r="AE81" s="240"/>
      <c r="AF81" s="240"/>
      <c r="AG81" s="241"/>
      <c r="AH81" s="241"/>
      <c r="AI81" s="241"/>
      <c r="AJ81" s="241"/>
      <c r="AK81" s="86">
        <v>3.05</v>
      </c>
      <c r="AL81" s="86"/>
      <c r="AM81" s="242"/>
      <c r="AN81" s="242">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3" t="s">
        <v>347</v>
      </c>
      <c r="AY81" s="101">
        <v>15400</v>
      </c>
      <c r="AZ81" s="102">
        <v>7700</v>
      </c>
      <c r="BA81" s="102">
        <v>4130</v>
      </c>
      <c r="BB81" s="102">
        <v>2730</v>
      </c>
      <c r="BC81" s="248">
        <v>13200</v>
      </c>
      <c r="BD81" s="248">
        <v>6600</v>
      </c>
      <c r="BE81" s="248">
        <v>3540</v>
      </c>
      <c r="BF81" s="248">
        <v>2340</v>
      </c>
      <c r="BG81" s="103">
        <f t="shared" si="45"/>
        <v>1332.0579377050844</v>
      </c>
      <c r="BJ81" s="238" t="e">
        <f>M81*#REF!</f>
        <v>#REF!</v>
      </c>
      <c r="BK81" s="238" t="e">
        <f>N81*#REF!</f>
        <v>#REF!</v>
      </c>
      <c r="BL81" s="238" t="e">
        <f>O81*#REF!</f>
        <v>#REF!</v>
      </c>
      <c r="BM81" s="238" t="e">
        <f>P81*#REF!</f>
        <v>#REF!</v>
      </c>
    </row>
    <row r="82" spans="1:65" s="83" customFormat="1" ht="63">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40"/>
      <c r="V82" s="240"/>
      <c r="W82" s="240"/>
      <c r="X82" s="240"/>
      <c r="Y82" s="241"/>
      <c r="Z82" s="241"/>
      <c r="AA82" s="241"/>
      <c r="AB82" s="241"/>
      <c r="AC82" s="240"/>
      <c r="AD82" s="240"/>
      <c r="AE82" s="240"/>
      <c r="AF82" s="240"/>
      <c r="AG82" s="241"/>
      <c r="AH82" s="241"/>
      <c r="AI82" s="241"/>
      <c r="AJ82" s="241"/>
      <c r="AK82" s="86">
        <v>3.05</v>
      </c>
      <c r="AL82" s="86"/>
      <c r="AM82" s="242"/>
      <c r="AN82" s="242">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3" t="s">
        <v>347</v>
      </c>
      <c r="AY82" s="101">
        <v>14700</v>
      </c>
      <c r="AZ82" s="102">
        <v>7700</v>
      </c>
      <c r="BA82" s="102">
        <v>4130</v>
      </c>
      <c r="BB82" s="102">
        <v>2730</v>
      </c>
      <c r="BC82" s="240">
        <v>12600</v>
      </c>
      <c r="BD82" s="240">
        <v>6600</v>
      </c>
      <c r="BE82" s="240">
        <v>3540</v>
      </c>
      <c r="BF82" s="240">
        <v>2340</v>
      </c>
      <c r="BG82" s="103">
        <f t="shared" si="45"/>
        <v>1601.9599406715097</v>
      </c>
      <c r="BJ82" s="238" t="e">
        <f>M82*#REF!</f>
        <v>#REF!</v>
      </c>
      <c r="BK82" s="238" t="e">
        <f>N82*#REF!</f>
        <v>#REF!</v>
      </c>
      <c r="BL82" s="238" t="e">
        <f>O82*#REF!</f>
        <v>#REF!</v>
      </c>
      <c r="BM82" s="238" t="e">
        <f>P82*#REF!</f>
        <v>#REF!</v>
      </c>
    </row>
    <row r="83" spans="1:65" s="83" customFormat="1" ht="35.1" customHeight="1">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40"/>
      <c r="V83" s="240" t="e">
        <f>VLOOKUP(B83,#REF!,32,0)</f>
        <v>#REF!</v>
      </c>
      <c r="W83" s="240"/>
      <c r="X83" s="240"/>
      <c r="Y83" s="241"/>
      <c r="Z83" s="241" t="e">
        <f>V83/N83</f>
        <v>#REF!</v>
      </c>
      <c r="AA83" s="241"/>
      <c r="AB83" s="241"/>
      <c r="AC83" s="240"/>
      <c r="AD83" s="240"/>
      <c r="AE83" s="240"/>
      <c r="AF83" s="240"/>
      <c r="AG83" s="241"/>
      <c r="AH83" s="241"/>
      <c r="AI83" s="241"/>
      <c r="AJ83" s="241"/>
      <c r="AK83" s="86">
        <v>2.7629233511586451</v>
      </c>
      <c r="AL83" s="86"/>
      <c r="AM83" s="242"/>
      <c r="AN83" s="242">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3" t="s">
        <v>347</v>
      </c>
      <c r="AY83" s="101">
        <v>14000</v>
      </c>
      <c r="AZ83" s="102">
        <v>7000</v>
      </c>
      <c r="BA83" s="102">
        <v>4550</v>
      </c>
      <c r="BB83" s="102">
        <v>2730</v>
      </c>
      <c r="BC83" s="240">
        <v>12000</v>
      </c>
      <c r="BD83" s="240">
        <v>6000</v>
      </c>
      <c r="BE83" s="240">
        <v>3900</v>
      </c>
      <c r="BF83" s="240">
        <v>2340</v>
      </c>
      <c r="BG83" s="103">
        <f t="shared" si="45"/>
        <v>920</v>
      </c>
      <c r="BJ83" s="238" t="e">
        <f>M83*#REF!</f>
        <v>#REF!</v>
      </c>
      <c r="BK83" s="238" t="e">
        <f>N83*#REF!</f>
        <v>#REF!</v>
      </c>
      <c r="BL83" s="238" t="e">
        <f>O83*#REF!</f>
        <v>#REF!</v>
      </c>
      <c r="BM83" s="238" t="e">
        <f>P83*#REF!</f>
        <v>#REF!</v>
      </c>
    </row>
    <row r="84" spans="1:65" s="83" customFormat="1" ht="35.1" customHeight="1">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40"/>
      <c r="V84" s="240"/>
      <c r="W84" s="240"/>
      <c r="X84" s="240"/>
      <c r="Y84" s="241"/>
      <c r="Z84" s="241"/>
      <c r="AA84" s="241"/>
      <c r="AB84" s="241"/>
      <c r="AC84" s="240"/>
      <c r="AD84" s="240"/>
      <c r="AE84" s="240"/>
      <c r="AF84" s="240"/>
      <c r="AG84" s="241"/>
      <c r="AH84" s="241"/>
      <c r="AI84" s="241"/>
      <c r="AJ84" s="241"/>
      <c r="AK84" s="86"/>
      <c r="AL84" s="86"/>
      <c r="AM84" s="242"/>
      <c r="AN84" s="242"/>
      <c r="AO84" s="98"/>
      <c r="AP84" s="98"/>
      <c r="AQ84" s="98"/>
      <c r="AR84" s="98"/>
      <c r="AS84" s="98"/>
      <c r="AT84" s="98"/>
      <c r="AU84" s="98"/>
      <c r="AV84" s="98"/>
      <c r="AW84" s="60"/>
      <c r="AX84" s="243" t="s">
        <v>347</v>
      </c>
      <c r="AY84" s="101">
        <v>15400</v>
      </c>
      <c r="AZ84" s="102">
        <v>7700</v>
      </c>
      <c r="BA84" s="102">
        <v>4130</v>
      </c>
      <c r="BB84" s="102">
        <v>2730</v>
      </c>
      <c r="BC84" s="240">
        <v>13200</v>
      </c>
      <c r="BD84" s="240">
        <v>6600</v>
      </c>
      <c r="BE84" s="240">
        <v>3540</v>
      </c>
      <c r="BF84" s="240">
        <v>2340</v>
      </c>
    </row>
    <row r="85" spans="1:65" s="83" customFormat="1" ht="35.1" customHeight="1">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40"/>
      <c r="V85" s="240"/>
      <c r="W85" s="240"/>
      <c r="X85" s="240"/>
      <c r="Y85" s="241"/>
      <c r="Z85" s="241"/>
      <c r="AA85" s="241"/>
      <c r="AB85" s="241"/>
      <c r="AC85" s="240"/>
      <c r="AD85" s="240"/>
      <c r="AE85" s="240"/>
      <c r="AF85" s="240"/>
      <c r="AG85" s="241"/>
      <c r="AH85" s="241"/>
      <c r="AI85" s="241"/>
      <c r="AJ85" s="241"/>
      <c r="AK85" s="86">
        <v>3.05</v>
      </c>
      <c r="AL85" s="86"/>
      <c r="AM85" s="242"/>
      <c r="AN85" s="242">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3" t="s">
        <v>347</v>
      </c>
      <c r="AY85" s="101"/>
      <c r="AZ85" s="102"/>
      <c r="BA85" s="102"/>
      <c r="BB85" s="102"/>
      <c r="BC85" s="240"/>
      <c r="BD85" s="240"/>
      <c r="BE85" s="240"/>
      <c r="BF85" s="240"/>
      <c r="BG85" s="103">
        <f>AV85-AW85</f>
        <v>1601.9599406715097</v>
      </c>
      <c r="BJ85" s="238" t="e">
        <f>M85*#REF!</f>
        <v>#REF!</v>
      </c>
      <c r="BK85" s="238" t="e">
        <f>N85*#REF!</f>
        <v>#REF!</v>
      </c>
      <c r="BL85" s="238" t="e">
        <f>O85*#REF!</f>
        <v>#REF!</v>
      </c>
      <c r="BM85" s="238"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40" t="e">
        <f>VLOOKUP(A86,#REF!,32,0)</f>
        <v>#REF!</v>
      </c>
      <c r="V86" s="240" t="e">
        <f>VLOOKUP(B86,#REF!,32,0)</f>
        <v>#REF!</v>
      </c>
      <c r="W86" s="240"/>
      <c r="X86" s="240"/>
      <c r="Y86" s="241" t="e">
        <f>U86/M86</f>
        <v>#REF!</v>
      </c>
      <c r="Z86" s="241" t="e">
        <f>V86/N86</f>
        <v>#REF!</v>
      </c>
      <c r="AA86" s="241"/>
      <c r="AB86" s="241"/>
      <c r="AC86" s="240"/>
      <c r="AD86" s="240"/>
      <c r="AE86" s="240"/>
      <c r="AF86" s="240"/>
      <c r="AG86" s="241"/>
      <c r="AH86" s="241"/>
      <c r="AI86" s="241"/>
      <c r="AJ86" s="241"/>
      <c r="AK86" s="86">
        <v>3.0218153526570877</v>
      </c>
      <c r="AL86" s="86"/>
      <c r="AM86" s="242"/>
      <c r="AN86" s="242">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3" t="s">
        <v>347</v>
      </c>
      <c r="AY86" s="101">
        <v>14000</v>
      </c>
      <c r="AZ86" s="102">
        <v>7000</v>
      </c>
      <c r="BA86" s="102">
        <v>4550</v>
      </c>
      <c r="BB86" s="102">
        <v>2730</v>
      </c>
      <c r="BC86" s="240">
        <v>12000</v>
      </c>
      <c r="BD86" s="240">
        <v>6000</v>
      </c>
      <c r="BE86" s="240">
        <v>3900</v>
      </c>
      <c r="BF86" s="240">
        <v>2340</v>
      </c>
      <c r="BG86" s="103">
        <f>AV86-AW86</f>
        <v>762.5</v>
      </c>
      <c r="BJ86" s="238" t="e">
        <f>M86*#REF!</f>
        <v>#REF!</v>
      </c>
      <c r="BK86" s="238" t="e">
        <f>N86*#REF!</f>
        <v>#REF!</v>
      </c>
      <c r="BL86" s="238" t="e">
        <f>O86*#REF!</f>
        <v>#REF!</v>
      </c>
      <c r="BM86" s="238" t="e">
        <f>P86*#REF!</f>
        <v>#REF!</v>
      </c>
    </row>
    <row r="87" spans="1:65" s="83" customFormat="1" ht="35.1" customHeight="1">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40"/>
      <c r="V87" s="240" t="e">
        <f>VLOOKUP(B87,#REF!,32,0)</f>
        <v>#REF!</v>
      </c>
      <c r="W87" s="240" t="e">
        <f>VLOOKUP(C87,#REF!,32,0)</f>
        <v>#REF!</v>
      </c>
      <c r="X87" s="240" t="e">
        <f>VLOOKUP(D87,#REF!,32,0)</f>
        <v>#REF!</v>
      </c>
      <c r="Y87" s="241"/>
      <c r="Z87" s="241" t="e">
        <f t="shared" ref="Z87:AB88" si="53">V87/N87</f>
        <v>#REF!</v>
      </c>
      <c r="AA87" s="241" t="e">
        <f t="shared" si="53"/>
        <v>#REF!</v>
      </c>
      <c r="AB87" s="241" t="e">
        <f t="shared" si="53"/>
        <v>#REF!</v>
      </c>
      <c r="AC87" s="240"/>
      <c r="AD87" s="240"/>
      <c r="AE87" s="240"/>
      <c r="AF87" s="240"/>
      <c r="AG87" s="241"/>
      <c r="AH87" s="241"/>
      <c r="AI87" s="241"/>
      <c r="AJ87" s="241"/>
      <c r="AK87" s="86">
        <v>2.270612093526823</v>
      </c>
      <c r="AL87" s="86"/>
      <c r="AM87" s="242"/>
      <c r="AN87" s="242">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3" t="s">
        <v>347</v>
      </c>
      <c r="AY87" s="101">
        <v>16100</v>
      </c>
      <c r="AZ87" s="102">
        <v>7000</v>
      </c>
      <c r="BA87" s="102">
        <v>4550</v>
      </c>
      <c r="BB87" s="102">
        <v>2730</v>
      </c>
      <c r="BC87" s="240">
        <v>13800</v>
      </c>
      <c r="BD87" s="240">
        <v>6000</v>
      </c>
      <c r="BE87" s="240">
        <v>3900</v>
      </c>
      <c r="BF87" s="240">
        <v>2340</v>
      </c>
      <c r="BG87" s="103">
        <f>AV87-AW87</f>
        <v>1090</v>
      </c>
      <c r="BJ87" s="238" t="e">
        <f>M87*#REF!</f>
        <v>#REF!</v>
      </c>
      <c r="BK87" s="238" t="e">
        <f>N87*#REF!</f>
        <v>#REF!</v>
      </c>
      <c r="BL87" s="238" t="e">
        <f>O87*#REF!</f>
        <v>#REF!</v>
      </c>
      <c r="BM87" s="238" t="e">
        <f>P87*#REF!</f>
        <v>#REF!</v>
      </c>
    </row>
    <row r="88" spans="1:65" s="83" customFormat="1" ht="35.1" customHeight="1">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40" t="e">
        <f>VLOOKUP(A88,#REF!,32,0)</f>
        <v>#REF!</v>
      </c>
      <c r="V88" s="240" t="e">
        <f>VLOOKUP(B88,#REF!,32,0)</f>
        <v>#REF!</v>
      </c>
      <c r="W88" s="240" t="e">
        <f>VLOOKUP(C88,#REF!,32,0)</f>
        <v>#REF!</v>
      </c>
      <c r="X88" s="240" t="e">
        <f>VLOOKUP(D88,#REF!,32,0)</f>
        <v>#REF!</v>
      </c>
      <c r="Y88" s="241" t="e">
        <f>U88/M88</f>
        <v>#REF!</v>
      </c>
      <c r="Z88" s="241" t="e">
        <f t="shared" si="53"/>
        <v>#REF!</v>
      </c>
      <c r="AA88" s="241" t="e">
        <f t="shared" si="53"/>
        <v>#REF!</v>
      </c>
      <c r="AB88" s="241" t="e">
        <f t="shared" si="53"/>
        <v>#REF!</v>
      </c>
      <c r="AC88" s="240"/>
      <c r="AD88" s="240"/>
      <c r="AE88" s="240"/>
      <c r="AF88" s="240"/>
      <c r="AG88" s="241"/>
      <c r="AH88" s="241"/>
      <c r="AI88" s="241"/>
      <c r="AJ88" s="241"/>
      <c r="AK88" s="86">
        <v>3.3992017120750018</v>
      </c>
      <c r="AL88" s="86"/>
      <c r="AM88" s="242"/>
      <c r="AN88" s="242">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3" t="s">
        <v>347</v>
      </c>
      <c r="AY88" s="101">
        <v>12600</v>
      </c>
      <c r="AZ88" s="102">
        <v>7000</v>
      </c>
      <c r="BA88" s="102">
        <v>3220</v>
      </c>
      <c r="BB88" s="102">
        <v>2450</v>
      </c>
      <c r="BC88" s="240">
        <v>10800</v>
      </c>
      <c r="BD88" s="240">
        <v>6000</v>
      </c>
      <c r="BE88" s="240">
        <v>2760</v>
      </c>
      <c r="BF88" s="240">
        <v>2100</v>
      </c>
      <c r="BG88" s="103">
        <f>AV88-AW88</f>
        <v>2100</v>
      </c>
      <c r="BJ88" s="238" t="e">
        <f>M88*#REF!</f>
        <v>#REF!</v>
      </c>
      <c r="BK88" s="238" t="e">
        <f>N88*#REF!</f>
        <v>#REF!</v>
      </c>
      <c r="BL88" s="238" t="e">
        <f>O88*#REF!</f>
        <v>#REF!</v>
      </c>
      <c r="BM88" s="238" t="e">
        <f>P88*#REF!</f>
        <v>#REF!</v>
      </c>
    </row>
    <row r="89" spans="1:65" s="83" customFormat="1" ht="35.1" customHeight="1">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40"/>
      <c r="V89" s="240"/>
      <c r="W89" s="240"/>
      <c r="X89" s="240"/>
      <c r="Y89" s="241"/>
      <c r="Z89" s="241"/>
      <c r="AA89" s="241"/>
      <c r="AB89" s="241"/>
      <c r="AC89" s="240"/>
      <c r="AD89" s="240"/>
      <c r="AE89" s="240"/>
      <c r="AF89" s="240"/>
      <c r="AG89" s="241"/>
      <c r="AH89" s="241"/>
      <c r="AI89" s="241"/>
      <c r="AJ89" s="241"/>
      <c r="AK89" s="86"/>
      <c r="AL89" s="86"/>
      <c r="AM89" s="242"/>
      <c r="AN89" s="242"/>
      <c r="AO89" s="98"/>
      <c r="AP89" s="98"/>
      <c r="AQ89" s="98"/>
      <c r="AR89" s="98"/>
      <c r="AS89" s="98"/>
      <c r="AT89" s="98"/>
      <c r="AU89" s="98"/>
      <c r="AV89" s="98"/>
      <c r="AW89" s="60"/>
      <c r="AX89" s="243" t="s">
        <v>347</v>
      </c>
      <c r="AY89" s="101">
        <v>13300</v>
      </c>
      <c r="AZ89" s="102">
        <v>6300</v>
      </c>
      <c r="BA89" s="102">
        <v>4130</v>
      </c>
      <c r="BB89" s="102">
        <v>2730</v>
      </c>
      <c r="BC89" s="240">
        <v>11400</v>
      </c>
      <c r="BD89" s="240">
        <v>5400</v>
      </c>
      <c r="BE89" s="240">
        <v>3540</v>
      </c>
      <c r="BF89" s="240">
        <v>2340</v>
      </c>
    </row>
    <row r="90" spans="1:65" s="83" customFormat="1" ht="35.1" customHeight="1">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40"/>
      <c r="V90" s="240"/>
      <c r="W90" s="240"/>
      <c r="X90" s="240"/>
      <c r="Y90" s="241"/>
      <c r="Z90" s="241"/>
      <c r="AA90" s="241"/>
      <c r="AB90" s="241"/>
      <c r="AC90" s="240"/>
      <c r="AD90" s="240"/>
      <c r="AE90" s="240"/>
      <c r="AF90" s="240"/>
      <c r="AG90" s="241"/>
      <c r="AH90" s="241"/>
      <c r="AI90" s="241"/>
      <c r="AJ90" s="241"/>
      <c r="AK90" s="86">
        <v>3.05</v>
      </c>
      <c r="AL90" s="86"/>
      <c r="AM90" s="242"/>
      <c r="AN90" s="242">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3" t="s">
        <v>347</v>
      </c>
      <c r="AY90" s="101"/>
      <c r="AZ90" s="102"/>
      <c r="BA90" s="102"/>
      <c r="BB90" s="102"/>
      <c r="BC90" s="240"/>
      <c r="BD90" s="240"/>
      <c r="BE90" s="240"/>
      <c r="BF90" s="240"/>
      <c r="BG90" s="103">
        <f>AV90-AW90</f>
        <v>1871.861943637934</v>
      </c>
      <c r="BJ90" s="238" t="e">
        <f>M90*#REF!</f>
        <v>#REF!</v>
      </c>
      <c r="BK90" s="238" t="e">
        <f>N90*#REF!</f>
        <v>#REF!</v>
      </c>
      <c r="BL90" s="238" t="e">
        <f>O90*#REF!</f>
        <v>#REF!</v>
      </c>
      <c r="BM90" s="238"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40"/>
      <c r="V91" s="240"/>
      <c r="W91" s="240"/>
      <c r="X91" s="240"/>
      <c r="Y91" s="241"/>
      <c r="Z91" s="241"/>
      <c r="AA91" s="241"/>
      <c r="AB91" s="241"/>
      <c r="AC91" s="240"/>
      <c r="AD91" s="240"/>
      <c r="AE91" s="240"/>
      <c r="AF91" s="240"/>
      <c r="AG91" s="241"/>
      <c r="AH91" s="241"/>
      <c r="AI91" s="241"/>
      <c r="AJ91" s="241"/>
      <c r="AK91" s="86">
        <v>3.05</v>
      </c>
      <c r="AL91" s="86"/>
      <c r="AM91" s="242"/>
      <c r="AN91" s="242">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3" t="s">
        <v>347</v>
      </c>
      <c r="AY91" s="101">
        <v>13300</v>
      </c>
      <c r="AZ91" s="102">
        <v>6300</v>
      </c>
      <c r="BA91" s="102">
        <v>4130</v>
      </c>
      <c r="BB91" s="102">
        <v>2730</v>
      </c>
      <c r="BC91" s="240">
        <v>11400</v>
      </c>
      <c r="BD91" s="240">
        <v>5400</v>
      </c>
      <c r="BE91" s="240">
        <v>3540</v>
      </c>
      <c r="BF91" s="240">
        <v>2340</v>
      </c>
      <c r="BG91" s="103">
        <f>AV91-AW91</f>
        <v>1711.6659495707827</v>
      </c>
      <c r="BJ91" s="238" t="e">
        <f>M91*#REF!</f>
        <v>#REF!</v>
      </c>
      <c r="BK91" s="238" t="e">
        <f>N91*#REF!</f>
        <v>#REF!</v>
      </c>
      <c r="BL91" s="238" t="e">
        <f>O91*#REF!</f>
        <v>#REF!</v>
      </c>
      <c r="BM91" s="238" t="e">
        <f>P91*#REF!</f>
        <v>#REF!</v>
      </c>
    </row>
    <row r="92" spans="1:65" s="83" customFormat="1" ht="47.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40"/>
      <c r="V92" s="240"/>
      <c r="W92" s="240"/>
      <c r="X92" s="240"/>
      <c r="Y92" s="241"/>
      <c r="Z92" s="241"/>
      <c r="AA92" s="241"/>
      <c r="AB92" s="241"/>
      <c r="AC92" s="240"/>
      <c r="AD92" s="240"/>
      <c r="AE92" s="240"/>
      <c r="AF92" s="240"/>
      <c r="AG92" s="241"/>
      <c r="AH92" s="241"/>
      <c r="AI92" s="241"/>
      <c r="AJ92" s="241"/>
      <c r="AK92" s="86">
        <v>3.05</v>
      </c>
      <c r="AL92" s="86"/>
      <c r="AM92" s="242"/>
      <c r="AN92" s="242">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3" t="s">
        <v>347</v>
      </c>
      <c r="AY92" s="101">
        <v>11900</v>
      </c>
      <c r="AZ92" s="102">
        <v>5600</v>
      </c>
      <c r="BA92" s="102">
        <v>3640</v>
      </c>
      <c r="BB92" s="102">
        <v>2450</v>
      </c>
      <c r="BC92" s="240">
        <v>10200</v>
      </c>
      <c r="BD92" s="240">
        <v>4800</v>
      </c>
      <c r="BE92" s="240">
        <v>3120</v>
      </c>
      <c r="BF92" s="240">
        <v>2100</v>
      </c>
      <c r="BG92" s="103">
        <f>AV92-AW92</f>
        <v>2141.7639466043584</v>
      </c>
      <c r="BJ92" s="238" t="e">
        <f>M92*#REF!</f>
        <v>#REF!</v>
      </c>
      <c r="BK92" s="238" t="e">
        <f>N92*#REF!</f>
        <v>#REF!</v>
      </c>
      <c r="BL92" s="238" t="e">
        <f>O92*#REF!</f>
        <v>#REF!</v>
      </c>
      <c r="BM92" s="238" t="e">
        <f>P92*#REF!</f>
        <v>#REF!</v>
      </c>
    </row>
    <row r="93" spans="1:65" s="83" customFormat="1" ht="35.1" customHeight="1">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40"/>
      <c r="V93" s="240"/>
      <c r="W93" s="240"/>
      <c r="X93" s="240"/>
      <c r="Y93" s="241"/>
      <c r="Z93" s="241"/>
      <c r="AA93" s="241"/>
      <c r="AB93" s="241"/>
      <c r="AC93" s="240"/>
      <c r="AD93" s="240"/>
      <c r="AE93" s="240"/>
      <c r="AF93" s="240"/>
      <c r="AG93" s="241"/>
      <c r="AH93" s="241"/>
      <c r="AI93" s="241"/>
      <c r="AJ93" s="241"/>
      <c r="AK93" s="86"/>
      <c r="AL93" s="86"/>
      <c r="AM93" s="242"/>
      <c r="AN93" s="242"/>
      <c r="AO93" s="98"/>
      <c r="AP93" s="98"/>
      <c r="AQ93" s="98"/>
      <c r="AR93" s="98"/>
      <c r="AS93" s="98"/>
      <c r="AT93" s="98"/>
      <c r="AU93" s="98"/>
      <c r="AV93" s="98"/>
      <c r="AW93" s="60"/>
      <c r="AX93" s="243" t="s">
        <v>347</v>
      </c>
      <c r="AY93" s="101">
        <v>12600</v>
      </c>
      <c r="AZ93" s="102">
        <v>6300</v>
      </c>
      <c r="BA93" s="102">
        <v>3640</v>
      </c>
      <c r="BB93" s="102">
        <v>2730</v>
      </c>
      <c r="BC93" s="240">
        <v>10800</v>
      </c>
      <c r="BD93" s="240">
        <v>5400</v>
      </c>
      <c r="BE93" s="240">
        <v>3120</v>
      </c>
      <c r="BF93" s="240">
        <v>2340</v>
      </c>
    </row>
    <row r="94" spans="1:65" s="83" customFormat="1" ht="35.1" customHeight="1">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40" t="e">
        <f>VLOOKUP(A94,#REF!,32,0)</f>
        <v>#REF!</v>
      </c>
      <c r="V94" s="240" t="e">
        <f>VLOOKUP(B94,#REF!,32,0)</f>
        <v>#REF!</v>
      </c>
      <c r="W94" s="240" t="e">
        <f>VLOOKUP(C94,#REF!,32,0)</f>
        <v>#REF!</v>
      </c>
      <c r="X94" s="240" t="e">
        <f>VLOOKUP(D94,#REF!,32,0)</f>
        <v>#REF!</v>
      </c>
      <c r="Y94" s="241" t="e">
        <f>U94/M94</f>
        <v>#REF!</v>
      </c>
      <c r="Z94" s="241" t="e">
        <f>V94/N94</f>
        <v>#REF!</v>
      </c>
      <c r="AA94" s="241" t="e">
        <f>W94/O94</f>
        <v>#REF!</v>
      </c>
      <c r="AB94" s="241" t="e">
        <f>X94/P94</f>
        <v>#REF!</v>
      </c>
      <c r="AC94" s="240"/>
      <c r="AD94" s="240"/>
      <c r="AE94" s="240"/>
      <c r="AF94" s="240"/>
      <c r="AG94" s="241"/>
      <c r="AH94" s="241"/>
      <c r="AI94" s="241"/>
      <c r="AJ94" s="241"/>
      <c r="AK94" s="86">
        <v>4.0541981851269924</v>
      </c>
      <c r="AL94" s="86"/>
      <c r="AM94" s="242"/>
      <c r="AN94" s="242">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3" t="s">
        <v>347</v>
      </c>
      <c r="AY94" s="101"/>
      <c r="AZ94" s="102"/>
      <c r="BA94" s="102"/>
      <c r="BB94" s="102"/>
      <c r="BC94" s="240"/>
      <c r="BD94" s="240"/>
      <c r="BE94" s="240"/>
      <c r="BF94" s="240"/>
      <c r="BG94" s="103">
        <f>AV94-AW94</f>
        <v>2070.0000000000009</v>
      </c>
      <c r="BJ94" s="238" t="e">
        <f>M94*#REF!</f>
        <v>#REF!</v>
      </c>
      <c r="BK94" s="238" t="e">
        <f>N94*#REF!</f>
        <v>#REF!</v>
      </c>
      <c r="BL94" s="238" t="e">
        <f>O94*#REF!</f>
        <v>#REF!</v>
      </c>
      <c r="BM94" s="238"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40"/>
      <c r="V95" s="240"/>
      <c r="W95" s="240"/>
      <c r="X95" s="240"/>
      <c r="Y95" s="241"/>
      <c r="Z95" s="241"/>
      <c r="AA95" s="241"/>
      <c r="AB95" s="241"/>
      <c r="AC95" s="240"/>
      <c r="AD95" s="240"/>
      <c r="AE95" s="240"/>
      <c r="AF95" s="240"/>
      <c r="AG95" s="241"/>
      <c r="AH95" s="241"/>
      <c r="AI95" s="241"/>
      <c r="AJ95" s="241"/>
      <c r="AK95" s="86">
        <v>3.05</v>
      </c>
      <c r="AL95" s="86"/>
      <c r="AM95" s="242"/>
      <c r="AN95" s="242">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3" t="s">
        <v>347</v>
      </c>
      <c r="AY95" s="101">
        <v>9800</v>
      </c>
      <c r="AZ95" s="102">
        <v>4900</v>
      </c>
      <c r="BA95" s="102">
        <v>2940</v>
      </c>
      <c r="BB95" s="102">
        <v>2100</v>
      </c>
      <c r="BC95" s="240">
        <v>8400</v>
      </c>
      <c r="BD95" s="240">
        <v>4200</v>
      </c>
      <c r="BE95" s="240">
        <v>2520</v>
      </c>
      <c r="BF95" s="240">
        <v>1800</v>
      </c>
      <c r="BG95" s="103">
        <f>AV95-AW95</f>
        <v>2000.9799703357548</v>
      </c>
      <c r="BJ95" s="238" t="e">
        <f>M95*#REF!</f>
        <v>#REF!</v>
      </c>
      <c r="BK95" s="238" t="e">
        <f>N95*#REF!</f>
        <v>#REF!</v>
      </c>
      <c r="BL95" s="238" t="e">
        <f>O95*#REF!</f>
        <v>#REF!</v>
      </c>
      <c r="BM95" s="238" t="e">
        <f>P95*#REF!</f>
        <v>#REF!</v>
      </c>
    </row>
    <row r="96" spans="1:65" s="83" customFormat="1" ht="22.5" customHeight="1">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40"/>
      <c r="V96" s="240"/>
      <c r="W96" s="240"/>
      <c r="X96" s="240"/>
      <c r="Y96" s="241"/>
      <c r="Z96" s="241"/>
      <c r="AA96" s="241"/>
      <c r="AB96" s="241"/>
      <c r="AC96" s="240"/>
      <c r="AD96" s="240"/>
      <c r="AE96" s="240"/>
      <c r="AF96" s="240"/>
      <c r="AG96" s="241"/>
      <c r="AH96" s="241"/>
      <c r="AI96" s="241"/>
      <c r="AJ96" s="241"/>
      <c r="AK96" s="86"/>
      <c r="AL96" s="86"/>
      <c r="AM96" s="242"/>
      <c r="AN96" s="242"/>
      <c r="AO96" s="98"/>
      <c r="AP96" s="98"/>
      <c r="AQ96" s="98"/>
      <c r="AR96" s="98"/>
      <c r="AS96" s="98"/>
      <c r="AT96" s="98"/>
      <c r="AU96" s="98"/>
      <c r="AV96" s="98"/>
      <c r="AW96" s="60"/>
      <c r="AX96" s="243" t="s">
        <v>347</v>
      </c>
      <c r="AY96" s="101">
        <v>7000</v>
      </c>
      <c r="AZ96" s="102">
        <v>3500</v>
      </c>
      <c r="BA96" s="102">
        <v>2730</v>
      </c>
      <c r="BB96" s="102">
        <v>1820</v>
      </c>
      <c r="BC96" s="240">
        <v>6000</v>
      </c>
      <c r="BD96" s="240">
        <v>3000</v>
      </c>
      <c r="BE96" s="240">
        <v>2340</v>
      </c>
      <c r="BF96" s="240">
        <v>1560</v>
      </c>
    </row>
    <row r="97" spans="1:65" s="83" customFormat="1" ht="33.75" customHeight="1">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40"/>
      <c r="V97" s="240" t="e">
        <f>VLOOKUP(B97,#REF!,32,0)</f>
        <v>#REF!</v>
      </c>
      <c r="W97" s="240" t="e">
        <f>VLOOKUP(C97,#REF!,32,0)</f>
        <v>#REF!</v>
      </c>
      <c r="X97" s="240" t="e">
        <f>VLOOKUP(D97,#REF!,32,0)</f>
        <v>#REF!</v>
      </c>
      <c r="Y97" s="241"/>
      <c r="Z97" s="241" t="e">
        <f>V97/N97</f>
        <v>#REF!</v>
      </c>
      <c r="AA97" s="241" t="e">
        <f>W97/O97</f>
        <v>#REF!</v>
      </c>
      <c r="AB97" s="241" t="e">
        <f>X97/P97</f>
        <v>#REF!</v>
      </c>
      <c r="AC97" s="240"/>
      <c r="AD97" s="240"/>
      <c r="AE97" s="240"/>
      <c r="AF97" s="240"/>
      <c r="AG97" s="241"/>
      <c r="AH97" s="241"/>
      <c r="AI97" s="241"/>
      <c r="AJ97" s="241"/>
      <c r="AK97" s="86">
        <v>2.7762335005666441</v>
      </c>
      <c r="AL97" s="86"/>
      <c r="AM97" s="242"/>
      <c r="AN97" s="242">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3" t="s">
        <v>347</v>
      </c>
      <c r="AY97" s="101"/>
      <c r="AZ97" s="102"/>
      <c r="BA97" s="102"/>
      <c r="BB97" s="102"/>
      <c r="BC97" s="240"/>
      <c r="BD97" s="240"/>
      <c r="BE97" s="240"/>
      <c r="BF97" s="240"/>
      <c r="BG97" s="103">
        <f>AV97-AW97</f>
        <v>800</v>
      </c>
      <c r="BJ97" s="238" t="e">
        <f>M97*#REF!</f>
        <v>#REF!</v>
      </c>
      <c r="BK97" s="238" t="e">
        <f>N97*#REF!</f>
        <v>#REF!</v>
      </c>
      <c r="BL97" s="238" t="e">
        <f>O97*#REF!</f>
        <v>#REF!</v>
      </c>
      <c r="BM97" s="238"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40"/>
      <c r="V98" s="240" t="e">
        <f>VLOOKUP(B98,#REF!,32,0)</f>
        <v>#REF!</v>
      </c>
      <c r="W98" s="240"/>
      <c r="X98" s="240"/>
      <c r="Y98" s="241"/>
      <c r="Z98" s="241" t="e">
        <f>V98/N98</f>
        <v>#REF!</v>
      </c>
      <c r="AA98" s="241"/>
      <c r="AB98" s="241"/>
      <c r="AC98" s="240"/>
      <c r="AD98" s="240"/>
      <c r="AE98" s="240"/>
      <c r="AF98" s="240"/>
      <c r="AG98" s="241"/>
      <c r="AH98" s="241"/>
      <c r="AI98" s="241"/>
      <c r="AJ98" s="241"/>
      <c r="AK98" s="86">
        <v>1.9495211657032756</v>
      </c>
      <c r="AL98" s="86"/>
      <c r="AM98" s="242"/>
      <c r="AN98" s="242">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3" t="s">
        <v>347</v>
      </c>
      <c r="AY98" s="101">
        <v>14000</v>
      </c>
      <c r="AZ98" s="102">
        <v>7000</v>
      </c>
      <c r="BA98" s="102">
        <v>3640</v>
      </c>
      <c r="BB98" s="102">
        <v>2450</v>
      </c>
      <c r="BC98" s="240">
        <v>12000</v>
      </c>
      <c r="BD98" s="240">
        <v>6000</v>
      </c>
      <c r="BE98" s="240">
        <v>3120</v>
      </c>
      <c r="BF98" s="240">
        <v>2100</v>
      </c>
      <c r="BG98" s="103">
        <f>AV98-AW98</f>
        <v>495</v>
      </c>
      <c r="BJ98" s="238" t="e">
        <f>M98*#REF!</f>
        <v>#REF!</v>
      </c>
      <c r="BK98" s="238" t="e">
        <f>N98*#REF!</f>
        <v>#REF!</v>
      </c>
      <c r="BL98" s="238" t="e">
        <f>O98*#REF!</f>
        <v>#REF!</v>
      </c>
      <c r="BM98" s="238" t="e">
        <f>P98*#REF!</f>
        <v>#REF!</v>
      </c>
    </row>
    <row r="99" spans="1:65" s="83" customFormat="1" ht="35.1" customHeight="1">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40"/>
      <c r="V99" s="240" t="e">
        <f>VLOOKUP(B99,#REF!,32,0)</f>
        <v>#REF!</v>
      </c>
      <c r="W99" s="240"/>
      <c r="X99" s="240"/>
      <c r="Y99" s="241"/>
      <c r="Z99" s="241" t="e">
        <f>V99/N99</f>
        <v>#REF!</v>
      </c>
      <c r="AA99" s="241"/>
      <c r="AB99" s="241"/>
      <c r="AC99" s="240"/>
      <c r="AD99" s="240"/>
      <c r="AE99" s="240"/>
      <c r="AF99" s="240"/>
      <c r="AG99" s="241"/>
      <c r="AH99" s="241"/>
      <c r="AI99" s="241"/>
      <c r="AJ99" s="241"/>
      <c r="AK99" s="86">
        <v>1.6958619650391804</v>
      </c>
      <c r="AL99" s="86"/>
      <c r="AM99" s="242"/>
      <c r="AN99" s="242">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3" t="s">
        <v>347</v>
      </c>
      <c r="AY99" s="101">
        <v>11900</v>
      </c>
      <c r="AZ99" s="102">
        <v>5600</v>
      </c>
      <c r="BA99" s="102">
        <v>3220</v>
      </c>
      <c r="BB99" s="102">
        <v>2100</v>
      </c>
      <c r="BC99" s="240">
        <v>10200</v>
      </c>
      <c r="BD99" s="240">
        <v>4800</v>
      </c>
      <c r="BE99" s="240">
        <v>2760</v>
      </c>
      <c r="BF99" s="240">
        <v>1800</v>
      </c>
      <c r="BG99" s="103">
        <f>AV99-AW99</f>
        <v>465</v>
      </c>
      <c r="BJ99" s="238" t="e">
        <f>M99*#REF!</f>
        <v>#REF!</v>
      </c>
      <c r="BK99" s="238" t="e">
        <f>N99*#REF!</f>
        <v>#REF!</v>
      </c>
      <c r="BL99" s="238" t="e">
        <f>O99*#REF!</f>
        <v>#REF!</v>
      </c>
      <c r="BM99" s="238" t="e">
        <f>P99*#REF!</f>
        <v>#REF!</v>
      </c>
    </row>
    <row r="100" spans="1:65" s="83" customFormat="1" ht="35.1" customHeight="1">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40"/>
      <c r="V100" s="240"/>
      <c r="W100" s="240"/>
      <c r="X100" s="240"/>
      <c r="Y100" s="241"/>
      <c r="Z100" s="241"/>
      <c r="AA100" s="241"/>
      <c r="AB100" s="241"/>
      <c r="AC100" s="240"/>
      <c r="AD100" s="240"/>
      <c r="AE100" s="240"/>
      <c r="AF100" s="240"/>
      <c r="AG100" s="241"/>
      <c r="AH100" s="241"/>
      <c r="AI100" s="241"/>
      <c r="AJ100" s="241"/>
      <c r="AK100" s="86">
        <v>3.05</v>
      </c>
      <c r="AL100" s="86"/>
      <c r="AM100" s="242"/>
      <c r="AN100" s="242">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3" t="s">
        <v>347</v>
      </c>
      <c r="AY100" s="101">
        <v>13300</v>
      </c>
      <c r="AZ100" s="102">
        <v>6300</v>
      </c>
      <c r="BA100" s="102">
        <v>3220</v>
      </c>
      <c r="BB100" s="102">
        <v>2310</v>
      </c>
      <c r="BC100" s="240">
        <v>11400</v>
      </c>
      <c r="BD100" s="240">
        <v>5400</v>
      </c>
      <c r="BE100" s="240">
        <v>2760</v>
      </c>
      <c r="BF100" s="240">
        <v>1980</v>
      </c>
      <c r="BG100" s="103">
        <f>AV100-AW100</f>
        <v>1351.4699555036318</v>
      </c>
      <c r="BJ100" s="238" t="e">
        <f>M100*#REF!</f>
        <v>#REF!</v>
      </c>
      <c r="BK100" s="238" t="e">
        <f>N100*#REF!</f>
        <v>#REF!</v>
      </c>
      <c r="BL100" s="238" t="e">
        <f>O100*#REF!</f>
        <v>#REF!</v>
      </c>
      <c r="BM100" s="238" t="e">
        <f>P100*#REF!</f>
        <v>#REF!</v>
      </c>
    </row>
    <row r="101" spans="1:65" s="83" customFormat="1" ht="24.75" customHeight="1">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40"/>
      <c r="V101" s="240"/>
      <c r="W101" s="240"/>
      <c r="X101" s="240"/>
      <c r="Y101" s="241"/>
      <c r="Z101" s="241"/>
      <c r="AA101" s="241"/>
      <c r="AB101" s="241"/>
      <c r="AC101" s="240"/>
      <c r="AD101" s="240"/>
      <c r="AE101" s="240"/>
      <c r="AF101" s="240"/>
      <c r="AG101" s="241"/>
      <c r="AH101" s="241"/>
      <c r="AI101" s="241"/>
      <c r="AJ101" s="241"/>
      <c r="AK101" s="86"/>
      <c r="AL101" s="86"/>
      <c r="AM101" s="242"/>
      <c r="AN101" s="242"/>
      <c r="AO101" s="98"/>
      <c r="AP101" s="98"/>
      <c r="AQ101" s="98"/>
      <c r="AR101" s="98"/>
      <c r="AS101" s="98"/>
      <c r="AT101" s="98"/>
      <c r="AU101" s="98"/>
      <c r="AV101" s="98"/>
      <c r="AW101" s="60"/>
      <c r="AX101" s="243" t="s">
        <v>347</v>
      </c>
      <c r="AY101" s="101">
        <v>10500</v>
      </c>
      <c r="AZ101" s="102">
        <v>4900</v>
      </c>
      <c r="BA101" s="102">
        <v>2940</v>
      </c>
      <c r="BB101" s="102">
        <v>2100</v>
      </c>
      <c r="BC101" s="240">
        <v>9000</v>
      </c>
      <c r="BD101" s="240">
        <v>4200</v>
      </c>
      <c r="BE101" s="240">
        <v>2520</v>
      </c>
      <c r="BF101" s="240">
        <v>1800</v>
      </c>
    </row>
    <row r="102" spans="1:65" s="83" customFormat="1" ht="35.1" customHeight="1">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40" t="e">
        <f>VLOOKUP(A102,#REF!,32,0)</f>
        <v>#REF!</v>
      </c>
      <c r="V102" s="240" t="e">
        <f>VLOOKUP(B102,#REF!,32,0)</f>
        <v>#REF!</v>
      </c>
      <c r="W102" s="240"/>
      <c r="X102" s="240"/>
      <c r="Y102" s="241" t="e">
        <f>U102/M102</f>
        <v>#REF!</v>
      </c>
      <c r="Z102" s="241" t="e">
        <f>V102/N102</f>
        <v>#REF!</v>
      </c>
      <c r="AA102" s="241"/>
      <c r="AB102" s="241"/>
      <c r="AC102" s="240"/>
      <c r="AD102" s="240"/>
      <c r="AE102" s="240"/>
      <c r="AF102" s="240"/>
      <c r="AG102" s="241"/>
      <c r="AH102" s="241"/>
      <c r="AI102" s="241"/>
      <c r="AJ102" s="241"/>
      <c r="AK102" s="86">
        <v>1.5683163942261988</v>
      </c>
      <c r="AL102" s="86"/>
      <c r="AM102" s="242"/>
      <c r="AN102" s="242">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3" t="s">
        <v>347</v>
      </c>
      <c r="AY102" s="101"/>
      <c r="AZ102" s="102"/>
      <c r="BA102" s="102"/>
      <c r="BB102" s="102"/>
      <c r="BC102" s="240"/>
      <c r="BD102" s="240"/>
      <c r="BE102" s="240"/>
      <c r="BF102" s="240"/>
      <c r="BG102" s="103">
        <f>AV102-AW102</f>
        <v>630</v>
      </c>
      <c r="BJ102" s="238" t="e">
        <f>M102*#REF!</f>
        <v>#REF!</v>
      </c>
      <c r="BK102" s="238" t="e">
        <f>N102*#REF!</f>
        <v>#REF!</v>
      </c>
      <c r="BL102" s="238" t="e">
        <f>O102*#REF!</f>
        <v>#REF!</v>
      </c>
      <c r="BM102" s="238"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40"/>
      <c r="V103" s="240"/>
      <c r="W103" s="240"/>
      <c r="X103" s="240"/>
      <c r="Y103" s="241"/>
      <c r="Z103" s="241"/>
      <c r="AA103" s="241"/>
      <c r="AB103" s="241"/>
      <c r="AC103" s="240"/>
      <c r="AD103" s="240"/>
      <c r="AE103" s="240"/>
      <c r="AF103" s="240"/>
      <c r="AG103" s="241"/>
      <c r="AH103" s="241"/>
      <c r="AI103" s="241"/>
      <c r="AJ103" s="241"/>
      <c r="AK103" s="86">
        <v>3.05</v>
      </c>
      <c r="AL103" s="86"/>
      <c r="AM103" s="242"/>
      <c r="AN103" s="242">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3" t="s">
        <v>347</v>
      </c>
      <c r="AY103" s="101">
        <v>12600</v>
      </c>
      <c r="AZ103" s="102">
        <v>5600</v>
      </c>
      <c r="BA103" s="102">
        <v>3220</v>
      </c>
      <c r="BB103" s="102">
        <v>2310</v>
      </c>
      <c r="BC103" s="240">
        <v>10800</v>
      </c>
      <c r="BD103" s="240">
        <v>4800</v>
      </c>
      <c r="BE103" s="240">
        <v>2760</v>
      </c>
      <c r="BF103" s="240">
        <v>1980</v>
      </c>
      <c r="BG103" s="103">
        <f>AV103-AW103</f>
        <v>1311.6659495707827</v>
      </c>
      <c r="BJ103" s="238" t="e">
        <f>M103*#REF!</f>
        <v>#REF!</v>
      </c>
      <c r="BK103" s="238" t="e">
        <f>N103*#REF!</f>
        <v>#REF!</v>
      </c>
      <c r="BL103" s="238" t="e">
        <f>O103*#REF!</f>
        <v>#REF!</v>
      </c>
      <c r="BM103" s="238"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40"/>
      <c r="V104" s="240"/>
      <c r="W104" s="240"/>
      <c r="X104" s="240"/>
      <c r="Y104" s="241"/>
      <c r="Z104" s="241"/>
      <c r="AA104" s="241"/>
      <c r="AB104" s="241"/>
      <c r="AC104" s="240"/>
      <c r="AD104" s="240"/>
      <c r="AE104" s="240"/>
      <c r="AF104" s="240"/>
      <c r="AG104" s="241"/>
      <c r="AH104" s="241"/>
      <c r="AI104" s="241"/>
      <c r="AJ104" s="241"/>
      <c r="AK104" s="86">
        <v>3.05</v>
      </c>
      <c r="AL104" s="86"/>
      <c r="AM104" s="242"/>
      <c r="AN104" s="242">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3" t="s">
        <v>347</v>
      </c>
      <c r="AY104" s="101">
        <v>11900</v>
      </c>
      <c r="AZ104" s="102">
        <v>5600</v>
      </c>
      <c r="BA104" s="102">
        <v>3220</v>
      </c>
      <c r="BB104" s="102">
        <v>2310</v>
      </c>
      <c r="BC104" s="240">
        <v>10200</v>
      </c>
      <c r="BD104" s="240">
        <v>4800</v>
      </c>
      <c r="BE104" s="240">
        <v>2760</v>
      </c>
      <c r="BF104" s="240">
        <v>1980</v>
      </c>
      <c r="BG104" s="103">
        <f>AV104-AW104</f>
        <v>1261.1759644029057</v>
      </c>
      <c r="BJ104" s="238" t="e">
        <f>M104*#REF!</f>
        <v>#REF!</v>
      </c>
      <c r="BK104" s="238" t="e">
        <f>N104*#REF!</f>
        <v>#REF!</v>
      </c>
      <c r="BL104" s="238" t="e">
        <f>O104*#REF!</f>
        <v>#REF!</v>
      </c>
      <c r="BM104" s="238" t="e">
        <f>P104*#REF!</f>
        <v>#REF!</v>
      </c>
    </row>
    <row r="105" spans="1:65" s="83" customFormat="1" ht="30" customHeight="1">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40"/>
      <c r="V105" s="240"/>
      <c r="W105" s="240"/>
      <c r="X105" s="240"/>
      <c r="Y105" s="241"/>
      <c r="Z105" s="241"/>
      <c r="AA105" s="241"/>
      <c r="AB105" s="241"/>
      <c r="AC105" s="240"/>
      <c r="AD105" s="240"/>
      <c r="AE105" s="240"/>
      <c r="AF105" s="240"/>
      <c r="AG105" s="241"/>
      <c r="AH105" s="241"/>
      <c r="AI105" s="241"/>
      <c r="AJ105" s="241"/>
      <c r="AK105" s="86"/>
      <c r="AL105" s="86"/>
      <c r="AM105" s="242"/>
      <c r="AN105" s="242"/>
      <c r="AO105" s="98"/>
      <c r="AP105" s="98"/>
      <c r="AQ105" s="98"/>
      <c r="AR105" s="98"/>
      <c r="AS105" s="98"/>
      <c r="AT105" s="98"/>
      <c r="AU105" s="98"/>
      <c r="AV105" s="98"/>
      <c r="AW105" s="60"/>
      <c r="AX105" s="243" t="s">
        <v>347</v>
      </c>
      <c r="AY105" s="101">
        <v>8400</v>
      </c>
      <c r="AZ105" s="102">
        <v>4200</v>
      </c>
      <c r="BA105" s="102">
        <v>2800</v>
      </c>
      <c r="BB105" s="102">
        <v>1750</v>
      </c>
      <c r="BC105" s="240">
        <v>7200</v>
      </c>
      <c r="BD105" s="240">
        <v>3600</v>
      </c>
      <c r="BE105" s="240">
        <v>2400</v>
      </c>
      <c r="BF105" s="240">
        <v>1500</v>
      </c>
    </row>
    <row r="106" spans="1:65" s="83" customFormat="1" ht="34.5" customHeight="1">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40"/>
      <c r="V106" s="240" t="e">
        <f>VLOOKUP(B106,#REF!,32,0)</f>
        <v>#REF!</v>
      </c>
      <c r="W106" s="240"/>
      <c r="X106" s="240"/>
      <c r="Y106" s="241"/>
      <c r="Z106" s="241" t="e">
        <f>V106/N106</f>
        <v>#REF!</v>
      </c>
      <c r="AA106" s="241"/>
      <c r="AB106" s="241"/>
      <c r="AC106" s="240"/>
      <c r="AD106" s="240"/>
      <c r="AE106" s="240"/>
      <c r="AF106" s="240"/>
      <c r="AG106" s="241"/>
      <c r="AH106" s="241"/>
      <c r="AI106" s="241"/>
      <c r="AJ106" s="241"/>
      <c r="AK106" s="86">
        <v>2.2727272727272729</v>
      </c>
      <c r="AL106" s="86"/>
      <c r="AM106" s="242"/>
      <c r="AN106" s="242">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3" t="s">
        <v>347</v>
      </c>
      <c r="AY106" s="101"/>
      <c r="AZ106" s="102"/>
      <c r="BA106" s="102"/>
      <c r="BB106" s="102"/>
      <c r="BC106" s="240"/>
      <c r="BD106" s="240"/>
      <c r="BE106" s="240"/>
      <c r="BF106" s="240"/>
      <c r="BG106" s="103">
        <f>AV106-AW106</f>
        <v>985</v>
      </c>
      <c r="BJ106" s="238" t="e">
        <f>M106*#REF!</f>
        <v>#REF!</v>
      </c>
      <c r="BK106" s="238" t="e">
        <f>N106*#REF!</f>
        <v>#REF!</v>
      </c>
      <c r="BL106" s="238" t="e">
        <f>O106*#REF!</f>
        <v>#REF!</v>
      </c>
      <c r="BM106" s="238"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40" t="e">
        <f>VLOOKUP(A107,#REF!,32,0)</f>
        <v>#REF!</v>
      </c>
      <c r="V107" s="240" t="e">
        <f>VLOOKUP(B107,#REF!,32,0)</f>
        <v>#REF!</v>
      </c>
      <c r="W107" s="240"/>
      <c r="X107" s="240"/>
      <c r="Y107" s="241" t="e">
        <f>U107/M107</f>
        <v>#REF!</v>
      </c>
      <c r="Z107" s="241" t="e">
        <f>V107/N107</f>
        <v>#REF!</v>
      </c>
      <c r="AA107" s="241"/>
      <c r="AB107" s="241"/>
      <c r="AC107" s="240"/>
      <c r="AD107" s="240"/>
      <c r="AE107" s="240"/>
      <c r="AF107" s="240"/>
      <c r="AG107" s="241"/>
      <c r="AH107" s="241"/>
      <c r="AI107" s="241"/>
      <c r="AJ107" s="241"/>
      <c r="AK107" s="86">
        <v>2.0073892913768971</v>
      </c>
      <c r="AL107" s="86"/>
      <c r="AM107" s="242"/>
      <c r="AN107" s="242">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3" t="s">
        <v>347</v>
      </c>
      <c r="AY107" s="101">
        <v>11900</v>
      </c>
      <c r="AZ107" s="102">
        <v>5600</v>
      </c>
      <c r="BA107" s="102">
        <v>3220</v>
      </c>
      <c r="BB107" s="102">
        <v>2310</v>
      </c>
      <c r="BC107" s="240">
        <v>10200</v>
      </c>
      <c r="BD107" s="240">
        <v>4800</v>
      </c>
      <c r="BE107" s="240">
        <v>2760</v>
      </c>
      <c r="BF107" s="240">
        <v>1980</v>
      </c>
      <c r="BG107" s="103">
        <f>AV107-AW107</f>
        <v>960</v>
      </c>
      <c r="BJ107" s="238" t="e">
        <f>M107*#REF!</f>
        <v>#REF!</v>
      </c>
      <c r="BK107" s="238" t="e">
        <f>N107*#REF!</f>
        <v>#REF!</v>
      </c>
      <c r="BL107" s="238" t="e">
        <f>O107*#REF!</f>
        <v>#REF!</v>
      </c>
      <c r="BM107" s="238" t="e">
        <f>P107*#REF!</f>
        <v>#REF!</v>
      </c>
    </row>
    <row r="108" spans="1:65" s="83" customFormat="1" ht="47.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40"/>
      <c r="V108" s="240"/>
      <c r="W108" s="240"/>
      <c r="X108" s="240"/>
      <c r="Y108" s="241"/>
      <c r="Z108" s="241"/>
      <c r="AA108" s="241"/>
      <c r="AB108" s="241"/>
      <c r="AC108" s="240"/>
      <c r="AD108" s="240"/>
      <c r="AE108" s="240"/>
      <c r="AF108" s="240"/>
      <c r="AG108" s="241"/>
      <c r="AH108" s="241"/>
      <c r="AI108" s="241"/>
      <c r="AJ108" s="241"/>
      <c r="AK108" s="86"/>
      <c r="AL108" s="86"/>
      <c r="AM108" s="242"/>
      <c r="AN108" s="242"/>
      <c r="AO108" s="98"/>
      <c r="AP108" s="98"/>
      <c r="AQ108" s="98"/>
      <c r="AR108" s="98"/>
      <c r="AS108" s="98"/>
      <c r="AT108" s="98"/>
      <c r="AU108" s="98"/>
      <c r="AV108" s="98"/>
      <c r="AW108" s="60"/>
      <c r="AX108" s="243" t="s">
        <v>347</v>
      </c>
      <c r="AY108" s="101">
        <v>11200</v>
      </c>
      <c r="AZ108" s="102">
        <v>4900</v>
      </c>
      <c r="BA108" s="102">
        <v>2940</v>
      </c>
      <c r="BB108" s="102">
        <v>2310</v>
      </c>
      <c r="BC108" s="240">
        <v>9600</v>
      </c>
      <c r="BD108" s="240">
        <v>4200</v>
      </c>
      <c r="BE108" s="240">
        <v>2520</v>
      </c>
      <c r="BF108" s="240">
        <v>1980</v>
      </c>
    </row>
    <row r="109" spans="1:65" s="83" customFormat="1" ht="35.1" customHeight="1">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40"/>
      <c r="V109" s="240"/>
      <c r="W109" s="240"/>
      <c r="X109" s="240"/>
      <c r="Y109" s="241"/>
      <c r="Z109" s="241"/>
      <c r="AA109" s="241"/>
      <c r="AB109" s="241"/>
      <c r="AC109" s="240"/>
      <c r="AD109" s="240"/>
      <c r="AE109" s="240"/>
      <c r="AF109" s="240"/>
      <c r="AG109" s="241"/>
      <c r="AH109" s="241"/>
      <c r="AI109" s="241"/>
      <c r="AJ109" s="241"/>
      <c r="AK109" s="86">
        <v>3.05</v>
      </c>
      <c r="AL109" s="86"/>
      <c r="AM109" s="242"/>
      <c r="AN109" s="242">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3" t="s">
        <v>347</v>
      </c>
      <c r="AY109" s="101"/>
      <c r="AZ109" s="102"/>
      <c r="BA109" s="102"/>
      <c r="BB109" s="102"/>
      <c r="BC109" s="240"/>
      <c r="BD109" s="240"/>
      <c r="BE109" s="240"/>
      <c r="BF109" s="240"/>
      <c r="BG109" s="103">
        <f>AV109-AW109</f>
        <v>1081.567952537207</v>
      </c>
      <c r="BJ109" s="238" t="e">
        <f>M109*#REF!</f>
        <v>#REF!</v>
      </c>
      <c r="BK109" s="238" t="e">
        <f>N109*#REF!</f>
        <v>#REF!</v>
      </c>
      <c r="BL109" s="238" t="e">
        <f>O109*#REF!</f>
        <v>#REF!</v>
      </c>
      <c r="BM109" s="238"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40"/>
      <c r="V110" s="240"/>
      <c r="W110" s="240"/>
      <c r="X110" s="240"/>
      <c r="Y110" s="241"/>
      <c r="Z110" s="241"/>
      <c r="AA110" s="241"/>
      <c r="AB110" s="241"/>
      <c r="AC110" s="240"/>
      <c r="AD110" s="240"/>
      <c r="AE110" s="240"/>
      <c r="AF110" s="240"/>
      <c r="AG110" s="241"/>
      <c r="AH110" s="241"/>
      <c r="AI110" s="241"/>
      <c r="AJ110" s="241"/>
      <c r="AK110" s="86">
        <v>3.05</v>
      </c>
      <c r="AL110" s="86"/>
      <c r="AM110" s="242"/>
      <c r="AN110" s="242">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3" t="s">
        <v>347</v>
      </c>
      <c r="AY110" s="101">
        <v>11200</v>
      </c>
      <c r="AZ110" s="102">
        <v>5600</v>
      </c>
      <c r="BA110" s="102">
        <v>2940</v>
      </c>
      <c r="BB110" s="102">
        <v>2100</v>
      </c>
      <c r="BC110" s="240">
        <v>9600</v>
      </c>
      <c r="BD110" s="240">
        <v>4800</v>
      </c>
      <c r="BE110" s="240">
        <v>2520</v>
      </c>
      <c r="BF110" s="240">
        <v>1800</v>
      </c>
      <c r="BG110" s="103">
        <f>AV110-AW110</f>
        <v>1351.4699555036318</v>
      </c>
      <c r="BJ110" s="238" t="e">
        <f>M110*#REF!</f>
        <v>#REF!</v>
      </c>
      <c r="BK110" s="238" t="e">
        <f>N110*#REF!</f>
        <v>#REF!</v>
      </c>
      <c r="BL110" s="238" t="e">
        <f>O110*#REF!</f>
        <v>#REF!</v>
      </c>
      <c r="BM110" s="238" t="e">
        <f>P110*#REF!</f>
        <v>#REF!</v>
      </c>
    </row>
    <row r="111" spans="1:65" s="83" customFormat="1" ht="47.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40"/>
      <c r="V111" s="240"/>
      <c r="W111" s="240"/>
      <c r="X111" s="240"/>
      <c r="Y111" s="241"/>
      <c r="Z111" s="241"/>
      <c r="AA111" s="241"/>
      <c r="AB111" s="241"/>
      <c r="AC111" s="240"/>
      <c r="AD111" s="240"/>
      <c r="AE111" s="240"/>
      <c r="AF111" s="240"/>
      <c r="AG111" s="241"/>
      <c r="AH111" s="241"/>
      <c r="AI111" s="241"/>
      <c r="AJ111" s="241"/>
      <c r="AK111" s="86">
        <v>3.05</v>
      </c>
      <c r="AL111" s="86"/>
      <c r="AM111" s="242"/>
      <c r="AN111" s="242">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3" t="s">
        <v>347</v>
      </c>
      <c r="AY111" s="101">
        <v>10500</v>
      </c>
      <c r="AZ111" s="102">
        <v>5600</v>
      </c>
      <c r="BA111" s="102">
        <v>2940</v>
      </c>
      <c r="BB111" s="102">
        <v>2100</v>
      </c>
      <c r="BC111" s="240">
        <v>9000</v>
      </c>
      <c r="BD111" s="240">
        <v>4800</v>
      </c>
      <c r="BE111" s="240">
        <v>2520</v>
      </c>
      <c r="BF111" s="240">
        <v>1800</v>
      </c>
      <c r="BG111" s="103">
        <f>AV111-AW111</f>
        <v>1351.4699555036318</v>
      </c>
      <c r="BJ111" s="238" t="e">
        <f>M111*#REF!</f>
        <v>#REF!</v>
      </c>
      <c r="BK111" s="238" t="e">
        <f>N111*#REF!</f>
        <v>#REF!</v>
      </c>
      <c r="BL111" s="238" t="e">
        <f>O111*#REF!</f>
        <v>#REF!</v>
      </c>
      <c r="BM111" s="238" t="e">
        <f>P111*#REF!</f>
        <v>#REF!</v>
      </c>
    </row>
    <row r="112" spans="1:65" s="83" customFormat="1" ht="35.1" customHeight="1">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40"/>
      <c r="V112" s="240"/>
      <c r="W112" s="240"/>
      <c r="X112" s="240"/>
      <c r="Y112" s="241"/>
      <c r="Z112" s="241"/>
      <c r="AA112" s="241"/>
      <c r="AB112" s="241"/>
      <c r="AC112" s="240"/>
      <c r="AD112" s="240"/>
      <c r="AE112" s="240"/>
      <c r="AF112" s="240"/>
      <c r="AG112" s="241"/>
      <c r="AH112" s="241"/>
      <c r="AI112" s="241"/>
      <c r="AJ112" s="241"/>
      <c r="AK112" s="86"/>
      <c r="AL112" s="86"/>
      <c r="AM112" s="242"/>
      <c r="AN112" s="242"/>
      <c r="AO112" s="98"/>
      <c r="AP112" s="98"/>
      <c r="AQ112" s="98"/>
      <c r="AR112" s="98"/>
      <c r="AS112" s="98"/>
      <c r="AT112" s="98"/>
      <c r="AU112" s="98"/>
      <c r="AV112" s="98"/>
      <c r="AW112" s="60"/>
      <c r="AX112" s="243" t="s">
        <v>347</v>
      </c>
      <c r="AY112" s="101">
        <v>10500</v>
      </c>
      <c r="AZ112" s="102">
        <v>5600</v>
      </c>
      <c r="BA112" s="102">
        <v>2940</v>
      </c>
      <c r="BB112" s="102">
        <v>2100</v>
      </c>
      <c r="BC112" s="240">
        <v>9000</v>
      </c>
      <c r="BD112" s="240">
        <v>4800</v>
      </c>
      <c r="BE112" s="240">
        <v>2520</v>
      </c>
      <c r="BF112" s="240">
        <v>1800</v>
      </c>
    </row>
    <row r="113" spans="1:65" s="83" customFormat="1" ht="35.1" customHeight="1">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40" t="e">
        <f>VLOOKUP(A113,#REF!,32,0)</f>
        <v>#REF!</v>
      </c>
      <c r="V113" s="240" t="e">
        <f>VLOOKUP(B113,#REF!,32,0)</f>
        <v>#REF!</v>
      </c>
      <c r="W113" s="240"/>
      <c r="X113" s="240" t="e">
        <f>VLOOKUP(D113,#REF!,32,0)</f>
        <v>#REF!</v>
      </c>
      <c r="Y113" s="241" t="e">
        <f>U113/M113</f>
        <v>#REF!</v>
      </c>
      <c r="Z113" s="241" t="e">
        <f>V113/N113</f>
        <v>#REF!</v>
      </c>
      <c r="AA113" s="241"/>
      <c r="AB113" s="241" t="e">
        <f>X113/P113</f>
        <v>#REF!</v>
      </c>
      <c r="AC113" s="240"/>
      <c r="AD113" s="240"/>
      <c r="AE113" s="240"/>
      <c r="AF113" s="240"/>
      <c r="AG113" s="241"/>
      <c r="AH113" s="241"/>
      <c r="AI113" s="241"/>
      <c r="AJ113" s="241"/>
      <c r="AK113" s="86">
        <v>2.8560625086878351</v>
      </c>
      <c r="AL113" s="86"/>
      <c r="AM113" s="242"/>
      <c r="AN113" s="242">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3" t="s">
        <v>347</v>
      </c>
      <c r="AY113" s="101"/>
      <c r="AZ113" s="102"/>
      <c r="BA113" s="102"/>
      <c r="BB113" s="102"/>
      <c r="BC113" s="240"/>
      <c r="BD113" s="240"/>
      <c r="BE113" s="240"/>
      <c r="BF113" s="240"/>
      <c r="BG113" s="103">
        <f>AV113-AW113</f>
        <v>1440</v>
      </c>
      <c r="BJ113" s="238" t="e">
        <f>M113*#REF!</f>
        <v>#REF!</v>
      </c>
      <c r="BK113" s="238" t="e">
        <f>N113*#REF!</f>
        <v>#REF!</v>
      </c>
      <c r="BL113" s="238" t="e">
        <f>O113*#REF!</f>
        <v>#REF!</v>
      </c>
      <c r="BM113" s="238"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40"/>
      <c r="V114" s="240"/>
      <c r="W114" s="240"/>
      <c r="X114" s="240"/>
      <c r="Y114" s="241"/>
      <c r="Z114" s="241"/>
      <c r="AA114" s="241"/>
      <c r="AB114" s="241"/>
      <c r="AC114" s="240"/>
      <c r="AD114" s="240"/>
      <c r="AE114" s="240"/>
      <c r="AF114" s="240"/>
      <c r="AG114" s="241"/>
      <c r="AH114" s="241"/>
      <c r="AI114" s="241"/>
      <c r="AJ114" s="241"/>
      <c r="AK114" s="86">
        <v>3.05</v>
      </c>
      <c r="AL114" s="86"/>
      <c r="AM114" s="242"/>
      <c r="AN114" s="242">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3" t="s">
        <v>347</v>
      </c>
      <c r="AY114" s="101">
        <v>11200</v>
      </c>
      <c r="AZ114" s="102">
        <v>4900</v>
      </c>
      <c r="BA114" s="102">
        <v>2940</v>
      </c>
      <c r="BB114" s="102">
        <v>2310</v>
      </c>
      <c r="BC114" s="240">
        <v>9600</v>
      </c>
      <c r="BD114" s="240">
        <v>4200</v>
      </c>
      <c r="BE114" s="240">
        <v>2520</v>
      </c>
      <c r="BF114" s="240">
        <v>1980</v>
      </c>
      <c r="BG114" s="103">
        <f>AV114-AW114</f>
        <v>1351.4699555036318</v>
      </c>
      <c r="BJ114" s="238" t="e">
        <f>M114*#REF!</f>
        <v>#REF!</v>
      </c>
      <c r="BK114" s="238" t="e">
        <f>N114*#REF!</f>
        <v>#REF!</v>
      </c>
      <c r="BL114" s="238" t="e">
        <f>O114*#REF!</f>
        <v>#REF!</v>
      </c>
      <c r="BM114" s="238" t="e">
        <f>P114*#REF!</f>
        <v>#REF!</v>
      </c>
    </row>
    <row r="115" spans="1:65" s="83" customFormat="1" ht="24.75" customHeight="1">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40"/>
      <c r="V115" s="240"/>
      <c r="W115" s="240"/>
      <c r="X115" s="240"/>
      <c r="Y115" s="241"/>
      <c r="Z115" s="241"/>
      <c r="AA115" s="241"/>
      <c r="AB115" s="241"/>
      <c r="AC115" s="240"/>
      <c r="AD115" s="240"/>
      <c r="AE115" s="240"/>
      <c r="AF115" s="240"/>
      <c r="AG115" s="241"/>
      <c r="AH115" s="241"/>
      <c r="AI115" s="241"/>
      <c r="AJ115" s="241"/>
      <c r="AK115" s="86"/>
      <c r="AL115" s="86"/>
      <c r="AM115" s="242"/>
      <c r="AN115" s="242"/>
      <c r="AO115" s="98"/>
      <c r="AP115" s="98"/>
      <c r="AQ115" s="98"/>
      <c r="AR115" s="98"/>
      <c r="AS115" s="98"/>
      <c r="AT115" s="98"/>
      <c r="AU115" s="98"/>
      <c r="AV115" s="98"/>
      <c r="AW115" s="60"/>
      <c r="AX115" s="243" t="s">
        <v>347</v>
      </c>
      <c r="AY115" s="101">
        <v>10500</v>
      </c>
      <c r="AZ115" s="102">
        <v>4900</v>
      </c>
      <c r="BA115" s="102">
        <v>2940</v>
      </c>
      <c r="BB115" s="102">
        <v>2100</v>
      </c>
      <c r="BC115" s="240">
        <v>9000</v>
      </c>
      <c r="BD115" s="240">
        <v>4200</v>
      </c>
      <c r="BE115" s="240">
        <v>2520</v>
      </c>
      <c r="BF115" s="240">
        <v>1800</v>
      </c>
    </row>
    <row r="116" spans="1:65" s="83" customFormat="1" ht="22.5" customHeight="1">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40" t="e">
        <f>VLOOKUP(A116,#REF!,32,0)</f>
        <v>#REF!</v>
      </c>
      <c r="V116" s="240" t="e">
        <f>VLOOKUP(B116,#REF!,32,0)</f>
        <v>#REF!</v>
      </c>
      <c r="W116" s="240"/>
      <c r="X116" s="240"/>
      <c r="Y116" s="241" t="e">
        <f>U116/M116</f>
        <v>#REF!</v>
      </c>
      <c r="Z116" s="241" t="e">
        <f>V116/N116</f>
        <v>#REF!</v>
      </c>
      <c r="AA116" s="241"/>
      <c r="AB116" s="241"/>
      <c r="AC116" s="240"/>
      <c r="AD116" s="240"/>
      <c r="AE116" s="240"/>
      <c r="AF116" s="240"/>
      <c r="AG116" s="241"/>
      <c r="AH116" s="241"/>
      <c r="AI116" s="241"/>
      <c r="AJ116" s="241"/>
      <c r="AK116" s="86">
        <v>2.1564154374715607</v>
      </c>
      <c r="AL116" s="86"/>
      <c r="AM116" s="242"/>
      <c r="AN116" s="242">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3" t="s">
        <v>347</v>
      </c>
      <c r="AY116" s="101"/>
      <c r="AZ116" s="102"/>
      <c r="BA116" s="102"/>
      <c r="BB116" s="102"/>
      <c r="BC116" s="240"/>
      <c r="BD116" s="240"/>
      <c r="BE116" s="240"/>
      <c r="BF116" s="240"/>
      <c r="BG116" s="103">
        <f t="shared" ref="BG116:BG121" si="71">AV116-AW116</f>
        <v>112.5</v>
      </c>
      <c r="BJ116" s="238" t="e">
        <f>M116*#REF!</f>
        <v>#REF!</v>
      </c>
      <c r="BK116" s="238" t="e">
        <f>N116*#REF!</f>
        <v>#REF!</v>
      </c>
      <c r="BL116" s="238" t="e">
        <f>O116*#REF!</f>
        <v>#REF!</v>
      </c>
      <c r="BM116" s="238"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40" t="e">
        <f>VLOOKUP(A117,#REF!,32,0)</f>
        <v>#REF!</v>
      </c>
      <c r="V117" s="240" t="e">
        <f>VLOOKUP(B117,#REF!,32,0)</f>
        <v>#REF!</v>
      </c>
      <c r="W117" s="240"/>
      <c r="X117" s="240"/>
      <c r="Y117" s="241" t="e">
        <f>U117/M117</f>
        <v>#REF!</v>
      </c>
      <c r="Z117" s="241" t="e">
        <f>V117/N117</f>
        <v>#REF!</v>
      </c>
      <c r="AA117" s="241"/>
      <c r="AB117" s="241"/>
      <c r="AC117" s="240"/>
      <c r="AD117" s="240"/>
      <c r="AE117" s="240"/>
      <c r="AF117" s="240"/>
      <c r="AG117" s="241"/>
      <c r="AH117" s="241"/>
      <c r="AI117" s="241"/>
      <c r="AJ117" s="241"/>
      <c r="AK117" s="86">
        <v>2.1981517139945899</v>
      </c>
      <c r="AL117" s="86"/>
      <c r="AM117" s="242"/>
      <c r="AN117" s="242">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3" t="s">
        <v>347</v>
      </c>
      <c r="AY117" s="101">
        <v>23100</v>
      </c>
      <c r="AZ117" s="102">
        <v>9800</v>
      </c>
      <c r="BA117" s="102">
        <v>5950</v>
      </c>
      <c r="BB117" s="102">
        <v>3500</v>
      </c>
      <c r="BC117" s="240">
        <v>19800</v>
      </c>
      <c r="BD117" s="240">
        <v>8400</v>
      </c>
      <c r="BE117" s="240">
        <v>5100</v>
      </c>
      <c r="BF117" s="240">
        <v>3000</v>
      </c>
      <c r="BG117" s="103">
        <f t="shared" si="71"/>
        <v>469.88456938761101</v>
      </c>
      <c r="BJ117" s="238" t="e">
        <f>M117*#REF!</f>
        <v>#REF!</v>
      </c>
      <c r="BK117" s="238" t="e">
        <f>N117*#REF!</f>
        <v>#REF!</v>
      </c>
      <c r="BL117" s="238" t="e">
        <f>O117*#REF!</f>
        <v>#REF!</v>
      </c>
      <c r="BM117" s="238"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40" t="e">
        <f>VLOOKUP(A118,#REF!,32,0)</f>
        <v>#REF!</v>
      </c>
      <c r="V118" s="240"/>
      <c r="W118" s="240"/>
      <c r="X118" s="240"/>
      <c r="Y118" s="241" t="e">
        <f>U118/M118</f>
        <v>#REF!</v>
      </c>
      <c r="Z118" s="241"/>
      <c r="AA118" s="241"/>
      <c r="AB118" s="241"/>
      <c r="AC118" s="240"/>
      <c r="AD118" s="240"/>
      <c r="AE118" s="240"/>
      <c r="AF118" s="240"/>
      <c r="AG118" s="241"/>
      <c r="AH118" s="241"/>
      <c r="AI118" s="241"/>
      <c r="AJ118" s="241"/>
      <c r="AK118" s="86">
        <v>1.7857359110747408</v>
      </c>
      <c r="AL118" s="86"/>
      <c r="AM118" s="242"/>
      <c r="AN118" s="242">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3" t="s">
        <v>347</v>
      </c>
      <c r="AY118" s="101">
        <v>21700</v>
      </c>
      <c r="AZ118" s="102">
        <v>9100</v>
      </c>
      <c r="BA118" s="102">
        <v>4550</v>
      </c>
      <c r="BB118" s="102">
        <v>3500</v>
      </c>
      <c r="BC118" s="240">
        <v>18600</v>
      </c>
      <c r="BD118" s="240">
        <v>7800</v>
      </c>
      <c r="BE118" s="240">
        <v>3900</v>
      </c>
      <c r="BF118" s="240">
        <v>3000</v>
      </c>
      <c r="BG118" s="103">
        <f t="shared" si="71"/>
        <v>710</v>
      </c>
      <c r="BJ118" s="238" t="e">
        <f>M118*#REF!</f>
        <v>#REF!</v>
      </c>
      <c r="BK118" s="238" t="e">
        <f>N118*#REF!</f>
        <v>#REF!</v>
      </c>
      <c r="BL118" s="238" t="e">
        <f>O118*#REF!</f>
        <v>#REF!</v>
      </c>
      <c r="BM118" s="238" t="e">
        <f>P118*#REF!</f>
        <v>#REF!</v>
      </c>
    </row>
    <row r="119" spans="1:65" s="83" customFormat="1" ht="47.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40"/>
      <c r="V119" s="240" t="e">
        <f>VLOOKUP(B119,#REF!,32,0)</f>
        <v>#REF!</v>
      </c>
      <c r="W119" s="240"/>
      <c r="X119" s="240"/>
      <c r="Y119" s="241"/>
      <c r="Z119" s="241" t="e">
        <f>V119/N119</f>
        <v>#REF!</v>
      </c>
      <c r="AA119" s="241"/>
      <c r="AB119" s="241"/>
      <c r="AC119" s="240"/>
      <c r="AD119" s="240"/>
      <c r="AE119" s="240"/>
      <c r="AF119" s="240"/>
      <c r="AG119" s="241"/>
      <c r="AH119" s="241"/>
      <c r="AI119" s="241"/>
      <c r="AJ119" s="241"/>
      <c r="AK119" s="86">
        <v>2.8043775649794802</v>
      </c>
      <c r="AL119" s="86"/>
      <c r="AM119" s="242"/>
      <c r="AN119" s="242">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3" t="s">
        <v>347</v>
      </c>
      <c r="AY119" s="101">
        <v>18200</v>
      </c>
      <c r="AZ119" s="102">
        <v>7000</v>
      </c>
      <c r="BA119" s="102">
        <v>4200</v>
      </c>
      <c r="BB119" s="102">
        <v>3150</v>
      </c>
      <c r="BC119" s="240">
        <v>15600</v>
      </c>
      <c r="BD119" s="240">
        <v>6000</v>
      </c>
      <c r="BE119" s="240">
        <v>3600</v>
      </c>
      <c r="BF119" s="240">
        <v>2700</v>
      </c>
      <c r="BG119" s="103">
        <f t="shared" si="71"/>
        <v>3336.6746107405506</v>
      </c>
      <c r="BJ119" s="238" t="e">
        <f>M119*#REF!</f>
        <v>#REF!</v>
      </c>
      <c r="BK119" s="238" t="e">
        <f>N119*#REF!</f>
        <v>#REF!</v>
      </c>
      <c r="BL119" s="238" t="e">
        <f>O119*#REF!</f>
        <v>#REF!</v>
      </c>
      <c r="BM119" s="238" t="e">
        <f>P119*#REF!</f>
        <v>#REF!</v>
      </c>
    </row>
    <row r="120" spans="1:65" s="83" customFormat="1" ht="35.1" customHeight="1">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40" t="e">
        <f>VLOOKUP(A120,#REF!,32,0)</f>
        <v>#REF!</v>
      </c>
      <c r="V120" s="240" t="e">
        <f>VLOOKUP(B120,#REF!,32,0)</f>
        <v>#REF!</v>
      </c>
      <c r="W120" s="240"/>
      <c r="X120" s="240"/>
      <c r="Y120" s="241" t="e">
        <f>U120/M120</f>
        <v>#REF!</v>
      </c>
      <c r="Z120" s="241" t="e">
        <f>V120/N120</f>
        <v>#REF!</v>
      </c>
      <c r="AA120" s="241"/>
      <c r="AB120" s="241"/>
      <c r="AC120" s="240"/>
      <c r="AD120" s="240"/>
      <c r="AE120" s="240"/>
      <c r="AF120" s="240"/>
      <c r="AG120" s="241"/>
      <c r="AH120" s="241"/>
      <c r="AI120" s="241"/>
      <c r="AJ120" s="241"/>
      <c r="AK120" s="86">
        <v>3.5311759999062544</v>
      </c>
      <c r="AL120" s="86"/>
      <c r="AM120" s="242"/>
      <c r="AN120" s="242">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3" t="s">
        <v>347</v>
      </c>
      <c r="AY120" s="101">
        <v>14000</v>
      </c>
      <c r="AZ120" s="102">
        <v>7000</v>
      </c>
      <c r="BA120" s="102">
        <v>5600</v>
      </c>
      <c r="BB120" s="102">
        <v>3500</v>
      </c>
      <c r="BC120" s="240">
        <v>12000</v>
      </c>
      <c r="BD120" s="240">
        <v>6000</v>
      </c>
      <c r="BE120" s="240">
        <v>4800</v>
      </c>
      <c r="BF120" s="240">
        <v>3000</v>
      </c>
      <c r="BG120" s="103">
        <f t="shared" si="71"/>
        <v>4300</v>
      </c>
      <c r="BJ120" s="238" t="e">
        <f>M120*#REF!</f>
        <v>#REF!</v>
      </c>
      <c r="BK120" s="238" t="e">
        <f>N120*#REF!</f>
        <v>#REF!</v>
      </c>
      <c r="BL120" s="238" t="e">
        <f>O120*#REF!</f>
        <v>#REF!</v>
      </c>
      <c r="BM120" s="238" t="e">
        <f>P120*#REF!</f>
        <v>#REF!</v>
      </c>
    </row>
    <row r="121" spans="1:65" s="237" customFormat="1" ht="35.1" customHeight="1">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40"/>
      <c r="V121" s="240" t="e">
        <f>VLOOKUP(B121,#REF!,32,0)</f>
        <v>#REF!</v>
      </c>
      <c r="W121" s="240"/>
      <c r="X121" s="240"/>
      <c r="Y121" s="241"/>
      <c r="Z121" s="241" t="e">
        <f>V121/N121</f>
        <v>#REF!</v>
      </c>
      <c r="AA121" s="241"/>
      <c r="AB121" s="241"/>
      <c r="AC121" s="240"/>
      <c r="AD121" s="240" t="e">
        <f>VLOOKUP($H121,#REF!,6,0)</f>
        <v>#REF!</v>
      </c>
      <c r="AE121" s="240"/>
      <c r="AF121" s="240"/>
      <c r="AG121" s="241"/>
      <c r="AH121" s="241" t="e">
        <f>AD121/N121</f>
        <v>#REF!</v>
      </c>
      <c r="AI121" s="241"/>
      <c r="AJ121" s="241"/>
      <c r="AK121" s="86">
        <v>4.5535711305555555</v>
      </c>
      <c r="AL121" s="86"/>
      <c r="AM121" s="242" t="e">
        <f>AVERAGE(AG121:AJ121)</f>
        <v>#REF!</v>
      </c>
      <c r="AN121" s="242">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7" t="s">
        <v>347</v>
      </c>
      <c r="AY121" s="101">
        <v>13300</v>
      </c>
      <c r="AZ121" s="102">
        <v>7000</v>
      </c>
      <c r="BA121" s="102">
        <v>5950</v>
      </c>
      <c r="BB121" s="102">
        <v>3500</v>
      </c>
      <c r="BC121" s="240">
        <v>11400</v>
      </c>
      <c r="BD121" s="240">
        <v>6000</v>
      </c>
      <c r="BE121" s="240">
        <v>5100</v>
      </c>
      <c r="BF121" s="240">
        <v>3000</v>
      </c>
      <c r="BG121" s="103">
        <f t="shared" si="71"/>
        <v>1520</v>
      </c>
      <c r="BJ121" s="238" t="e">
        <f>M121*#REF!</f>
        <v>#REF!</v>
      </c>
      <c r="BK121" s="238" t="e">
        <f>N121*#REF!</f>
        <v>#REF!</v>
      </c>
      <c r="BL121" s="238" t="e">
        <f>O121*#REF!</f>
        <v>#REF!</v>
      </c>
      <c r="BM121" s="238" t="e">
        <f>P121*#REF!</f>
        <v>#REF!</v>
      </c>
    </row>
    <row r="122" spans="1:65" s="83" customFormat="1" ht="35.1" customHeight="1">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40"/>
      <c r="V122" s="240"/>
      <c r="W122" s="240"/>
      <c r="X122" s="240"/>
      <c r="Y122" s="241"/>
      <c r="Z122" s="241"/>
      <c r="AA122" s="241"/>
      <c r="AB122" s="241"/>
      <c r="AC122" s="240"/>
      <c r="AD122" s="240"/>
      <c r="AE122" s="240"/>
      <c r="AF122" s="240"/>
      <c r="AG122" s="241"/>
      <c r="AH122" s="241"/>
      <c r="AI122" s="241"/>
      <c r="AJ122" s="241"/>
      <c r="AK122" s="86"/>
      <c r="AL122" s="86"/>
      <c r="AM122" s="242"/>
      <c r="AN122" s="242"/>
      <c r="AO122" s="98"/>
      <c r="AP122" s="98"/>
      <c r="AQ122" s="98"/>
      <c r="AR122" s="98"/>
      <c r="AS122" s="98"/>
      <c r="AT122" s="98"/>
      <c r="AU122" s="98"/>
      <c r="AV122" s="98"/>
      <c r="AW122" s="100"/>
      <c r="AX122" s="243" t="s">
        <v>347</v>
      </c>
      <c r="AY122" s="101">
        <v>15400</v>
      </c>
      <c r="AZ122" s="102">
        <v>6300</v>
      </c>
      <c r="BA122" s="102">
        <v>4200</v>
      </c>
      <c r="BB122" s="102">
        <v>2730</v>
      </c>
      <c r="BC122" s="240">
        <v>13200</v>
      </c>
      <c r="BD122" s="240">
        <v>5400</v>
      </c>
      <c r="BE122" s="240">
        <v>3600</v>
      </c>
      <c r="BF122" s="240">
        <v>2340</v>
      </c>
    </row>
    <row r="123" spans="1:65" s="83" customFormat="1" ht="63" customHeight="1">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40" t="e">
        <f>VLOOKUP(A123,#REF!,32,0)</f>
        <v>#REF!</v>
      </c>
      <c r="V123" s="240" t="e">
        <f>VLOOKUP(B123,#REF!,32,0)</f>
        <v>#REF!</v>
      </c>
      <c r="W123" s="240" t="e">
        <f>VLOOKUP(C123,#REF!,32,0)</f>
        <v>#REF!</v>
      </c>
      <c r="X123" s="240"/>
      <c r="Y123" s="241" t="e">
        <f t="shared" ref="Y123:AA124" si="72">U123/M123</f>
        <v>#REF!</v>
      </c>
      <c r="Z123" s="241" t="e">
        <f t="shared" si="72"/>
        <v>#REF!</v>
      </c>
      <c r="AA123" s="241" t="e">
        <f t="shared" si="72"/>
        <v>#REF!</v>
      </c>
      <c r="AB123" s="241"/>
      <c r="AC123" s="240"/>
      <c r="AD123" s="240"/>
      <c r="AE123" s="240"/>
      <c r="AF123" s="240"/>
      <c r="AG123" s="241"/>
      <c r="AH123" s="241"/>
      <c r="AI123" s="241"/>
      <c r="AJ123" s="241"/>
      <c r="AK123" s="86">
        <v>2.8760840633119735</v>
      </c>
      <c r="AL123" s="86"/>
      <c r="AM123" s="242"/>
      <c r="AN123" s="242">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3" t="s">
        <v>347</v>
      </c>
      <c r="AY123" s="101"/>
      <c r="AZ123" s="102"/>
      <c r="BA123" s="102"/>
      <c r="BB123" s="102"/>
      <c r="BC123" s="240"/>
      <c r="BD123" s="240"/>
      <c r="BE123" s="240"/>
      <c r="BF123" s="240"/>
      <c r="BG123" s="103">
        <f>AV123-AW123</f>
        <v>101.11212137882467</v>
      </c>
      <c r="BJ123" s="238" t="e">
        <f>M123*#REF!</f>
        <v>#REF!</v>
      </c>
      <c r="BK123" s="238" t="e">
        <f>N123*#REF!</f>
        <v>#REF!</v>
      </c>
      <c r="BL123" s="238" t="e">
        <f>O123*#REF!</f>
        <v>#REF!</v>
      </c>
      <c r="BM123" s="238"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40" t="e">
        <f>VLOOKUP(A124,#REF!,32,0)</f>
        <v>#REF!</v>
      </c>
      <c r="V124" s="240" t="e">
        <f>VLOOKUP(B124,#REF!,32,0)</f>
        <v>#REF!</v>
      </c>
      <c r="W124" s="240" t="e">
        <f>VLOOKUP(C124,#REF!,32,0)</f>
        <v>#REF!</v>
      </c>
      <c r="X124" s="240"/>
      <c r="Y124" s="241" t="e">
        <f t="shared" si="72"/>
        <v>#REF!</v>
      </c>
      <c r="Z124" s="241" t="e">
        <f t="shared" si="72"/>
        <v>#REF!</v>
      </c>
      <c r="AA124" s="241" t="e">
        <f t="shared" si="72"/>
        <v>#REF!</v>
      </c>
      <c r="AB124" s="241"/>
      <c r="AC124" s="240"/>
      <c r="AD124" s="240"/>
      <c r="AE124" s="240"/>
      <c r="AF124" s="240"/>
      <c r="AG124" s="241"/>
      <c r="AH124" s="241"/>
      <c r="AI124" s="241"/>
      <c r="AJ124" s="241"/>
      <c r="AK124" s="86">
        <v>2.3552230632724647</v>
      </c>
      <c r="AL124" s="86"/>
      <c r="AM124" s="242"/>
      <c r="AN124" s="242">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3" t="s">
        <v>347</v>
      </c>
      <c r="AY124" s="101">
        <v>25900</v>
      </c>
      <c r="AZ124" s="102">
        <v>9800</v>
      </c>
      <c r="BA124" s="102">
        <v>5600</v>
      </c>
      <c r="BB124" s="102">
        <v>3500</v>
      </c>
      <c r="BC124" s="240">
        <v>22200</v>
      </c>
      <c r="BD124" s="240">
        <v>8400</v>
      </c>
      <c r="BE124" s="240">
        <v>4800</v>
      </c>
      <c r="BF124" s="240">
        <v>3000</v>
      </c>
      <c r="BG124" s="103">
        <f>AV124-AW124</f>
        <v>1737.5</v>
      </c>
      <c r="BJ124" s="238" t="e">
        <f>M124*#REF!</f>
        <v>#REF!</v>
      </c>
      <c r="BK124" s="238" t="e">
        <f>N124*#REF!</f>
        <v>#REF!</v>
      </c>
      <c r="BL124" s="238" t="e">
        <f>O124*#REF!</f>
        <v>#REF!</v>
      </c>
      <c r="BM124" s="238"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40" t="e">
        <f>VLOOKUP(A125,#REF!,32,0)</f>
        <v>#REF!</v>
      </c>
      <c r="V125" s="240" t="e">
        <f>VLOOKUP(B125,#REF!,32,0)</f>
        <v>#REF!</v>
      </c>
      <c r="W125" s="240"/>
      <c r="X125" s="240"/>
      <c r="Y125" s="241" t="e">
        <f>U125/M125</f>
        <v>#REF!</v>
      </c>
      <c r="Z125" s="241" t="e">
        <f>V125/N125</f>
        <v>#REF!</v>
      </c>
      <c r="AA125" s="241"/>
      <c r="AB125" s="241"/>
      <c r="AC125" s="240"/>
      <c r="AD125" s="240"/>
      <c r="AE125" s="240"/>
      <c r="AF125" s="240"/>
      <c r="AG125" s="241"/>
      <c r="AH125" s="241"/>
      <c r="AI125" s="241"/>
      <c r="AJ125" s="241"/>
      <c r="AK125" s="86">
        <v>2.2774289447294946</v>
      </c>
      <c r="AL125" s="86"/>
      <c r="AM125" s="242"/>
      <c r="AN125" s="242">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3" t="s">
        <v>347</v>
      </c>
      <c r="AY125" s="101">
        <v>21700</v>
      </c>
      <c r="AZ125" s="102">
        <v>8400</v>
      </c>
      <c r="BA125" s="102">
        <v>5600</v>
      </c>
      <c r="BB125" s="102">
        <v>3500</v>
      </c>
      <c r="BC125" s="240">
        <v>18600</v>
      </c>
      <c r="BD125" s="240">
        <v>7200</v>
      </c>
      <c r="BE125" s="240">
        <v>4800</v>
      </c>
      <c r="BF125" s="240">
        <v>3000</v>
      </c>
      <c r="BG125" s="103">
        <f>AV125-AW125</f>
        <v>1005</v>
      </c>
      <c r="BJ125" s="238" t="e">
        <f>M125*#REF!</f>
        <v>#REF!</v>
      </c>
      <c r="BK125" s="238" t="e">
        <f>N125*#REF!</f>
        <v>#REF!</v>
      </c>
      <c r="BL125" s="238" t="e">
        <f>O125*#REF!</f>
        <v>#REF!</v>
      </c>
      <c r="BM125" s="238" t="e">
        <f>P125*#REF!</f>
        <v>#REF!</v>
      </c>
    </row>
    <row r="126" spans="1:65" s="83" customFormat="1" ht="35.1" customHeight="1">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40"/>
      <c r="V126" s="240" t="e">
        <f>VLOOKUP(B126,#REF!,32,0)</f>
        <v>#REF!</v>
      </c>
      <c r="W126" s="240" t="e">
        <f>VLOOKUP(C126,#REF!,32,0)</f>
        <v>#REF!</v>
      </c>
      <c r="X126" s="240" t="e">
        <f>VLOOKUP(D126,#REF!,32,0)</f>
        <v>#REF!</v>
      </c>
      <c r="Y126" s="241"/>
      <c r="Z126" s="241" t="e">
        <f>V126/N126</f>
        <v>#REF!</v>
      </c>
      <c r="AA126" s="241" t="e">
        <f>W126/O126</f>
        <v>#REF!</v>
      </c>
      <c r="AB126" s="241" t="e">
        <f>X126/P126</f>
        <v>#REF!</v>
      </c>
      <c r="AC126" s="240"/>
      <c r="AD126" s="240"/>
      <c r="AE126" s="240"/>
      <c r="AF126" s="240"/>
      <c r="AG126" s="241"/>
      <c r="AH126" s="241"/>
      <c r="AI126" s="241"/>
      <c r="AJ126" s="241"/>
      <c r="AK126" s="86">
        <v>3.8819030159675365</v>
      </c>
      <c r="AL126" s="86"/>
      <c r="AM126" s="242"/>
      <c r="AN126" s="242">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3" t="s">
        <v>347</v>
      </c>
      <c r="AY126" s="101">
        <v>15399.999999999998</v>
      </c>
      <c r="AZ126" s="102">
        <v>6300</v>
      </c>
      <c r="BA126" s="102">
        <v>3639.9999999999995</v>
      </c>
      <c r="BB126" s="102">
        <v>2730</v>
      </c>
      <c r="BC126" s="240">
        <v>13200</v>
      </c>
      <c r="BD126" s="240">
        <v>5400</v>
      </c>
      <c r="BE126" s="240">
        <v>3120</v>
      </c>
      <c r="BF126" s="240">
        <v>2340</v>
      </c>
      <c r="BG126" s="103">
        <f>AV126-AW126</f>
        <v>90</v>
      </c>
      <c r="BJ126" s="238" t="e">
        <f>M126*#REF!</f>
        <v>#REF!</v>
      </c>
      <c r="BK126" s="238" t="e">
        <f>N126*#REF!</f>
        <v>#REF!</v>
      </c>
      <c r="BL126" s="238" t="e">
        <f>O126*#REF!</f>
        <v>#REF!</v>
      </c>
      <c r="BM126" s="238" t="e">
        <f>P126*#REF!</f>
        <v>#REF!</v>
      </c>
    </row>
    <row r="127" spans="1:65" s="83" customFormat="1" ht="47.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40"/>
      <c r="V127" s="240" t="e">
        <f>VLOOKUP(B127,#REF!,32,0)</f>
        <v>#REF!</v>
      </c>
      <c r="W127" s="240"/>
      <c r="X127" s="240"/>
      <c r="Y127" s="241"/>
      <c r="Z127" s="241" t="e">
        <f>V127/N127</f>
        <v>#REF!</v>
      </c>
      <c r="AA127" s="241"/>
      <c r="AB127" s="241"/>
      <c r="AC127" s="240"/>
      <c r="AD127" s="240"/>
      <c r="AE127" s="240"/>
      <c r="AF127" s="240"/>
      <c r="AG127" s="241"/>
      <c r="AH127" s="241"/>
      <c r="AI127" s="241"/>
      <c r="AJ127" s="241"/>
      <c r="AK127" s="86">
        <v>3.030916819852941</v>
      </c>
      <c r="AL127" s="86"/>
      <c r="AM127" s="242"/>
      <c r="AN127" s="242">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3" t="s">
        <v>347</v>
      </c>
      <c r="AY127" s="101">
        <v>11900</v>
      </c>
      <c r="AZ127" s="102">
        <v>5600</v>
      </c>
      <c r="BA127" s="102">
        <v>2940</v>
      </c>
      <c r="BB127" s="102">
        <v>1820</v>
      </c>
      <c r="BC127" s="240">
        <v>10200</v>
      </c>
      <c r="BD127" s="240">
        <v>4800</v>
      </c>
      <c r="BE127" s="240">
        <v>2520</v>
      </c>
      <c r="BF127" s="240">
        <v>1560</v>
      </c>
      <c r="BG127" s="103">
        <f>AV127-AW127</f>
        <v>1337.5</v>
      </c>
      <c r="BJ127" s="238" t="e">
        <f>M127*#REF!</f>
        <v>#REF!</v>
      </c>
      <c r="BK127" s="238" t="e">
        <f>N127*#REF!</f>
        <v>#REF!</v>
      </c>
      <c r="BL127" s="238" t="e">
        <f>O127*#REF!</f>
        <v>#REF!</v>
      </c>
      <c r="BM127" s="238" t="e">
        <f>P127*#REF!</f>
        <v>#REF!</v>
      </c>
    </row>
    <row r="128" spans="1:65" s="83" customFormat="1" ht="35.1" customHeight="1">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40"/>
      <c r="V128" s="240"/>
      <c r="W128" s="240"/>
      <c r="X128" s="240"/>
      <c r="Y128" s="241"/>
      <c r="Z128" s="241"/>
      <c r="AA128" s="241"/>
      <c r="AB128" s="241"/>
      <c r="AC128" s="240"/>
      <c r="AD128" s="240"/>
      <c r="AE128" s="240"/>
      <c r="AF128" s="240"/>
      <c r="AG128" s="241"/>
      <c r="AH128" s="241"/>
      <c r="AI128" s="241"/>
      <c r="AJ128" s="241"/>
      <c r="AK128" s="86"/>
      <c r="AL128" s="86"/>
      <c r="AM128" s="242"/>
      <c r="AN128" s="242"/>
      <c r="AO128" s="98"/>
      <c r="AP128" s="98"/>
      <c r="AQ128" s="98"/>
      <c r="AR128" s="98"/>
      <c r="AS128" s="98"/>
      <c r="AT128" s="98"/>
      <c r="AU128" s="98"/>
      <c r="AV128" s="98"/>
      <c r="AW128" s="60"/>
      <c r="AX128" s="243" t="s">
        <v>347</v>
      </c>
      <c r="AY128" s="101">
        <v>11900</v>
      </c>
      <c r="AZ128" s="102">
        <v>5600</v>
      </c>
      <c r="BA128" s="102">
        <v>3220</v>
      </c>
      <c r="BB128" s="102">
        <v>2310</v>
      </c>
      <c r="BC128" s="240">
        <v>10200</v>
      </c>
      <c r="BD128" s="240">
        <v>4800</v>
      </c>
      <c r="BE128" s="240">
        <v>2760</v>
      </c>
      <c r="BF128" s="240">
        <v>1980</v>
      </c>
    </row>
    <row r="129" spans="1:65" s="83" customFormat="1" ht="35.1" customHeight="1">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40"/>
      <c r="V129" s="240" t="e">
        <f>VLOOKUP(B129,#REF!,32,0)</f>
        <v>#REF!</v>
      </c>
      <c r="W129" s="240"/>
      <c r="X129" s="240"/>
      <c r="Y129" s="241"/>
      <c r="Z129" s="241" t="e">
        <f>V129/N129</f>
        <v>#REF!</v>
      </c>
      <c r="AA129" s="241"/>
      <c r="AB129" s="241"/>
      <c r="AC129" s="240"/>
      <c r="AD129" s="240"/>
      <c r="AE129" s="240"/>
      <c r="AF129" s="240"/>
      <c r="AG129" s="241"/>
      <c r="AH129" s="241"/>
      <c r="AI129" s="241"/>
      <c r="AJ129" s="241"/>
      <c r="AK129" s="86">
        <v>3.1572241234390006</v>
      </c>
      <c r="AL129" s="86"/>
      <c r="AM129" s="242"/>
      <c r="AN129" s="242">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3" t="s">
        <v>347</v>
      </c>
      <c r="AY129" s="101"/>
      <c r="AZ129" s="102"/>
      <c r="BA129" s="102"/>
      <c r="BB129" s="102"/>
      <c r="BC129" s="240"/>
      <c r="BD129" s="240"/>
      <c r="BE129" s="240"/>
      <c r="BF129" s="240"/>
      <c r="BG129" s="103">
        <f t="shared" ref="BG129:BG134" si="78">AV129-AW129</f>
        <v>360</v>
      </c>
      <c r="BJ129" s="238" t="e">
        <f>M129*#REF!</f>
        <v>#REF!</v>
      </c>
      <c r="BK129" s="238" t="e">
        <f>N129*#REF!</f>
        <v>#REF!</v>
      </c>
      <c r="BL129" s="238" t="e">
        <f>O129*#REF!</f>
        <v>#REF!</v>
      </c>
      <c r="BM129" s="238"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40"/>
      <c r="V130" s="240"/>
      <c r="W130" s="240"/>
      <c r="X130" s="240"/>
      <c r="Y130" s="241"/>
      <c r="Z130" s="241"/>
      <c r="AA130" s="241"/>
      <c r="AB130" s="241"/>
      <c r="AC130" s="240"/>
      <c r="AD130" s="240"/>
      <c r="AE130" s="240"/>
      <c r="AF130" s="240"/>
      <c r="AG130" s="241"/>
      <c r="AH130" s="241"/>
      <c r="AI130" s="241"/>
      <c r="AJ130" s="241"/>
      <c r="AK130" s="86">
        <v>3.05</v>
      </c>
      <c r="AL130" s="86"/>
      <c r="AM130" s="242"/>
      <c r="AN130" s="242">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3" t="s">
        <v>347</v>
      </c>
      <c r="AY130" s="101">
        <v>11200</v>
      </c>
      <c r="AZ130" s="102">
        <v>5600</v>
      </c>
      <c r="BA130" s="102">
        <v>2940</v>
      </c>
      <c r="BB130" s="102">
        <v>1820</v>
      </c>
      <c r="BC130" s="240">
        <v>9600</v>
      </c>
      <c r="BD130" s="240">
        <v>4800</v>
      </c>
      <c r="BE130" s="240">
        <v>2520</v>
      </c>
      <c r="BF130" s="240">
        <v>1560</v>
      </c>
      <c r="BG130" s="103">
        <f t="shared" si="78"/>
        <v>861.17596440290572</v>
      </c>
      <c r="BJ130" s="238" t="e">
        <f>M130*#REF!</f>
        <v>#REF!</v>
      </c>
      <c r="BK130" s="238" t="e">
        <f>N130*#REF!</f>
        <v>#REF!</v>
      </c>
      <c r="BL130" s="238" t="e">
        <f>O130*#REF!</f>
        <v>#REF!</v>
      </c>
      <c r="BM130" s="238"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40"/>
      <c r="V131" s="240"/>
      <c r="W131" s="240"/>
      <c r="X131" s="240"/>
      <c r="Y131" s="241"/>
      <c r="Z131" s="241"/>
      <c r="AA131" s="241"/>
      <c r="AB131" s="241"/>
      <c r="AC131" s="240"/>
      <c r="AD131" s="240"/>
      <c r="AE131" s="240"/>
      <c r="AF131" s="240"/>
      <c r="AG131" s="241"/>
      <c r="AH131" s="241"/>
      <c r="AI131" s="241"/>
      <c r="AJ131" s="241"/>
      <c r="AK131" s="86">
        <v>3.05</v>
      </c>
      <c r="AL131" s="86"/>
      <c r="AM131" s="242"/>
      <c r="AN131" s="242">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3" t="s">
        <v>347</v>
      </c>
      <c r="AY131" s="101">
        <v>8400</v>
      </c>
      <c r="AZ131" s="102">
        <v>4200</v>
      </c>
      <c r="BA131" s="102">
        <v>2310</v>
      </c>
      <c r="BB131" s="102">
        <v>1610</v>
      </c>
      <c r="BC131" s="240">
        <v>7200</v>
      </c>
      <c r="BD131" s="240">
        <v>3600</v>
      </c>
      <c r="BE131" s="240">
        <v>1980</v>
      </c>
      <c r="BF131" s="240">
        <v>1380</v>
      </c>
      <c r="BG131" s="103">
        <f t="shared" si="78"/>
        <v>1440.7839762686035</v>
      </c>
      <c r="BJ131" s="238" t="e">
        <f>M131*#REF!</f>
        <v>#REF!</v>
      </c>
      <c r="BK131" s="238" t="e">
        <f>N131*#REF!</f>
        <v>#REF!</v>
      </c>
      <c r="BL131" s="238" t="e">
        <f>O131*#REF!</f>
        <v>#REF!</v>
      </c>
      <c r="BM131" s="238"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40"/>
      <c r="V132" s="240"/>
      <c r="W132" s="240"/>
      <c r="X132" s="240"/>
      <c r="Y132" s="241"/>
      <c r="Z132" s="241"/>
      <c r="AA132" s="241"/>
      <c r="AB132" s="241"/>
      <c r="AC132" s="240"/>
      <c r="AD132" s="240"/>
      <c r="AE132" s="240"/>
      <c r="AF132" s="240"/>
      <c r="AG132" s="241"/>
      <c r="AH132" s="241"/>
      <c r="AI132" s="241"/>
      <c r="AJ132" s="241"/>
      <c r="AK132" s="86">
        <v>3.05</v>
      </c>
      <c r="AL132" s="86"/>
      <c r="AM132" s="242"/>
      <c r="AN132" s="242">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3" t="s">
        <v>347</v>
      </c>
      <c r="AY132" s="101">
        <v>5600</v>
      </c>
      <c r="AZ132" s="102">
        <v>3500</v>
      </c>
      <c r="BA132" s="102">
        <v>2030</v>
      </c>
      <c r="BB132" s="102">
        <v>1400</v>
      </c>
      <c r="BC132" s="240">
        <v>4800</v>
      </c>
      <c r="BD132" s="240">
        <v>3000</v>
      </c>
      <c r="BE132" s="240">
        <v>1740</v>
      </c>
      <c r="BF132" s="240">
        <v>1200</v>
      </c>
      <c r="BG132" s="103">
        <f t="shared" si="78"/>
        <v>1280.5879822014529</v>
      </c>
      <c r="BJ132" s="238" t="e">
        <f>M132*#REF!</f>
        <v>#REF!</v>
      </c>
      <c r="BK132" s="238" t="e">
        <f>N132*#REF!</f>
        <v>#REF!</v>
      </c>
      <c r="BL132" s="238" t="e">
        <f>O132*#REF!</f>
        <v>#REF!</v>
      </c>
      <c r="BM132" s="238" t="e">
        <f>P132*#REF!</f>
        <v>#REF!</v>
      </c>
    </row>
    <row r="133" spans="1:65" s="83" customFormat="1" ht="35.1" customHeight="1">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40" t="e">
        <f>VLOOKUP(A133,#REF!,32,0)</f>
        <v>#REF!</v>
      </c>
      <c r="V133" s="240" t="e">
        <f>VLOOKUP(B133,#REF!,32,0)</f>
        <v>#REF!</v>
      </c>
      <c r="W133" s="240"/>
      <c r="X133" s="240"/>
      <c r="Y133" s="241" t="e">
        <f>U133/M133</f>
        <v>#REF!</v>
      </c>
      <c r="Z133" s="241" t="e">
        <f>V133/N133</f>
        <v>#REF!</v>
      </c>
      <c r="AA133" s="241"/>
      <c r="AB133" s="241"/>
      <c r="AC133" s="240"/>
      <c r="AD133" s="240"/>
      <c r="AE133" s="240"/>
      <c r="AF133" s="240"/>
      <c r="AG133" s="241"/>
      <c r="AH133" s="241"/>
      <c r="AI133" s="241"/>
      <c r="AJ133" s="241"/>
      <c r="AK133" s="86">
        <v>2.7010673424669251</v>
      </c>
      <c r="AL133" s="86"/>
      <c r="AM133" s="242"/>
      <c r="AN133" s="242">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3" t="s">
        <v>347</v>
      </c>
      <c r="AY133" s="101">
        <v>4200</v>
      </c>
      <c r="AZ133" s="102">
        <v>2100</v>
      </c>
      <c r="BA133" s="102">
        <v>1750</v>
      </c>
      <c r="BB133" s="102">
        <v>1120</v>
      </c>
      <c r="BC133" s="240">
        <v>3600</v>
      </c>
      <c r="BD133" s="240">
        <v>1800</v>
      </c>
      <c r="BE133" s="240">
        <v>1500</v>
      </c>
      <c r="BF133" s="240">
        <v>960</v>
      </c>
      <c r="BG133" s="103">
        <f t="shared" si="78"/>
        <v>450</v>
      </c>
      <c r="BJ133" s="238" t="e">
        <f>M133*#REF!</f>
        <v>#REF!</v>
      </c>
      <c r="BK133" s="238" t="e">
        <f>N133*#REF!</f>
        <v>#REF!</v>
      </c>
      <c r="BL133" s="238" t="e">
        <f>O133*#REF!</f>
        <v>#REF!</v>
      </c>
      <c r="BM133" s="238" t="e">
        <f>P133*#REF!</f>
        <v>#REF!</v>
      </c>
    </row>
    <row r="134" spans="1:65" s="83" customFormat="1" ht="35.1" customHeight="1">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40" t="e">
        <f>VLOOKUP(A134,#REF!,32,0)</f>
        <v>#REF!</v>
      </c>
      <c r="V134" s="240" t="e">
        <f>VLOOKUP(B134,#REF!,32,0)</f>
        <v>#REF!</v>
      </c>
      <c r="W134" s="240" t="e">
        <f>VLOOKUP(C134,#REF!,32,0)</f>
        <v>#REF!</v>
      </c>
      <c r="X134" s="240" t="e">
        <f>VLOOKUP(D134,#REF!,32,0)</f>
        <v>#REF!</v>
      </c>
      <c r="Y134" s="241" t="e">
        <f>U134/M134</f>
        <v>#REF!</v>
      </c>
      <c r="Z134" s="241" t="e">
        <f>V134/N134</f>
        <v>#REF!</v>
      </c>
      <c r="AA134" s="241" t="e">
        <f>W134/O134</f>
        <v>#REF!</v>
      </c>
      <c r="AB134" s="241" t="e">
        <f>X134/P134</f>
        <v>#REF!</v>
      </c>
      <c r="AC134" s="240"/>
      <c r="AD134" s="240"/>
      <c r="AE134" s="240"/>
      <c r="AF134" s="240"/>
      <c r="AG134" s="241"/>
      <c r="AH134" s="241"/>
      <c r="AI134" s="241"/>
      <c r="AJ134" s="241"/>
      <c r="AK134" s="86">
        <v>3.0153068121106243</v>
      </c>
      <c r="AL134" s="86"/>
      <c r="AM134" s="242"/>
      <c r="AN134" s="242">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3" t="s">
        <v>347</v>
      </c>
      <c r="AY134" s="101">
        <v>14000</v>
      </c>
      <c r="AZ134" s="102">
        <v>6300</v>
      </c>
      <c r="BA134" s="102">
        <v>4200</v>
      </c>
      <c r="BB134" s="102">
        <v>2310</v>
      </c>
      <c r="BC134" s="240">
        <v>12000</v>
      </c>
      <c r="BD134" s="240">
        <v>5400</v>
      </c>
      <c r="BE134" s="240">
        <v>3600</v>
      </c>
      <c r="BF134" s="240">
        <v>1980</v>
      </c>
      <c r="BG134" s="103">
        <f t="shared" si="78"/>
        <v>1575</v>
      </c>
      <c r="BJ134" s="238" t="e">
        <f>M134*#REF!</f>
        <v>#REF!</v>
      </c>
      <c r="BK134" s="238" t="e">
        <f>N134*#REF!</f>
        <v>#REF!</v>
      </c>
      <c r="BL134" s="238" t="e">
        <f>O134*#REF!</f>
        <v>#REF!</v>
      </c>
      <c r="BM134" s="238" t="e">
        <f>P134*#REF!</f>
        <v>#REF!</v>
      </c>
    </row>
    <row r="135" spans="1:65" s="83" customFormat="1" ht="35.1" customHeight="1">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40"/>
      <c r="V135" s="240"/>
      <c r="W135" s="240"/>
      <c r="X135" s="240"/>
      <c r="Y135" s="241"/>
      <c r="Z135" s="241"/>
      <c r="AA135" s="241"/>
      <c r="AB135" s="241"/>
      <c r="AC135" s="240"/>
      <c r="AD135" s="240"/>
      <c r="AE135" s="240"/>
      <c r="AF135" s="240"/>
      <c r="AG135" s="241"/>
      <c r="AH135" s="241"/>
      <c r="AI135" s="241"/>
      <c r="AJ135" s="241"/>
      <c r="AK135" s="86"/>
      <c r="AL135" s="86"/>
      <c r="AM135" s="242"/>
      <c r="AN135" s="242"/>
      <c r="AO135" s="98"/>
      <c r="AP135" s="98"/>
      <c r="AQ135" s="98"/>
      <c r="AR135" s="98"/>
      <c r="AS135" s="98"/>
      <c r="AT135" s="98"/>
      <c r="AU135" s="98"/>
      <c r="AV135" s="98"/>
      <c r="AW135" s="60"/>
      <c r="AX135" s="243" t="s">
        <v>347</v>
      </c>
      <c r="AY135" s="101">
        <v>12600</v>
      </c>
      <c r="AZ135" s="102">
        <v>6300</v>
      </c>
      <c r="BA135" s="102">
        <v>4200</v>
      </c>
      <c r="BB135" s="102">
        <v>2520</v>
      </c>
      <c r="BC135" s="240">
        <v>10800</v>
      </c>
      <c r="BD135" s="240">
        <v>5400</v>
      </c>
      <c r="BE135" s="240">
        <v>3600</v>
      </c>
      <c r="BF135" s="240">
        <v>2160</v>
      </c>
    </row>
    <row r="136" spans="1:65" s="83" customFormat="1" ht="35.1" customHeight="1">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40"/>
      <c r="V136" s="240"/>
      <c r="W136" s="240" t="e">
        <f>VLOOKUP(C136,#REF!,32,0)</f>
        <v>#REF!</v>
      </c>
      <c r="X136" s="240"/>
      <c r="Y136" s="241"/>
      <c r="Z136" s="241"/>
      <c r="AA136" s="241" t="e">
        <f>W136/O136</f>
        <v>#REF!</v>
      </c>
      <c r="AB136" s="241"/>
      <c r="AC136" s="240"/>
      <c r="AD136" s="240"/>
      <c r="AE136" s="240"/>
      <c r="AF136" s="240"/>
      <c r="AG136" s="241"/>
      <c r="AH136" s="241"/>
      <c r="AI136" s="241"/>
      <c r="AJ136" s="241"/>
      <c r="AK136" s="86">
        <v>4.0117048586196411</v>
      </c>
      <c r="AL136" s="86"/>
      <c r="AM136" s="242"/>
      <c r="AN136" s="242">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3" t="s">
        <v>347</v>
      </c>
      <c r="AY136" s="101"/>
      <c r="AZ136" s="102"/>
      <c r="BA136" s="102"/>
      <c r="BB136" s="102"/>
      <c r="BC136" s="240"/>
      <c r="BD136" s="240"/>
      <c r="BE136" s="240"/>
      <c r="BF136" s="240"/>
      <c r="BG136" s="103">
        <f>AV136-AW136</f>
        <v>1735</v>
      </c>
      <c r="BJ136" s="238" t="e">
        <f>M136*#REF!</f>
        <v>#REF!</v>
      </c>
      <c r="BK136" s="238" t="e">
        <f>N136*#REF!</f>
        <v>#REF!</v>
      </c>
      <c r="BL136" s="238" t="e">
        <f>O136*#REF!</f>
        <v>#REF!</v>
      </c>
      <c r="BM136" s="238"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40"/>
      <c r="V137" s="240" t="e">
        <f>VLOOKUP(B137,#REF!,32,0)</f>
        <v>#REF!</v>
      </c>
      <c r="W137" s="240" t="e">
        <f>VLOOKUP(C137,#REF!,32,0)</f>
        <v>#REF!</v>
      </c>
      <c r="X137" s="240"/>
      <c r="Y137" s="241"/>
      <c r="Z137" s="241" t="e">
        <f>V137/N137</f>
        <v>#REF!</v>
      </c>
      <c r="AA137" s="241" t="e">
        <f>W137/O137</f>
        <v>#REF!</v>
      </c>
      <c r="AB137" s="241"/>
      <c r="AC137" s="240"/>
      <c r="AD137" s="240"/>
      <c r="AE137" s="240"/>
      <c r="AF137" s="240"/>
      <c r="AG137" s="241"/>
      <c r="AH137" s="241"/>
      <c r="AI137" s="241"/>
      <c r="AJ137" s="241"/>
      <c r="AK137" s="86">
        <v>3.463429488380009</v>
      </c>
      <c r="AL137" s="86"/>
      <c r="AM137" s="242"/>
      <c r="AN137" s="242">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3" t="s">
        <v>347</v>
      </c>
      <c r="AY137" s="101">
        <v>11900</v>
      </c>
      <c r="AZ137" s="102">
        <v>5600</v>
      </c>
      <c r="BA137" s="102">
        <v>3220</v>
      </c>
      <c r="BB137" s="102">
        <v>2310</v>
      </c>
      <c r="BC137" s="240">
        <v>10200</v>
      </c>
      <c r="BD137" s="240">
        <v>4800</v>
      </c>
      <c r="BE137" s="240">
        <v>2760</v>
      </c>
      <c r="BF137" s="240">
        <v>1980</v>
      </c>
      <c r="BG137" s="103">
        <f>AV137-AW137</f>
        <v>1000</v>
      </c>
      <c r="BJ137" s="238" t="e">
        <f>M137*#REF!</f>
        <v>#REF!</v>
      </c>
      <c r="BK137" s="238" t="e">
        <f>N137*#REF!</f>
        <v>#REF!</v>
      </c>
      <c r="BL137" s="238" t="e">
        <f>O137*#REF!</f>
        <v>#REF!</v>
      </c>
      <c r="BM137" s="238"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40"/>
      <c r="V138" s="240"/>
      <c r="W138" s="240"/>
      <c r="X138" s="240"/>
      <c r="Y138" s="241"/>
      <c r="Z138" s="241"/>
      <c r="AA138" s="241"/>
      <c r="AB138" s="241"/>
      <c r="AC138" s="240"/>
      <c r="AD138" s="240"/>
      <c r="AE138" s="240"/>
      <c r="AF138" s="240"/>
      <c r="AG138" s="241"/>
      <c r="AH138" s="241"/>
      <c r="AI138" s="241"/>
      <c r="AJ138" s="241"/>
      <c r="AK138" s="86">
        <v>3.05</v>
      </c>
      <c r="AL138" s="86"/>
      <c r="AM138" s="242"/>
      <c r="AN138" s="242">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3" t="s">
        <v>347</v>
      </c>
      <c r="AY138" s="101">
        <v>8400</v>
      </c>
      <c r="AZ138" s="102">
        <v>4200</v>
      </c>
      <c r="BA138" s="102">
        <v>2310</v>
      </c>
      <c r="BB138" s="102">
        <v>1610</v>
      </c>
      <c r="BC138" s="240">
        <v>7200</v>
      </c>
      <c r="BD138" s="240">
        <v>3600</v>
      </c>
      <c r="BE138" s="240">
        <v>1980</v>
      </c>
      <c r="BF138" s="240">
        <v>1380</v>
      </c>
      <c r="BG138" s="103">
        <f>AV138-AW138</f>
        <v>740.78397626860351</v>
      </c>
      <c r="BJ138" s="238" t="e">
        <f>M138*#REF!</f>
        <v>#REF!</v>
      </c>
      <c r="BK138" s="238" t="e">
        <f>N138*#REF!</f>
        <v>#REF!</v>
      </c>
      <c r="BL138" s="238" t="e">
        <f>O138*#REF!</f>
        <v>#REF!</v>
      </c>
      <c r="BM138" s="238" t="e">
        <f>P138*#REF!</f>
        <v>#REF!</v>
      </c>
    </row>
    <row r="139" spans="1:65" s="83" customFormat="1" ht="35.1" customHeight="1">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40" t="e">
        <f>VLOOKUP(A139,#REF!,32,0)</f>
        <v>#REF!</v>
      </c>
      <c r="V139" s="240" t="e">
        <f>VLOOKUP(B139,#REF!,32,0)</f>
        <v>#REF!</v>
      </c>
      <c r="W139" s="240"/>
      <c r="X139" s="240"/>
      <c r="Y139" s="241" t="e">
        <f>U139/M139</f>
        <v>#REF!</v>
      </c>
      <c r="Z139" s="241" t="e">
        <f>V139/N139</f>
        <v>#REF!</v>
      </c>
      <c r="AA139" s="241"/>
      <c r="AB139" s="241"/>
      <c r="AC139" s="240"/>
      <c r="AD139" s="240"/>
      <c r="AE139" s="240"/>
      <c r="AF139" s="240"/>
      <c r="AG139" s="241"/>
      <c r="AH139" s="241"/>
      <c r="AI139" s="241"/>
      <c r="AJ139" s="241"/>
      <c r="AK139" s="86">
        <v>2.1824694436937477</v>
      </c>
      <c r="AL139" s="86"/>
      <c r="AM139" s="242"/>
      <c r="AN139" s="242">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3" t="s">
        <v>347</v>
      </c>
      <c r="AY139" s="101">
        <v>5600</v>
      </c>
      <c r="AZ139" s="102">
        <v>2800</v>
      </c>
      <c r="BA139" s="102">
        <v>1890</v>
      </c>
      <c r="BB139" s="102">
        <v>1120</v>
      </c>
      <c r="BC139" s="240">
        <v>4800</v>
      </c>
      <c r="BD139" s="240">
        <v>2400</v>
      </c>
      <c r="BE139" s="240">
        <v>1620</v>
      </c>
      <c r="BF139" s="240">
        <v>960</v>
      </c>
      <c r="BG139" s="103">
        <f>AV139-AW139</f>
        <v>675</v>
      </c>
      <c r="BJ139" s="238" t="e">
        <f>M139*#REF!</f>
        <v>#REF!</v>
      </c>
      <c r="BK139" s="238" t="e">
        <f>N139*#REF!</f>
        <v>#REF!</v>
      </c>
      <c r="BL139" s="238" t="e">
        <f>O139*#REF!</f>
        <v>#REF!</v>
      </c>
      <c r="BM139" s="238" t="e">
        <f>P139*#REF!</f>
        <v>#REF!</v>
      </c>
    </row>
    <row r="140" spans="1:65" s="83" customFormat="1" ht="35.1" customHeight="1">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40"/>
      <c r="V140" s="240"/>
      <c r="W140" s="240"/>
      <c r="X140" s="240"/>
      <c r="Y140" s="241"/>
      <c r="Z140" s="241"/>
      <c r="AA140" s="241"/>
      <c r="AB140" s="241"/>
      <c r="AC140" s="240"/>
      <c r="AD140" s="240"/>
      <c r="AE140" s="240"/>
      <c r="AF140" s="240"/>
      <c r="AG140" s="241"/>
      <c r="AH140" s="241"/>
      <c r="AI140" s="241"/>
      <c r="AJ140" s="241"/>
      <c r="AK140" s="86">
        <v>3.05</v>
      </c>
      <c r="AL140" s="86"/>
      <c r="AM140" s="242"/>
      <c r="AN140" s="242">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3" t="s">
        <v>347</v>
      </c>
      <c r="AY140" s="101">
        <v>21000</v>
      </c>
      <c r="AZ140" s="102">
        <v>7000</v>
      </c>
      <c r="BA140" s="102">
        <v>5040</v>
      </c>
      <c r="BB140" s="102">
        <v>3500</v>
      </c>
      <c r="BC140" s="240">
        <v>18000</v>
      </c>
      <c r="BD140" s="240">
        <v>6000</v>
      </c>
      <c r="BE140" s="240">
        <v>4320</v>
      </c>
      <c r="BF140" s="240">
        <v>3000</v>
      </c>
      <c r="BG140" s="103">
        <f>AV140-AW140</f>
        <v>1100.9799703357548</v>
      </c>
      <c r="BJ140" s="238" t="e">
        <f>M140*#REF!</f>
        <v>#REF!</v>
      </c>
      <c r="BK140" s="238" t="e">
        <f>N140*#REF!</f>
        <v>#REF!</v>
      </c>
      <c r="BL140" s="238" t="e">
        <f>O140*#REF!</f>
        <v>#REF!</v>
      </c>
      <c r="BM140" s="238"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40"/>
      <c r="V141" s="240"/>
      <c r="W141" s="240"/>
      <c r="X141" s="240"/>
      <c r="Y141" s="241"/>
      <c r="Z141" s="241"/>
      <c r="AA141" s="241"/>
      <c r="AB141" s="241"/>
      <c r="AC141" s="240"/>
      <c r="AD141" s="240"/>
      <c r="AE141" s="240"/>
      <c r="AF141" s="240"/>
      <c r="AG141" s="241"/>
      <c r="AH141" s="241"/>
      <c r="AI141" s="241"/>
      <c r="AJ141" s="241"/>
      <c r="AK141" s="86"/>
      <c r="AL141" s="86"/>
      <c r="AM141" s="242"/>
      <c r="AN141" s="242"/>
      <c r="AO141" s="98"/>
      <c r="AP141" s="98"/>
      <c r="AQ141" s="98"/>
      <c r="AR141" s="98"/>
      <c r="AS141" s="98"/>
      <c r="AT141" s="98"/>
      <c r="AU141" s="98"/>
      <c r="AV141" s="98"/>
      <c r="AW141" s="60"/>
      <c r="AX141" s="243" t="s">
        <v>347</v>
      </c>
      <c r="AY141" s="101">
        <v>7000</v>
      </c>
      <c r="AZ141" s="102">
        <v>3500</v>
      </c>
      <c r="BA141" s="102">
        <v>2100</v>
      </c>
      <c r="BB141" s="102">
        <v>1470</v>
      </c>
      <c r="BC141" s="240">
        <v>6000</v>
      </c>
      <c r="BD141" s="240">
        <v>3000</v>
      </c>
      <c r="BE141" s="240">
        <v>1800</v>
      </c>
      <c r="BF141" s="240">
        <v>1260</v>
      </c>
    </row>
    <row r="142" spans="1:65" s="83" customFormat="1" ht="35.1" customHeight="1">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40"/>
      <c r="V142" s="240" t="e">
        <f>VLOOKUP(B142,#REF!,32,0)</f>
        <v>#REF!</v>
      </c>
      <c r="W142" s="240" t="e">
        <f>VLOOKUP(C142,#REF!,32,0)</f>
        <v>#REF!</v>
      </c>
      <c r="X142" s="240"/>
      <c r="Y142" s="241"/>
      <c r="Z142" s="241" t="e">
        <f t="shared" ref="Z142:AA144" si="86">V142/N142</f>
        <v>#REF!</v>
      </c>
      <c r="AA142" s="241" t="e">
        <f t="shared" si="86"/>
        <v>#REF!</v>
      </c>
      <c r="AB142" s="241"/>
      <c r="AC142" s="240"/>
      <c r="AD142" s="240"/>
      <c r="AE142" s="240"/>
      <c r="AF142" s="240"/>
      <c r="AG142" s="241"/>
      <c r="AH142" s="241"/>
      <c r="AI142" s="241"/>
      <c r="AJ142" s="241"/>
      <c r="AK142" s="86">
        <v>3.0534605464418325</v>
      </c>
      <c r="AL142" s="86"/>
      <c r="AM142" s="242"/>
      <c r="AN142" s="242">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3" t="s">
        <v>347</v>
      </c>
      <c r="AY142" s="101"/>
      <c r="AZ142" s="102"/>
      <c r="BA142" s="102"/>
      <c r="BB142" s="102"/>
      <c r="BC142" s="240"/>
      <c r="BD142" s="240"/>
      <c r="BE142" s="240"/>
      <c r="BF142" s="240"/>
      <c r="BG142" s="103">
        <f t="shared" ref="BG142:BG155" si="93">AV142-AW142</f>
        <v>263.96117821491407</v>
      </c>
      <c r="BJ142" s="238" t="e">
        <f>M142*#REF!</f>
        <v>#REF!</v>
      </c>
      <c r="BK142" s="238" t="e">
        <f>N142*#REF!</f>
        <v>#REF!</v>
      </c>
      <c r="BL142" s="238" t="e">
        <f>O142*#REF!</f>
        <v>#REF!</v>
      </c>
      <c r="BM142" s="238"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40" t="e">
        <f>VLOOKUP(A143,#REF!,32,0)</f>
        <v>#REF!</v>
      </c>
      <c r="V143" s="240" t="e">
        <f>VLOOKUP(B143,#REF!,32,0)</f>
        <v>#REF!</v>
      </c>
      <c r="W143" s="240" t="e">
        <f>VLOOKUP(C143,#REF!,32,0)</f>
        <v>#REF!</v>
      </c>
      <c r="X143" s="240" t="e">
        <f>VLOOKUP(D143,#REF!,32,0)</f>
        <v>#REF!</v>
      </c>
      <c r="Y143" s="241" t="e">
        <f>U143/M143</f>
        <v>#REF!</v>
      </c>
      <c r="Z143" s="241" t="e">
        <f t="shared" si="86"/>
        <v>#REF!</v>
      </c>
      <c r="AA143" s="241" t="e">
        <f t="shared" si="86"/>
        <v>#REF!</v>
      </c>
      <c r="AB143" s="241" t="e">
        <f>X143/P143</f>
        <v>#REF!</v>
      </c>
      <c r="AC143" s="240"/>
      <c r="AD143" s="240"/>
      <c r="AE143" s="240"/>
      <c r="AF143" s="240"/>
      <c r="AG143" s="241"/>
      <c r="AH143" s="241"/>
      <c r="AI143" s="241"/>
      <c r="AJ143" s="241"/>
      <c r="AK143" s="86">
        <v>4.350008850413575</v>
      </c>
      <c r="AL143" s="86"/>
      <c r="AM143" s="242"/>
      <c r="AN143" s="242">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3" t="s">
        <v>347</v>
      </c>
      <c r="AY143" s="101">
        <v>20300</v>
      </c>
      <c r="AZ143" s="102">
        <v>9100</v>
      </c>
      <c r="BA143" s="102">
        <v>4550</v>
      </c>
      <c r="BB143" s="102">
        <v>3150</v>
      </c>
      <c r="BC143" s="240">
        <v>17400</v>
      </c>
      <c r="BD143" s="240">
        <v>7800</v>
      </c>
      <c r="BE143" s="240">
        <v>3900</v>
      </c>
      <c r="BF143" s="240">
        <v>2700</v>
      </c>
      <c r="BG143" s="103">
        <f t="shared" si="93"/>
        <v>550</v>
      </c>
      <c r="BJ143" s="238" t="e">
        <f>M143*#REF!</f>
        <v>#REF!</v>
      </c>
      <c r="BK143" s="238" t="e">
        <f>N143*#REF!</f>
        <v>#REF!</v>
      </c>
      <c r="BL143" s="238" t="e">
        <f>O143*#REF!</f>
        <v>#REF!</v>
      </c>
      <c r="BM143" s="238"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40" t="e">
        <f>VLOOKUP(A144,#REF!,32,0)</f>
        <v>#REF!</v>
      </c>
      <c r="V144" s="240" t="e">
        <f>VLOOKUP(B144,#REF!,32,0)</f>
        <v>#REF!</v>
      </c>
      <c r="W144" s="240" t="e">
        <f>VLOOKUP(C144,#REF!,32,0)</f>
        <v>#REF!</v>
      </c>
      <c r="X144" s="240" t="e">
        <f>VLOOKUP(D144,#REF!,32,0)</f>
        <v>#REF!</v>
      </c>
      <c r="Y144" s="241" t="e">
        <f>U144/M144</f>
        <v>#REF!</v>
      </c>
      <c r="Z144" s="241" t="e">
        <f t="shared" si="86"/>
        <v>#REF!</v>
      </c>
      <c r="AA144" s="241" t="e">
        <f t="shared" si="86"/>
        <v>#REF!</v>
      </c>
      <c r="AB144" s="241" t="e">
        <f>X144/P144</f>
        <v>#REF!</v>
      </c>
      <c r="AC144" s="240"/>
      <c r="AD144" s="240"/>
      <c r="AE144" s="240"/>
      <c r="AF144" s="240"/>
      <c r="AG144" s="241"/>
      <c r="AH144" s="241"/>
      <c r="AI144" s="241"/>
      <c r="AJ144" s="241"/>
      <c r="AK144" s="86">
        <v>3.5006227689713763</v>
      </c>
      <c r="AL144" s="86"/>
      <c r="AM144" s="242"/>
      <c r="AN144" s="242">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3" t="s">
        <v>347</v>
      </c>
      <c r="AY144" s="101">
        <v>15400</v>
      </c>
      <c r="AZ144" s="102">
        <v>7700</v>
      </c>
      <c r="BA144" s="102">
        <v>3640</v>
      </c>
      <c r="BB144" s="102">
        <v>2450</v>
      </c>
      <c r="BC144" s="240">
        <v>13200</v>
      </c>
      <c r="BD144" s="240">
        <v>6600</v>
      </c>
      <c r="BE144" s="240">
        <v>3120</v>
      </c>
      <c r="BF144" s="240">
        <v>2100</v>
      </c>
      <c r="BG144" s="103">
        <f t="shared" si="93"/>
        <v>900</v>
      </c>
      <c r="BJ144" s="238" t="e">
        <f>M144*#REF!</f>
        <v>#REF!</v>
      </c>
      <c r="BK144" s="238" t="e">
        <f>N144*#REF!</f>
        <v>#REF!</v>
      </c>
      <c r="BL144" s="238" t="e">
        <f>O144*#REF!</f>
        <v>#REF!</v>
      </c>
      <c r="BM144" s="238"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40"/>
      <c r="V145" s="240" t="e">
        <f>VLOOKUP(B145,#REF!,32,0)</f>
        <v>#REF!</v>
      </c>
      <c r="W145" s="240"/>
      <c r="X145" s="240"/>
      <c r="Y145" s="241"/>
      <c r="Z145" s="241" t="e">
        <f>V145/N145</f>
        <v>#REF!</v>
      </c>
      <c r="AA145" s="241"/>
      <c r="AB145" s="241"/>
      <c r="AC145" s="240"/>
      <c r="AD145" s="240"/>
      <c r="AE145" s="240"/>
      <c r="AF145" s="240"/>
      <c r="AG145" s="241"/>
      <c r="AH145" s="241"/>
      <c r="AI145" s="241"/>
      <c r="AJ145" s="241"/>
      <c r="AK145" s="86">
        <v>3.9224889221741814</v>
      </c>
      <c r="AL145" s="86"/>
      <c r="AM145" s="242"/>
      <c r="AN145" s="242">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3" t="s">
        <v>347</v>
      </c>
      <c r="AY145" s="101">
        <v>11900</v>
      </c>
      <c r="AZ145" s="102">
        <v>5600</v>
      </c>
      <c r="BA145" s="102">
        <v>2730</v>
      </c>
      <c r="BB145" s="102">
        <v>2100</v>
      </c>
      <c r="BC145" s="240">
        <v>10200</v>
      </c>
      <c r="BD145" s="240">
        <v>4800</v>
      </c>
      <c r="BE145" s="240">
        <v>2340</v>
      </c>
      <c r="BF145" s="240">
        <v>1800</v>
      </c>
      <c r="BG145" s="103">
        <f t="shared" si="93"/>
        <v>1160.0000000000009</v>
      </c>
      <c r="BJ145" s="238" t="e">
        <f>M145*#REF!</f>
        <v>#REF!</v>
      </c>
      <c r="BK145" s="238" t="e">
        <f>N145*#REF!</f>
        <v>#REF!</v>
      </c>
      <c r="BL145" s="238" t="e">
        <f>O145*#REF!</f>
        <v>#REF!</v>
      </c>
      <c r="BM145" s="238"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40"/>
      <c r="V146" s="240"/>
      <c r="W146" s="240"/>
      <c r="X146" s="240"/>
      <c r="Y146" s="241"/>
      <c r="Z146" s="241"/>
      <c r="AA146" s="241"/>
      <c r="AB146" s="241"/>
      <c r="AC146" s="240"/>
      <c r="AD146" s="240"/>
      <c r="AE146" s="240"/>
      <c r="AF146" s="240"/>
      <c r="AG146" s="241"/>
      <c r="AH146" s="241"/>
      <c r="AI146" s="241"/>
      <c r="AJ146" s="241"/>
      <c r="AK146" s="86">
        <v>3.05</v>
      </c>
      <c r="AL146" s="86"/>
      <c r="AM146" s="242"/>
      <c r="AN146" s="242">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3" t="s">
        <v>347</v>
      </c>
      <c r="AY146" s="101">
        <v>8400</v>
      </c>
      <c r="AZ146" s="102">
        <v>4200</v>
      </c>
      <c r="BA146" s="102">
        <v>2310</v>
      </c>
      <c r="BB146" s="102">
        <v>1610</v>
      </c>
      <c r="BC146" s="240">
        <v>7200</v>
      </c>
      <c r="BD146" s="240">
        <v>3600</v>
      </c>
      <c r="BE146" s="240">
        <v>1980</v>
      </c>
      <c r="BF146" s="240">
        <v>1380</v>
      </c>
      <c r="BG146" s="103">
        <f t="shared" si="93"/>
        <v>1370.8819733021792</v>
      </c>
      <c r="BJ146" s="238" t="e">
        <f>M146*#REF!</f>
        <v>#REF!</v>
      </c>
      <c r="BK146" s="238" t="e">
        <f>N146*#REF!</f>
        <v>#REF!</v>
      </c>
      <c r="BL146" s="238" t="e">
        <f>O146*#REF!</f>
        <v>#REF!</v>
      </c>
      <c r="BM146" s="238" t="e">
        <f>P146*#REF!</f>
        <v>#REF!</v>
      </c>
    </row>
    <row r="147" spans="1:65" s="83" customFormat="1" ht="35.1" customHeight="1">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40"/>
      <c r="V147" s="240"/>
      <c r="W147" s="240"/>
      <c r="X147" s="240"/>
      <c r="Y147" s="241"/>
      <c r="Z147" s="241"/>
      <c r="AA147" s="241"/>
      <c r="AB147" s="241"/>
      <c r="AC147" s="240"/>
      <c r="AD147" s="240"/>
      <c r="AE147" s="240"/>
      <c r="AF147" s="240"/>
      <c r="AG147" s="241"/>
      <c r="AH147" s="241"/>
      <c r="AI147" s="241"/>
      <c r="AJ147" s="241"/>
      <c r="AK147" s="86">
        <v>3.05</v>
      </c>
      <c r="AL147" s="86"/>
      <c r="AM147" s="242"/>
      <c r="AN147" s="242">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3" t="s">
        <v>347</v>
      </c>
      <c r="AY147" s="101">
        <v>6300</v>
      </c>
      <c r="AZ147" s="102">
        <v>3150</v>
      </c>
      <c r="BA147" s="102">
        <v>2030</v>
      </c>
      <c r="BB147" s="102">
        <v>1470</v>
      </c>
      <c r="BC147" s="240">
        <v>5400</v>
      </c>
      <c r="BD147" s="240">
        <v>2700</v>
      </c>
      <c r="BE147" s="240">
        <v>1740</v>
      </c>
      <c r="BF147" s="240">
        <v>1260</v>
      </c>
      <c r="BG147" s="103">
        <f t="shared" si="93"/>
        <v>1121.3719584700566</v>
      </c>
      <c r="BJ147" s="238" t="e">
        <f>M147*#REF!</f>
        <v>#REF!</v>
      </c>
      <c r="BK147" s="238" t="e">
        <f>N147*#REF!</f>
        <v>#REF!</v>
      </c>
      <c r="BL147" s="238" t="e">
        <f>O147*#REF!</f>
        <v>#REF!</v>
      </c>
      <c r="BM147" s="238" t="e">
        <f>P147*#REF!</f>
        <v>#REF!</v>
      </c>
    </row>
    <row r="148" spans="1:65" s="83" customFormat="1" ht="35.1" customHeight="1">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40"/>
      <c r="V148" s="240"/>
      <c r="W148" s="240"/>
      <c r="X148" s="240"/>
      <c r="Y148" s="241"/>
      <c r="Z148" s="241"/>
      <c r="AA148" s="241"/>
      <c r="AB148" s="241"/>
      <c r="AC148" s="240"/>
      <c r="AD148" s="240"/>
      <c r="AE148" s="240"/>
      <c r="AF148" s="240"/>
      <c r="AG148" s="241"/>
      <c r="AH148" s="241"/>
      <c r="AI148" s="241"/>
      <c r="AJ148" s="241"/>
      <c r="AK148" s="86">
        <v>3.05</v>
      </c>
      <c r="AL148" s="86"/>
      <c r="AM148" s="242"/>
      <c r="AN148" s="242">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3" t="s">
        <v>347</v>
      </c>
      <c r="AY148" s="101">
        <v>9800</v>
      </c>
      <c r="AZ148" s="102">
        <v>5600</v>
      </c>
      <c r="BA148" s="102">
        <v>2730</v>
      </c>
      <c r="BB148" s="102">
        <v>1890</v>
      </c>
      <c r="BC148" s="240">
        <v>8400</v>
      </c>
      <c r="BD148" s="240">
        <v>4800</v>
      </c>
      <c r="BE148" s="240">
        <v>2340</v>
      </c>
      <c r="BF148" s="240">
        <v>1620</v>
      </c>
      <c r="BG148" s="103">
        <f t="shared" si="93"/>
        <v>292.25393177223577</v>
      </c>
      <c r="BJ148" s="238" t="e">
        <f>M148*#REF!</f>
        <v>#REF!</v>
      </c>
      <c r="BK148" s="238" t="e">
        <f>N148*#REF!</f>
        <v>#REF!</v>
      </c>
      <c r="BL148" s="238" t="e">
        <f>O148*#REF!</f>
        <v>#REF!</v>
      </c>
      <c r="BM148" s="238" t="e">
        <f>P148*#REF!</f>
        <v>#REF!</v>
      </c>
    </row>
    <row r="149" spans="1:65" s="83" customFormat="1" ht="35.1" customHeight="1">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40"/>
      <c r="V149" s="240"/>
      <c r="W149" s="240"/>
      <c r="X149" s="240"/>
      <c r="Y149" s="241"/>
      <c r="Z149" s="241"/>
      <c r="AA149" s="241"/>
      <c r="AB149" s="241"/>
      <c r="AC149" s="240"/>
      <c r="AD149" s="240"/>
      <c r="AE149" s="240"/>
      <c r="AF149" s="240"/>
      <c r="AG149" s="241"/>
      <c r="AH149" s="241"/>
      <c r="AI149" s="241"/>
      <c r="AJ149" s="241"/>
      <c r="AK149" s="86">
        <v>3.05</v>
      </c>
      <c r="AL149" s="86"/>
      <c r="AM149" s="242"/>
      <c r="AN149" s="242">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3" t="s">
        <v>347</v>
      </c>
      <c r="AY149" s="101">
        <v>16100</v>
      </c>
      <c r="AZ149" s="102">
        <v>9100</v>
      </c>
      <c r="BA149" s="102">
        <v>4200</v>
      </c>
      <c r="BB149" s="102">
        <v>2520</v>
      </c>
      <c r="BC149" s="240">
        <v>13800</v>
      </c>
      <c r="BD149" s="240">
        <v>7800</v>
      </c>
      <c r="BE149" s="240">
        <v>3600</v>
      </c>
      <c r="BF149" s="240">
        <v>2160</v>
      </c>
      <c r="BG149" s="103">
        <f t="shared" si="93"/>
        <v>1011.6659495707827</v>
      </c>
      <c r="BJ149" s="238" t="e">
        <f>M149*#REF!</f>
        <v>#REF!</v>
      </c>
      <c r="BK149" s="238" t="e">
        <f>N149*#REF!</f>
        <v>#REF!</v>
      </c>
      <c r="BL149" s="238" t="e">
        <f>O149*#REF!</f>
        <v>#REF!</v>
      </c>
      <c r="BM149" s="238" t="e">
        <f>P149*#REF!</f>
        <v>#REF!</v>
      </c>
    </row>
    <row r="150" spans="1:65" s="83" customFormat="1" ht="35.1" customHeight="1">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40"/>
      <c r="V150" s="240"/>
      <c r="W150" s="240"/>
      <c r="X150" s="240"/>
      <c r="Y150" s="241"/>
      <c r="Z150" s="241"/>
      <c r="AA150" s="241"/>
      <c r="AB150" s="241"/>
      <c r="AC150" s="240"/>
      <c r="AD150" s="240"/>
      <c r="AE150" s="240"/>
      <c r="AF150" s="240"/>
      <c r="AG150" s="241"/>
      <c r="AH150" s="241"/>
      <c r="AI150" s="241"/>
      <c r="AJ150" s="241"/>
      <c r="AK150" s="86">
        <v>3.05</v>
      </c>
      <c r="AL150" s="86"/>
      <c r="AM150" s="242"/>
      <c r="AN150" s="242">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3" t="s">
        <v>347</v>
      </c>
      <c r="AY150" s="101">
        <v>11900</v>
      </c>
      <c r="AZ150" s="102">
        <v>5600</v>
      </c>
      <c r="BA150" s="102">
        <v>2940</v>
      </c>
      <c r="BB150" s="102">
        <v>2170</v>
      </c>
      <c r="BC150" s="240">
        <v>10200</v>
      </c>
      <c r="BD150" s="240">
        <v>4800</v>
      </c>
      <c r="BE150" s="240">
        <v>2520</v>
      </c>
      <c r="BF150" s="240">
        <v>1860</v>
      </c>
      <c r="BG150" s="103">
        <f t="shared" si="93"/>
        <v>1621.3719584700566</v>
      </c>
      <c r="BJ150" s="238" t="e">
        <f>M150*#REF!</f>
        <v>#REF!</v>
      </c>
      <c r="BK150" s="238" t="e">
        <f>N150*#REF!</f>
        <v>#REF!</v>
      </c>
      <c r="BL150" s="238" t="e">
        <f>O150*#REF!</f>
        <v>#REF!</v>
      </c>
      <c r="BM150" s="238" t="e">
        <f>P150*#REF!</f>
        <v>#REF!</v>
      </c>
    </row>
    <row r="151" spans="1:65" s="83" customFormat="1" ht="35.1" customHeight="1">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40"/>
      <c r="V151" s="240"/>
      <c r="W151" s="240"/>
      <c r="X151" s="240"/>
      <c r="Y151" s="241"/>
      <c r="Z151" s="241"/>
      <c r="AA151" s="241"/>
      <c r="AB151" s="241"/>
      <c r="AC151" s="240"/>
      <c r="AD151" s="240"/>
      <c r="AE151" s="240"/>
      <c r="AF151" s="240"/>
      <c r="AG151" s="241"/>
      <c r="AH151" s="241"/>
      <c r="AI151" s="241"/>
      <c r="AJ151" s="241"/>
      <c r="AK151" s="86">
        <v>3.05</v>
      </c>
      <c r="AL151" s="86"/>
      <c r="AM151" s="242"/>
      <c r="AN151" s="242">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3" t="s">
        <v>347</v>
      </c>
      <c r="AY151" s="101">
        <v>9800</v>
      </c>
      <c r="AZ151" s="102">
        <v>5600</v>
      </c>
      <c r="BA151" s="102">
        <v>2940</v>
      </c>
      <c r="BB151" s="102">
        <v>2100</v>
      </c>
      <c r="BC151" s="240">
        <v>8400</v>
      </c>
      <c r="BD151" s="240">
        <v>4800</v>
      </c>
      <c r="BE151" s="240">
        <v>2520</v>
      </c>
      <c r="BF151" s="240">
        <v>1800</v>
      </c>
      <c r="BG151" s="103">
        <f t="shared" si="93"/>
        <v>832.05793770508444</v>
      </c>
      <c r="BJ151" s="238" t="e">
        <f>M151*#REF!</f>
        <v>#REF!</v>
      </c>
      <c r="BK151" s="238" t="e">
        <f>N151*#REF!</f>
        <v>#REF!</v>
      </c>
      <c r="BL151" s="238" t="e">
        <f>O151*#REF!</f>
        <v>#REF!</v>
      </c>
      <c r="BM151" s="238" t="e">
        <f>P151*#REF!</f>
        <v>#REF!</v>
      </c>
    </row>
    <row r="152" spans="1:65" s="83" customFormat="1" ht="47.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40" t="e">
        <f>VLOOKUP(A152,#REF!,32,0)</f>
        <v>#REF!</v>
      </c>
      <c r="V152" s="240"/>
      <c r="W152" s="240"/>
      <c r="X152" s="240"/>
      <c r="Y152" s="241" t="e">
        <f>U152/M152</f>
        <v>#REF!</v>
      </c>
      <c r="Z152" s="241"/>
      <c r="AA152" s="241"/>
      <c r="AB152" s="241"/>
      <c r="AC152" s="240"/>
      <c r="AD152" s="240"/>
      <c r="AE152" s="240"/>
      <c r="AF152" s="240"/>
      <c r="AG152" s="241"/>
      <c r="AH152" s="241"/>
      <c r="AI152" s="241"/>
      <c r="AJ152" s="241"/>
      <c r="AK152" s="86">
        <v>2.7817055714285712</v>
      </c>
      <c r="AL152" s="86"/>
      <c r="AM152" s="242"/>
      <c r="AN152" s="242">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3" t="s">
        <v>347</v>
      </c>
      <c r="AY152" s="101">
        <v>14700</v>
      </c>
      <c r="AZ152" s="102">
        <v>9100</v>
      </c>
      <c r="BA152" s="102">
        <v>4200</v>
      </c>
      <c r="BB152" s="102">
        <v>2520</v>
      </c>
      <c r="BC152" s="240">
        <v>12600</v>
      </c>
      <c r="BD152" s="240">
        <v>7800</v>
      </c>
      <c r="BE152" s="240">
        <v>3600</v>
      </c>
      <c r="BF152" s="240">
        <v>2160</v>
      </c>
      <c r="BG152" s="103">
        <f t="shared" si="93"/>
        <v>1440</v>
      </c>
      <c r="BJ152" s="238" t="e">
        <f>M152*#REF!</f>
        <v>#REF!</v>
      </c>
      <c r="BK152" s="238" t="e">
        <f>N152*#REF!</f>
        <v>#REF!</v>
      </c>
      <c r="BL152" s="238" t="e">
        <f>O152*#REF!</f>
        <v>#REF!</v>
      </c>
      <c r="BM152" s="238" t="e">
        <f>P152*#REF!</f>
        <v>#REF!</v>
      </c>
    </row>
    <row r="153" spans="1:65" s="83" customFormat="1" ht="35.1" customHeight="1">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40"/>
      <c r="V153" s="240" t="e">
        <f>VLOOKUP(B153,#REF!,32,0)</f>
        <v>#REF!</v>
      </c>
      <c r="W153" s="240" t="e">
        <f>VLOOKUP(C153,#REF!,32,0)</f>
        <v>#REF!</v>
      </c>
      <c r="X153" s="240"/>
      <c r="Y153" s="241"/>
      <c r="Z153" s="241" t="e">
        <f>V153/N153</f>
        <v>#REF!</v>
      </c>
      <c r="AA153" s="241" t="e">
        <f>W153/O153</f>
        <v>#REF!</v>
      </c>
      <c r="AB153" s="241"/>
      <c r="AC153" s="240"/>
      <c r="AD153" s="240"/>
      <c r="AE153" s="240"/>
      <c r="AF153" s="240"/>
      <c r="AG153" s="241"/>
      <c r="AH153" s="241"/>
      <c r="AI153" s="241"/>
      <c r="AJ153" s="241"/>
      <c r="AK153" s="86">
        <v>4.5889335268283027</v>
      </c>
      <c r="AL153" s="86"/>
      <c r="AM153" s="242"/>
      <c r="AN153" s="242">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3" t="s">
        <v>347</v>
      </c>
      <c r="AY153" s="101">
        <v>9800</v>
      </c>
      <c r="AZ153" s="102">
        <v>5600</v>
      </c>
      <c r="BA153" s="102">
        <v>2730</v>
      </c>
      <c r="BB153" s="102">
        <v>2100</v>
      </c>
      <c r="BC153" s="240">
        <v>8400</v>
      </c>
      <c r="BD153" s="240">
        <v>4800</v>
      </c>
      <c r="BE153" s="240">
        <v>2340</v>
      </c>
      <c r="BF153" s="240">
        <v>1800</v>
      </c>
      <c r="BG153" s="103">
        <f t="shared" si="93"/>
        <v>2835</v>
      </c>
      <c r="BJ153" s="238" t="e">
        <f>M153*#REF!</f>
        <v>#REF!</v>
      </c>
      <c r="BK153" s="238" t="e">
        <f>N153*#REF!</f>
        <v>#REF!</v>
      </c>
      <c r="BL153" s="238" t="e">
        <f>O153*#REF!</f>
        <v>#REF!</v>
      </c>
      <c r="BM153" s="238" t="e">
        <f>P153*#REF!</f>
        <v>#REF!</v>
      </c>
    </row>
    <row r="154" spans="1:65" s="83" customFormat="1" ht="35.1" customHeight="1">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40" t="e">
        <f>VLOOKUP(A154,#REF!,32,0)</f>
        <v>#REF!</v>
      </c>
      <c r="V154" s="240" t="e">
        <f>VLOOKUP(B154,#REF!,32,0)</f>
        <v>#REF!</v>
      </c>
      <c r="W154" s="240"/>
      <c r="X154" s="240"/>
      <c r="Y154" s="241" t="e">
        <f>U154/M154</f>
        <v>#REF!</v>
      </c>
      <c r="Z154" s="241" t="e">
        <f>V154/N154</f>
        <v>#REF!</v>
      </c>
      <c r="AA154" s="241"/>
      <c r="AB154" s="241"/>
      <c r="AC154" s="240"/>
      <c r="AD154" s="240"/>
      <c r="AE154" s="240"/>
      <c r="AF154" s="240"/>
      <c r="AG154" s="241"/>
      <c r="AH154" s="241"/>
      <c r="AI154" s="241"/>
      <c r="AJ154" s="241"/>
      <c r="AK154" s="86">
        <v>1.7313186031968453</v>
      </c>
      <c r="AL154" s="86"/>
      <c r="AM154" s="242"/>
      <c r="AN154" s="242">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3" t="s">
        <v>347</v>
      </c>
      <c r="AY154" s="101">
        <v>9100</v>
      </c>
      <c r="AZ154" s="102">
        <v>4900</v>
      </c>
      <c r="BA154" s="102">
        <v>2730</v>
      </c>
      <c r="BB154" s="102">
        <v>2100</v>
      </c>
      <c r="BC154" s="240">
        <v>7800</v>
      </c>
      <c r="BD154" s="240">
        <v>4200</v>
      </c>
      <c r="BE154" s="240">
        <v>2340</v>
      </c>
      <c r="BF154" s="240">
        <v>1800</v>
      </c>
      <c r="BG154" s="103">
        <f t="shared" si="93"/>
        <v>534.99999999999955</v>
      </c>
      <c r="BJ154" s="238" t="e">
        <f>M154*#REF!</f>
        <v>#REF!</v>
      </c>
      <c r="BK154" s="238" t="e">
        <f>N154*#REF!</f>
        <v>#REF!</v>
      </c>
      <c r="BL154" s="238" t="e">
        <f>O154*#REF!</f>
        <v>#REF!</v>
      </c>
      <c r="BM154" s="238" t="e">
        <f>P154*#REF!</f>
        <v>#REF!</v>
      </c>
    </row>
    <row r="155" spans="1:65" s="83" customFormat="1" ht="47.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40" t="e">
        <f>VLOOKUP(A155,#REF!,32,0)</f>
        <v>#REF!</v>
      </c>
      <c r="V155" s="240" t="e">
        <f>VLOOKUP(B155,#REF!,32,0)</f>
        <v>#REF!</v>
      </c>
      <c r="W155" s="240"/>
      <c r="X155" s="240"/>
      <c r="Y155" s="241" t="e">
        <f>U155/M155</f>
        <v>#REF!</v>
      </c>
      <c r="Z155" s="241" t="e">
        <f>V155/N155</f>
        <v>#REF!</v>
      </c>
      <c r="AA155" s="241"/>
      <c r="AB155" s="241"/>
      <c r="AC155" s="240"/>
      <c r="AD155" s="240"/>
      <c r="AE155" s="240"/>
      <c r="AF155" s="240"/>
      <c r="AG155" s="241"/>
      <c r="AH155" s="241"/>
      <c r="AI155" s="241"/>
      <c r="AJ155" s="241"/>
      <c r="AK155" s="86">
        <v>2.5433010720472451</v>
      </c>
      <c r="AL155" s="86"/>
      <c r="AM155" s="242"/>
      <c r="AN155" s="242">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3" t="s">
        <v>347</v>
      </c>
      <c r="AY155" s="101">
        <v>14700</v>
      </c>
      <c r="AZ155" s="102">
        <v>9100</v>
      </c>
      <c r="BA155" s="102">
        <v>4200</v>
      </c>
      <c r="BB155" s="102">
        <v>2520</v>
      </c>
      <c r="BC155" s="240">
        <v>12600</v>
      </c>
      <c r="BD155" s="240">
        <v>7800</v>
      </c>
      <c r="BE155" s="240">
        <v>3600</v>
      </c>
      <c r="BF155" s="240">
        <v>2160</v>
      </c>
      <c r="BG155" s="103">
        <f t="shared" si="93"/>
        <v>673.67766447989197</v>
      </c>
      <c r="BJ155" s="238" t="e">
        <f>M155*#REF!</f>
        <v>#REF!</v>
      </c>
      <c r="BK155" s="238" t="e">
        <f>N155*#REF!</f>
        <v>#REF!</v>
      </c>
      <c r="BL155" s="238" t="e">
        <f>O155*#REF!</f>
        <v>#REF!</v>
      </c>
      <c r="BM155" s="238" t="e">
        <f>P155*#REF!</f>
        <v>#REF!</v>
      </c>
    </row>
    <row r="156" spans="1:65" s="83" customFormat="1" ht="35.1" customHeight="1">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40"/>
      <c r="V156" s="240"/>
      <c r="W156" s="240"/>
      <c r="X156" s="240"/>
      <c r="Y156" s="241"/>
      <c r="Z156" s="241"/>
      <c r="AA156" s="241"/>
      <c r="AB156" s="241"/>
      <c r="AC156" s="240"/>
      <c r="AD156" s="240"/>
      <c r="AE156" s="240"/>
      <c r="AF156" s="240"/>
      <c r="AG156" s="241"/>
      <c r="AH156" s="241"/>
      <c r="AI156" s="241"/>
      <c r="AJ156" s="241"/>
      <c r="AK156" s="86"/>
      <c r="AL156" s="86"/>
      <c r="AM156" s="242"/>
      <c r="AN156" s="242"/>
      <c r="AO156" s="98"/>
      <c r="AP156" s="98"/>
      <c r="AQ156" s="98"/>
      <c r="AR156" s="98"/>
      <c r="AS156" s="98"/>
      <c r="AT156" s="98"/>
      <c r="AU156" s="98"/>
      <c r="AV156" s="98"/>
      <c r="AW156" s="60"/>
      <c r="AX156" s="243" t="s">
        <v>347</v>
      </c>
      <c r="AY156" s="101">
        <v>14700</v>
      </c>
      <c r="AZ156" s="102">
        <v>9100</v>
      </c>
      <c r="BA156" s="102">
        <v>4200</v>
      </c>
      <c r="BB156" s="102">
        <v>2520</v>
      </c>
      <c r="BC156" s="240">
        <v>12600</v>
      </c>
      <c r="BD156" s="240">
        <v>7800</v>
      </c>
      <c r="BE156" s="240">
        <v>3600</v>
      </c>
      <c r="BF156" s="240">
        <v>2160</v>
      </c>
    </row>
    <row r="157" spans="1:65" s="83" customFormat="1" ht="35.1" customHeight="1">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40" t="e">
        <f>VLOOKUP(A157,#REF!,32,0)</f>
        <v>#REF!</v>
      </c>
      <c r="V157" s="240" t="e">
        <f>VLOOKUP(B157,#REF!,32,0)</f>
        <v>#REF!</v>
      </c>
      <c r="W157" s="240" t="e">
        <f>VLOOKUP(C157,#REF!,32,0)</f>
        <v>#REF!</v>
      </c>
      <c r="X157" s="240" t="e">
        <f>VLOOKUP(D157,#REF!,32,0)</f>
        <v>#REF!</v>
      </c>
      <c r="Y157" s="241" t="e">
        <f>U157/M157</f>
        <v>#REF!</v>
      </c>
      <c r="Z157" s="241" t="e">
        <f>V157/N157</f>
        <v>#REF!</v>
      </c>
      <c r="AA157" s="241" t="e">
        <f>W157/O157</f>
        <v>#REF!</v>
      </c>
      <c r="AB157" s="241" t="e">
        <f>X157/P157</f>
        <v>#REF!</v>
      </c>
      <c r="AC157" s="240"/>
      <c r="AD157" s="240"/>
      <c r="AE157" s="240"/>
      <c r="AF157" s="240"/>
      <c r="AG157" s="241"/>
      <c r="AH157" s="241"/>
      <c r="AI157" s="241"/>
      <c r="AJ157" s="241"/>
      <c r="AK157" s="86">
        <v>3.5236693750371453</v>
      </c>
      <c r="AL157" s="86"/>
      <c r="AM157" s="242"/>
      <c r="AN157" s="242">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3" t="s">
        <v>347</v>
      </c>
      <c r="AY157" s="101"/>
      <c r="AZ157" s="102"/>
      <c r="BA157" s="102"/>
      <c r="BB157" s="102"/>
      <c r="BC157" s="240"/>
      <c r="BD157" s="240"/>
      <c r="BE157" s="240"/>
      <c r="BF157" s="240"/>
      <c r="BG157" s="103">
        <f t="shared" ref="BG157:BG164" si="98">AV157-AW157</f>
        <v>400</v>
      </c>
      <c r="BJ157" s="238" t="e">
        <f>M157*#REF!</f>
        <v>#REF!</v>
      </c>
      <c r="BK157" s="238" t="e">
        <f>N157*#REF!</f>
        <v>#REF!</v>
      </c>
      <c r="BL157" s="238" t="e">
        <f>O157*#REF!</f>
        <v>#REF!</v>
      </c>
      <c r="BM157" s="238"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40"/>
      <c r="V158" s="240"/>
      <c r="W158" s="240"/>
      <c r="X158" s="240"/>
      <c r="Y158" s="241"/>
      <c r="Z158" s="241"/>
      <c r="AA158" s="241"/>
      <c r="AB158" s="241"/>
      <c r="AC158" s="240"/>
      <c r="AD158" s="240"/>
      <c r="AE158" s="240"/>
      <c r="AF158" s="240"/>
      <c r="AG158" s="241"/>
      <c r="AH158" s="241"/>
      <c r="AI158" s="241"/>
      <c r="AJ158" s="241"/>
      <c r="AK158" s="86">
        <v>3.05</v>
      </c>
      <c r="AL158" s="86"/>
      <c r="AM158" s="242"/>
      <c r="AN158" s="242">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3" t="s">
        <v>347</v>
      </c>
      <c r="AY158" s="101">
        <v>15400</v>
      </c>
      <c r="AZ158" s="102">
        <v>7000</v>
      </c>
      <c r="BA158" s="102">
        <v>3430</v>
      </c>
      <c r="BB158" s="102">
        <v>2450</v>
      </c>
      <c r="BC158" s="240">
        <v>13200</v>
      </c>
      <c r="BD158" s="240">
        <v>6000</v>
      </c>
      <c r="BE158" s="240">
        <v>2940</v>
      </c>
      <c r="BF158" s="240">
        <v>2100</v>
      </c>
      <c r="BG158" s="103">
        <f t="shared" si="98"/>
        <v>-17.452077127038137</v>
      </c>
      <c r="BJ158" s="238" t="e">
        <f>M158*#REF!</f>
        <v>#REF!</v>
      </c>
      <c r="BK158" s="238" t="e">
        <f>N158*#REF!</f>
        <v>#REF!</v>
      </c>
      <c r="BL158" s="238" t="e">
        <f>O158*#REF!</f>
        <v>#REF!</v>
      </c>
      <c r="BM158" s="238"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40" t="e">
        <f>VLOOKUP(A159,#REF!,32,0)</f>
        <v>#REF!</v>
      </c>
      <c r="V159" s="240"/>
      <c r="W159" s="240" t="e">
        <f>VLOOKUP(C159,#REF!,32,0)</f>
        <v>#REF!</v>
      </c>
      <c r="X159" s="240"/>
      <c r="Y159" s="241" t="e">
        <f>U159/M159</f>
        <v>#REF!</v>
      </c>
      <c r="Z159" s="241"/>
      <c r="AA159" s="241" t="e">
        <f>W159/O159</f>
        <v>#REF!</v>
      </c>
      <c r="AB159" s="241"/>
      <c r="AC159" s="240"/>
      <c r="AD159" s="240"/>
      <c r="AE159" s="240"/>
      <c r="AF159" s="240"/>
      <c r="AG159" s="241"/>
      <c r="AH159" s="241"/>
      <c r="AI159" s="241"/>
      <c r="AJ159" s="241"/>
      <c r="AK159" s="86">
        <v>2.5474342504743421</v>
      </c>
      <c r="AL159" s="86"/>
      <c r="AM159" s="242"/>
      <c r="AN159" s="242">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3" t="s">
        <v>347</v>
      </c>
      <c r="AY159" s="101">
        <v>18200</v>
      </c>
      <c r="AZ159" s="102">
        <v>7700</v>
      </c>
      <c r="BA159" s="102">
        <v>5040</v>
      </c>
      <c r="BB159" s="102">
        <v>2730</v>
      </c>
      <c r="BC159" s="240">
        <v>15600</v>
      </c>
      <c r="BD159" s="240">
        <v>6600</v>
      </c>
      <c r="BE159" s="240">
        <v>4320</v>
      </c>
      <c r="BF159" s="240">
        <v>2340</v>
      </c>
      <c r="BG159" s="103">
        <f t="shared" si="98"/>
        <v>215.13935985218359</v>
      </c>
      <c r="BJ159" s="238" t="e">
        <f>M159*#REF!</f>
        <v>#REF!</v>
      </c>
      <c r="BK159" s="238" t="e">
        <f>N159*#REF!</f>
        <v>#REF!</v>
      </c>
      <c r="BL159" s="238" t="e">
        <f>O159*#REF!</f>
        <v>#REF!</v>
      </c>
      <c r="BM159" s="238"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40" t="e">
        <f>VLOOKUP(A160,#REF!,32,0)</f>
        <v>#REF!</v>
      </c>
      <c r="V160" s="240" t="e">
        <f>VLOOKUP(B160,#REF!,32,0)</f>
        <v>#REF!</v>
      </c>
      <c r="W160" s="240" t="e">
        <f>VLOOKUP(C160,#REF!,32,0)</f>
        <v>#REF!</v>
      </c>
      <c r="X160" s="240"/>
      <c r="Y160" s="241" t="e">
        <f>U160/M160</f>
        <v>#REF!</v>
      </c>
      <c r="Z160" s="241" t="e">
        <f>V160/N160</f>
        <v>#REF!</v>
      </c>
      <c r="AA160" s="241" t="e">
        <f>W160/O160</f>
        <v>#REF!</v>
      </c>
      <c r="AB160" s="241"/>
      <c r="AC160" s="240"/>
      <c r="AD160" s="240"/>
      <c r="AE160" s="240"/>
      <c r="AF160" s="240"/>
      <c r="AG160" s="241"/>
      <c r="AH160" s="241"/>
      <c r="AI160" s="241"/>
      <c r="AJ160" s="241"/>
      <c r="AK160" s="86">
        <v>2.5096146387606271</v>
      </c>
      <c r="AL160" s="86"/>
      <c r="AM160" s="242"/>
      <c r="AN160" s="242">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3" t="s">
        <v>347</v>
      </c>
      <c r="AY160" s="101">
        <v>16100</v>
      </c>
      <c r="AZ160" s="102">
        <v>7000</v>
      </c>
      <c r="BA160" s="102">
        <v>3430</v>
      </c>
      <c r="BB160" s="102">
        <v>2520</v>
      </c>
      <c r="BC160" s="240">
        <v>13800</v>
      </c>
      <c r="BD160" s="240">
        <v>6000</v>
      </c>
      <c r="BE160" s="240">
        <v>2940</v>
      </c>
      <c r="BF160" s="240">
        <v>2160</v>
      </c>
      <c r="BG160" s="103">
        <f t="shared" si="98"/>
        <v>885</v>
      </c>
      <c r="BJ160" s="238" t="e">
        <f>M160*#REF!</f>
        <v>#REF!</v>
      </c>
      <c r="BK160" s="238" t="e">
        <f>N160*#REF!</f>
        <v>#REF!</v>
      </c>
      <c r="BL160" s="238" t="e">
        <f>O160*#REF!</f>
        <v>#REF!</v>
      </c>
      <c r="BM160" s="238"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40"/>
      <c r="V161" s="240"/>
      <c r="W161" s="240"/>
      <c r="X161" s="240"/>
      <c r="Y161" s="241"/>
      <c r="Z161" s="241"/>
      <c r="AA161" s="241"/>
      <c r="AB161" s="241"/>
      <c r="AC161" s="240"/>
      <c r="AD161" s="240"/>
      <c r="AE161" s="240"/>
      <c r="AF161" s="240"/>
      <c r="AG161" s="241"/>
      <c r="AH161" s="241"/>
      <c r="AI161" s="241"/>
      <c r="AJ161" s="241"/>
      <c r="AK161" s="86">
        <v>3.05</v>
      </c>
      <c r="AL161" s="86"/>
      <c r="AM161" s="242"/>
      <c r="AN161" s="242">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3" t="s">
        <v>347</v>
      </c>
      <c r="AY161" s="101">
        <v>12600</v>
      </c>
      <c r="AZ161" s="102">
        <v>7000</v>
      </c>
      <c r="BA161" s="102">
        <v>3220</v>
      </c>
      <c r="BB161" s="102">
        <v>2310</v>
      </c>
      <c r="BC161" s="240">
        <v>10800</v>
      </c>
      <c r="BD161" s="240">
        <v>6000</v>
      </c>
      <c r="BE161" s="240">
        <v>2760</v>
      </c>
      <c r="BF161" s="240">
        <v>1980</v>
      </c>
      <c r="BG161" s="103">
        <f t="shared" si="98"/>
        <v>1081.567952537207</v>
      </c>
      <c r="BJ161" s="238" t="e">
        <f>M161*#REF!</f>
        <v>#REF!</v>
      </c>
      <c r="BK161" s="238" t="e">
        <f>N161*#REF!</f>
        <v>#REF!</v>
      </c>
      <c r="BL161" s="238" t="e">
        <f>O161*#REF!</f>
        <v>#REF!</v>
      </c>
      <c r="BM161" s="238"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40" t="e">
        <f>VLOOKUP(A162,#REF!,32,0)</f>
        <v>#REF!</v>
      </c>
      <c r="V162" s="240" t="e">
        <f>VLOOKUP(B162,#REF!,32,0)</f>
        <v>#REF!</v>
      </c>
      <c r="W162" s="240" t="e">
        <f>VLOOKUP(C162,#REF!,32,0)</f>
        <v>#REF!</v>
      </c>
      <c r="X162" s="240" t="e">
        <f>VLOOKUP(D162,#REF!,32,0)</f>
        <v>#REF!</v>
      </c>
      <c r="Y162" s="241" t="e">
        <f>U162/M162</f>
        <v>#REF!</v>
      </c>
      <c r="Z162" s="241" t="e">
        <f>V162/N162</f>
        <v>#REF!</v>
      </c>
      <c r="AA162" s="241" t="e">
        <f>W162/O162</f>
        <v>#REF!</v>
      </c>
      <c r="AB162" s="241" t="e">
        <f>X162/P162</f>
        <v>#REF!</v>
      </c>
      <c r="AC162" s="240"/>
      <c r="AD162" s="240"/>
      <c r="AE162" s="240"/>
      <c r="AF162" s="240"/>
      <c r="AG162" s="241"/>
      <c r="AH162" s="241"/>
      <c r="AI162" s="241"/>
      <c r="AJ162" s="241"/>
      <c r="AK162" s="86">
        <v>3.1119643436623425</v>
      </c>
      <c r="AL162" s="86"/>
      <c r="AM162" s="242"/>
      <c r="AN162" s="242">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3" t="s">
        <v>347</v>
      </c>
      <c r="AY162" s="101">
        <v>11200</v>
      </c>
      <c r="AZ162" s="102">
        <v>5600</v>
      </c>
      <c r="BA162" s="102">
        <v>2940</v>
      </c>
      <c r="BB162" s="102">
        <v>2100</v>
      </c>
      <c r="BC162" s="240">
        <v>9600</v>
      </c>
      <c r="BD162" s="240">
        <v>4800</v>
      </c>
      <c r="BE162" s="240">
        <v>2520</v>
      </c>
      <c r="BF162" s="240">
        <v>1800</v>
      </c>
      <c r="BG162" s="103">
        <f t="shared" si="98"/>
        <v>1390</v>
      </c>
      <c r="BJ162" s="238" t="e">
        <f>M162*#REF!</f>
        <v>#REF!</v>
      </c>
      <c r="BK162" s="238" t="e">
        <f>N162*#REF!</f>
        <v>#REF!</v>
      </c>
      <c r="BL162" s="238" t="e">
        <f>O162*#REF!</f>
        <v>#REF!</v>
      </c>
      <c r="BM162" s="238" t="e">
        <f>P162*#REF!</f>
        <v>#REF!</v>
      </c>
    </row>
    <row r="163" spans="1:65" s="83" customFormat="1" ht="35.1" customHeight="1">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40" t="e">
        <f>VLOOKUP(A163,#REF!,32,0)</f>
        <v>#REF!</v>
      </c>
      <c r="V163" s="240" t="e">
        <f>VLOOKUP(B163,#REF!,32,0)</f>
        <v>#REF!</v>
      </c>
      <c r="W163" s="240"/>
      <c r="X163" s="240"/>
      <c r="Y163" s="241" t="e">
        <f>U163/M163</f>
        <v>#REF!</v>
      </c>
      <c r="Z163" s="241" t="e">
        <f>V163/N163</f>
        <v>#REF!</v>
      </c>
      <c r="AA163" s="241"/>
      <c r="AB163" s="241"/>
      <c r="AC163" s="240"/>
      <c r="AD163" s="240"/>
      <c r="AE163" s="240"/>
      <c r="AF163" s="240"/>
      <c r="AG163" s="241"/>
      <c r="AH163" s="241"/>
      <c r="AI163" s="241"/>
      <c r="AJ163" s="241"/>
      <c r="AK163" s="86">
        <v>2.1363175993345269</v>
      </c>
      <c r="AL163" s="86"/>
      <c r="AM163" s="242"/>
      <c r="AN163" s="242">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3" t="s">
        <v>347</v>
      </c>
      <c r="AY163" s="101">
        <v>9100</v>
      </c>
      <c r="AZ163" s="102">
        <v>4900</v>
      </c>
      <c r="BA163" s="102">
        <v>2520</v>
      </c>
      <c r="BB163" s="102">
        <v>1890</v>
      </c>
      <c r="BC163" s="240">
        <v>7800</v>
      </c>
      <c r="BD163" s="240">
        <v>4200</v>
      </c>
      <c r="BE163" s="240">
        <v>2160</v>
      </c>
      <c r="BF163" s="240">
        <v>1620</v>
      </c>
      <c r="BG163" s="103">
        <f t="shared" si="98"/>
        <v>462.5</v>
      </c>
      <c r="BJ163" s="238" t="e">
        <f>M163*#REF!</f>
        <v>#REF!</v>
      </c>
      <c r="BK163" s="238" t="e">
        <f>N163*#REF!</f>
        <v>#REF!</v>
      </c>
      <c r="BL163" s="238" t="e">
        <f>O163*#REF!</f>
        <v>#REF!</v>
      </c>
      <c r="BM163" s="238" t="e">
        <f>P163*#REF!</f>
        <v>#REF!</v>
      </c>
    </row>
    <row r="164" spans="1:65" s="83" customFormat="1" ht="47.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40"/>
      <c r="V164" s="240"/>
      <c r="W164" s="240"/>
      <c r="X164" s="240"/>
      <c r="Y164" s="241"/>
      <c r="Z164" s="241"/>
      <c r="AA164" s="241"/>
      <c r="AB164" s="241"/>
      <c r="AC164" s="240"/>
      <c r="AD164" s="240"/>
      <c r="AE164" s="240"/>
      <c r="AF164" s="240"/>
      <c r="AG164" s="241"/>
      <c r="AH164" s="241"/>
      <c r="AI164" s="241"/>
      <c r="AJ164" s="241"/>
      <c r="AK164" s="86">
        <v>3.05</v>
      </c>
      <c r="AL164" s="86"/>
      <c r="AM164" s="242"/>
      <c r="AN164" s="242">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3" t="s">
        <v>347</v>
      </c>
      <c r="AY164" s="101">
        <v>14700</v>
      </c>
      <c r="AZ164" s="102">
        <v>7000</v>
      </c>
      <c r="BA164" s="102">
        <v>3430</v>
      </c>
      <c r="BB164" s="102">
        <v>2450</v>
      </c>
      <c r="BC164" s="240">
        <v>12600</v>
      </c>
      <c r="BD164" s="240">
        <v>6000</v>
      </c>
      <c r="BE164" s="240">
        <v>2940</v>
      </c>
      <c r="BF164" s="240">
        <v>2100</v>
      </c>
      <c r="BG164" s="103">
        <f t="shared" si="98"/>
        <v>2121.3719584700566</v>
      </c>
      <c r="BJ164" s="238" t="e">
        <f>M164*#REF!</f>
        <v>#REF!</v>
      </c>
      <c r="BK164" s="238" t="e">
        <f>N164*#REF!</f>
        <v>#REF!</v>
      </c>
      <c r="BL164" s="238" t="e">
        <f>O164*#REF!</f>
        <v>#REF!</v>
      </c>
      <c r="BM164" s="238" t="e">
        <f>P164*#REF!</f>
        <v>#REF!</v>
      </c>
    </row>
    <row r="165" spans="1:65" s="83" customFormat="1" ht="35.1" customHeight="1">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40"/>
      <c r="V165" s="240"/>
      <c r="W165" s="240"/>
      <c r="X165" s="240"/>
      <c r="Y165" s="241"/>
      <c r="Z165" s="241"/>
      <c r="AA165" s="241"/>
      <c r="AB165" s="241"/>
      <c r="AC165" s="240"/>
      <c r="AD165" s="240"/>
      <c r="AE165" s="240"/>
      <c r="AF165" s="240"/>
      <c r="AG165" s="241"/>
      <c r="AH165" s="241"/>
      <c r="AI165" s="241"/>
      <c r="AJ165" s="241"/>
      <c r="AK165" s="86"/>
      <c r="AL165" s="86"/>
      <c r="AM165" s="242"/>
      <c r="AN165" s="242"/>
      <c r="AO165" s="98"/>
      <c r="AP165" s="98"/>
      <c r="AQ165" s="98"/>
      <c r="AR165" s="98"/>
      <c r="AS165" s="98"/>
      <c r="AT165" s="98"/>
      <c r="AU165" s="98"/>
      <c r="AV165" s="98"/>
      <c r="AW165" s="60"/>
      <c r="AX165" s="243" t="s">
        <v>347</v>
      </c>
      <c r="AY165" s="101">
        <v>9800</v>
      </c>
      <c r="AZ165" s="102">
        <v>4900</v>
      </c>
      <c r="BA165" s="102">
        <v>3080</v>
      </c>
      <c r="BB165" s="102">
        <v>2310</v>
      </c>
      <c r="BC165" s="240">
        <v>8400</v>
      </c>
      <c r="BD165" s="240">
        <v>4200</v>
      </c>
      <c r="BE165" s="240">
        <v>2640</v>
      </c>
      <c r="BF165" s="240">
        <v>1980</v>
      </c>
    </row>
    <row r="166" spans="1:65" s="83" customFormat="1" ht="35.1" customHeight="1">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40" t="e">
        <f>VLOOKUP(A166,#REF!,32,0)</f>
        <v>#REF!</v>
      </c>
      <c r="V166" s="240"/>
      <c r="W166" s="240" t="e">
        <f>VLOOKUP(C166,#REF!,32,0)</f>
        <v>#REF!</v>
      </c>
      <c r="X166" s="240"/>
      <c r="Y166" s="241" t="e">
        <f>U166/M166</f>
        <v>#REF!</v>
      </c>
      <c r="Z166" s="241"/>
      <c r="AA166" s="241" t="e">
        <f>W166/O166</f>
        <v>#REF!</v>
      </c>
      <c r="AB166" s="241"/>
      <c r="AC166" s="240"/>
      <c r="AD166" s="240"/>
      <c r="AE166" s="240"/>
      <c r="AF166" s="240"/>
      <c r="AG166" s="241"/>
      <c r="AH166" s="241"/>
      <c r="AI166" s="241"/>
      <c r="AJ166" s="241"/>
      <c r="AK166" s="86">
        <v>2.4979250930027144</v>
      </c>
      <c r="AL166" s="86"/>
      <c r="AM166" s="242"/>
      <c r="AN166" s="242">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3" t="s">
        <v>347</v>
      </c>
      <c r="AY166" s="101"/>
      <c r="AZ166" s="102"/>
      <c r="BA166" s="102"/>
      <c r="BB166" s="102"/>
      <c r="BC166" s="240"/>
      <c r="BD166" s="240"/>
      <c r="BE166" s="240"/>
      <c r="BF166" s="240"/>
      <c r="BG166" s="103">
        <f>AV166-AW166</f>
        <v>920</v>
      </c>
      <c r="BJ166" s="238" t="e">
        <f>M166*#REF!</f>
        <v>#REF!</v>
      </c>
      <c r="BK166" s="238" t="e">
        <f>N166*#REF!</f>
        <v>#REF!</v>
      </c>
      <c r="BL166" s="238" t="e">
        <f>O166*#REF!</f>
        <v>#REF!</v>
      </c>
      <c r="BM166" s="238"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40" t="e">
        <f>VLOOKUP(A167,#REF!,32,0)</f>
        <v>#REF!</v>
      </c>
      <c r="V167" s="240" t="e">
        <f>VLOOKUP(B167,#REF!,32,0)</f>
        <v>#REF!</v>
      </c>
      <c r="W167" s="240" t="e">
        <f>VLOOKUP(C167,#REF!,32,0)</f>
        <v>#REF!</v>
      </c>
      <c r="X167" s="240" t="e">
        <f>VLOOKUP(D167,#REF!,32,0)</f>
        <v>#REF!</v>
      </c>
      <c r="Y167" s="241" t="e">
        <f>U167/M167</f>
        <v>#REF!</v>
      </c>
      <c r="Z167" s="241" t="e">
        <f>V167/N167</f>
        <v>#REF!</v>
      </c>
      <c r="AA167" s="241" t="e">
        <f>W167/O167</f>
        <v>#REF!</v>
      </c>
      <c r="AB167" s="241" t="e">
        <f>X167/P167</f>
        <v>#REF!</v>
      </c>
      <c r="AC167" s="240"/>
      <c r="AD167" s="240"/>
      <c r="AE167" s="240"/>
      <c r="AF167" s="240"/>
      <c r="AG167" s="241"/>
      <c r="AH167" s="241"/>
      <c r="AI167" s="241"/>
      <c r="AJ167" s="241"/>
      <c r="AK167" s="86">
        <v>2.6181333623800804</v>
      </c>
      <c r="AL167" s="86"/>
      <c r="AM167" s="242"/>
      <c r="AN167" s="242">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3" t="s">
        <v>347</v>
      </c>
      <c r="AY167" s="101">
        <v>11200</v>
      </c>
      <c r="AZ167" s="102">
        <v>4900</v>
      </c>
      <c r="BA167" s="102">
        <v>2730</v>
      </c>
      <c r="BB167" s="102">
        <v>2100</v>
      </c>
      <c r="BC167" s="240">
        <v>9600</v>
      </c>
      <c r="BD167" s="240">
        <v>4200</v>
      </c>
      <c r="BE167" s="240">
        <v>2340</v>
      </c>
      <c r="BF167" s="240">
        <v>1800</v>
      </c>
      <c r="BG167" s="103">
        <f>AV167-AW167</f>
        <v>575</v>
      </c>
      <c r="BJ167" s="238" t="e">
        <f>M167*#REF!</f>
        <v>#REF!</v>
      </c>
      <c r="BK167" s="238" t="e">
        <f>N167*#REF!</f>
        <v>#REF!</v>
      </c>
      <c r="BL167" s="238" t="e">
        <f>O167*#REF!</f>
        <v>#REF!</v>
      </c>
      <c r="BM167" s="238" t="e">
        <f>P167*#REF!</f>
        <v>#REF!</v>
      </c>
    </row>
    <row r="168" spans="1:65" s="83" customFormat="1" ht="35.1" customHeight="1">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40"/>
      <c r="V168" s="240"/>
      <c r="W168" s="240"/>
      <c r="X168" s="240"/>
      <c r="Y168" s="241"/>
      <c r="Z168" s="241"/>
      <c r="AA168" s="241"/>
      <c r="AB168" s="241"/>
      <c r="AC168" s="240"/>
      <c r="AD168" s="240"/>
      <c r="AE168" s="240"/>
      <c r="AF168" s="240"/>
      <c r="AG168" s="241"/>
      <c r="AH168" s="241"/>
      <c r="AI168" s="241"/>
      <c r="AJ168" s="241"/>
      <c r="AK168" s="86">
        <v>3.05</v>
      </c>
      <c r="AL168" s="86"/>
      <c r="AM168" s="242"/>
      <c r="AN168" s="242">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3" t="s">
        <v>347</v>
      </c>
      <c r="AY168" s="101">
        <v>14700</v>
      </c>
      <c r="AZ168" s="102">
        <v>7000</v>
      </c>
      <c r="BA168" s="102">
        <v>3430</v>
      </c>
      <c r="BB168" s="102">
        <v>2450</v>
      </c>
      <c r="BC168" s="240">
        <v>12600</v>
      </c>
      <c r="BD168" s="240">
        <v>6000</v>
      </c>
      <c r="BE168" s="240">
        <v>2940</v>
      </c>
      <c r="BF168" s="240">
        <v>2100</v>
      </c>
      <c r="BG168" s="103">
        <f>AV168-AW168</f>
        <v>111.66594957078269</v>
      </c>
      <c r="BJ168" s="238" t="e">
        <f>M168*#REF!</f>
        <v>#REF!</v>
      </c>
      <c r="BK168" s="238" t="e">
        <f>N168*#REF!</f>
        <v>#REF!</v>
      </c>
      <c r="BL168" s="238" t="e">
        <f>O168*#REF!</f>
        <v>#REF!</v>
      </c>
      <c r="BM168" s="238" t="e">
        <f>P168*#REF!</f>
        <v>#REF!</v>
      </c>
    </row>
    <row r="169" spans="1:65" s="83" customFormat="1" ht="35.1" customHeight="1">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40"/>
      <c r="V169" s="240"/>
      <c r="W169" s="240"/>
      <c r="X169" s="240"/>
      <c r="Y169" s="241"/>
      <c r="Z169" s="241"/>
      <c r="AA169" s="241"/>
      <c r="AB169" s="241"/>
      <c r="AC169" s="240"/>
      <c r="AD169" s="240"/>
      <c r="AE169" s="240"/>
      <c r="AF169" s="240"/>
      <c r="AG169" s="241"/>
      <c r="AH169" s="241"/>
      <c r="AI169" s="241"/>
      <c r="AJ169" s="241"/>
      <c r="AK169" s="86"/>
      <c r="AL169" s="86"/>
      <c r="AM169" s="242"/>
      <c r="AN169" s="242"/>
      <c r="AO169" s="98"/>
      <c r="AP169" s="98"/>
      <c r="AQ169" s="98"/>
      <c r="AR169" s="98"/>
      <c r="AS169" s="98"/>
      <c r="AT169" s="98"/>
      <c r="AU169" s="98"/>
      <c r="AV169" s="98"/>
      <c r="AW169" s="60"/>
      <c r="AX169" s="243" t="s">
        <v>347</v>
      </c>
      <c r="AY169" s="101">
        <v>11900</v>
      </c>
      <c r="AZ169" s="102">
        <v>5600</v>
      </c>
      <c r="BA169" s="102">
        <v>3080</v>
      </c>
      <c r="BB169" s="102">
        <v>1820</v>
      </c>
      <c r="BC169" s="240">
        <v>10200</v>
      </c>
      <c r="BD169" s="240">
        <v>4800</v>
      </c>
      <c r="BE169" s="240">
        <v>2640</v>
      </c>
      <c r="BF169" s="240">
        <v>1560</v>
      </c>
    </row>
    <row r="170" spans="1:65" s="83" customFormat="1" ht="35.1" customHeight="1">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40" t="e">
        <f>VLOOKUP(A170,#REF!,32,0)</f>
        <v>#REF!</v>
      </c>
      <c r="V170" s="240" t="e">
        <f>VLOOKUP(B170,#REF!,32,0)</f>
        <v>#REF!</v>
      </c>
      <c r="W170" s="240"/>
      <c r="X170" s="240"/>
      <c r="Y170" s="241" t="e">
        <f>U170/M170</f>
        <v>#REF!</v>
      </c>
      <c r="Z170" s="241" t="e">
        <f>V170/N170</f>
        <v>#REF!</v>
      </c>
      <c r="AA170" s="241"/>
      <c r="AB170" s="241"/>
      <c r="AC170" s="240"/>
      <c r="AD170" s="240"/>
      <c r="AE170" s="240"/>
      <c r="AF170" s="240"/>
      <c r="AG170" s="241"/>
      <c r="AH170" s="241"/>
      <c r="AI170" s="241"/>
      <c r="AJ170" s="241"/>
      <c r="AK170" s="86">
        <v>2.0943739433333333</v>
      </c>
      <c r="AL170" s="86"/>
      <c r="AM170" s="242"/>
      <c r="AN170" s="242">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3" t="s">
        <v>347</v>
      </c>
      <c r="AY170" s="101"/>
      <c r="AZ170" s="102"/>
      <c r="BA170" s="102"/>
      <c r="BB170" s="102"/>
      <c r="BC170" s="240"/>
      <c r="BD170" s="240"/>
      <c r="BE170" s="240"/>
      <c r="BF170" s="240"/>
      <c r="BG170" s="103">
        <f>AV170-AW170</f>
        <v>400</v>
      </c>
      <c r="BJ170" s="238" t="e">
        <f>M170*#REF!</f>
        <v>#REF!</v>
      </c>
      <c r="BK170" s="238" t="e">
        <f>N170*#REF!</f>
        <v>#REF!</v>
      </c>
      <c r="BL170" s="238" t="e">
        <f>O170*#REF!</f>
        <v>#REF!</v>
      </c>
      <c r="BM170" s="238" t="e">
        <f>P170*#REF!</f>
        <v>#REF!</v>
      </c>
    </row>
    <row r="171" spans="1:65" s="83" customFormat="1" ht="63">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40"/>
      <c r="V171" s="240"/>
      <c r="W171" s="240"/>
      <c r="X171" s="240"/>
      <c r="Y171" s="241"/>
      <c r="Z171" s="241"/>
      <c r="AA171" s="241"/>
      <c r="AB171" s="241"/>
      <c r="AC171" s="240"/>
      <c r="AD171" s="240"/>
      <c r="AE171" s="240"/>
      <c r="AF171" s="240"/>
      <c r="AG171" s="241"/>
      <c r="AH171" s="241"/>
      <c r="AI171" s="241"/>
      <c r="AJ171" s="241"/>
      <c r="AK171" s="86">
        <v>3.05</v>
      </c>
      <c r="AL171" s="86"/>
      <c r="AM171" s="242"/>
      <c r="AN171" s="242">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3" t="s">
        <v>347</v>
      </c>
      <c r="AY171" s="101">
        <v>14000</v>
      </c>
      <c r="AZ171" s="102">
        <v>7000</v>
      </c>
      <c r="BA171" s="102">
        <v>3430</v>
      </c>
      <c r="BB171" s="102">
        <v>2310</v>
      </c>
      <c r="BC171" s="240">
        <v>12000</v>
      </c>
      <c r="BD171" s="240">
        <v>6000</v>
      </c>
      <c r="BE171" s="240">
        <v>2940</v>
      </c>
      <c r="BF171" s="240">
        <v>1980</v>
      </c>
      <c r="BG171" s="103">
        <f>AV171-AW171</f>
        <v>111.66594957078269</v>
      </c>
      <c r="BJ171" s="238" t="e">
        <f>M171*#REF!</f>
        <v>#REF!</v>
      </c>
      <c r="BK171" s="238" t="e">
        <f>N171*#REF!</f>
        <v>#REF!</v>
      </c>
      <c r="BL171" s="238" t="e">
        <f>O171*#REF!</f>
        <v>#REF!</v>
      </c>
      <c r="BM171" s="238" t="e">
        <f>P171*#REF!</f>
        <v>#REF!</v>
      </c>
    </row>
    <row r="172" spans="1:65" s="83" customFormat="1" ht="35.1" customHeight="1">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40" t="e">
        <f>VLOOKUP(A172,#REF!,32,0)</f>
        <v>#REF!</v>
      </c>
      <c r="V172" s="240" t="e">
        <f>VLOOKUP(B172,#REF!,32,0)</f>
        <v>#REF!</v>
      </c>
      <c r="W172" s="240"/>
      <c r="X172" s="240"/>
      <c r="Y172" s="241" t="e">
        <f>U172/M172</f>
        <v>#REF!</v>
      </c>
      <c r="Z172" s="241" t="e">
        <f>V172/N172</f>
        <v>#REF!</v>
      </c>
      <c r="AA172" s="241"/>
      <c r="AB172" s="241"/>
      <c r="AC172" s="240"/>
      <c r="AD172" s="240"/>
      <c r="AE172" s="240"/>
      <c r="AF172" s="240"/>
      <c r="AG172" s="241"/>
      <c r="AH172" s="241"/>
      <c r="AI172" s="241"/>
      <c r="AJ172" s="241"/>
      <c r="AK172" s="86">
        <v>2.5748859071360259</v>
      </c>
      <c r="AL172" s="86"/>
      <c r="AM172" s="242"/>
      <c r="AN172" s="242">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3" t="s">
        <v>347</v>
      </c>
      <c r="AY172" s="101">
        <v>11900</v>
      </c>
      <c r="AZ172" s="102">
        <v>5600</v>
      </c>
      <c r="BA172" s="102">
        <v>3080</v>
      </c>
      <c r="BB172" s="102">
        <v>1820</v>
      </c>
      <c r="BC172" s="240">
        <v>10200</v>
      </c>
      <c r="BD172" s="240">
        <v>4800</v>
      </c>
      <c r="BE172" s="240">
        <v>2640</v>
      </c>
      <c r="BF172" s="240">
        <v>1560</v>
      </c>
      <c r="BG172" s="103">
        <f>AV172-AW172</f>
        <v>975</v>
      </c>
      <c r="BJ172" s="238" t="e">
        <f>M172*#REF!</f>
        <v>#REF!</v>
      </c>
      <c r="BK172" s="238" t="e">
        <f>N172*#REF!</f>
        <v>#REF!</v>
      </c>
      <c r="BL172" s="238" t="e">
        <f>O172*#REF!</f>
        <v>#REF!</v>
      </c>
      <c r="BM172" s="238" t="e">
        <f>P172*#REF!</f>
        <v>#REF!</v>
      </c>
    </row>
    <row r="173" spans="1:65" s="237" customFormat="1" ht="35.1" customHeight="1">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40" t="e">
        <f>VLOOKUP(A173,#REF!,32,0)</f>
        <v>#REF!</v>
      </c>
      <c r="V173" s="240" t="e">
        <f>VLOOKUP(B173,#REF!,32,0)</f>
        <v>#REF!</v>
      </c>
      <c r="W173" s="240" t="e">
        <f>VLOOKUP(C173,#REF!,32,0)</f>
        <v>#REF!</v>
      </c>
      <c r="X173" s="240" t="e">
        <f>VLOOKUP(D173,#REF!,32,0)</f>
        <v>#REF!</v>
      </c>
      <c r="Y173" s="241" t="e">
        <f>U173/M173</f>
        <v>#REF!</v>
      </c>
      <c r="Z173" s="241" t="e">
        <f>V173/N173</f>
        <v>#REF!</v>
      </c>
      <c r="AA173" s="241" t="e">
        <f>W173/O173</f>
        <v>#REF!</v>
      </c>
      <c r="AB173" s="241" t="e">
        <f>X173/P173</f>
        <v>#REF!</v>
      </c>
      <c r="AC173" s="240" t="e">
        <f>VLOOKUP(H173,#REF!,5,0)</f>
        <v>#REF!</v>
      </c>
      <c r="AD173" s="240"/>
      <c r="AE173" s="240"/>
      <c r="AF173" s="240"/>
      <c r="AG173" s="241" t="e">
        <f>AC173/M173</f>
        <v>#REF!</v>
      </c>
      <c r="AH173" s="241"/>
      <c r="AI173" s="241"/>
      <c r="AJ173" s="241"/>
      <c r="AK173" s="86">
        <v>2.660048370547857</v>
      </c>
      <c r="AL173" s="86"/>
      <c r="AM173" s="242" t="e">
        <f>AVERAGE(AG173:AJ173)</f>
        <v>#REF!</v>
      </c>
      <c r="AN173" s="242">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7" t="s">
        <v>347</v>
      </c>
      <c r="AY173" s="101">
        <v>9100</v>
      </c>
      <c r="AZ173" s="102">
        <v>4900</v>
      </c>
      <c r="BA173" s="102">
        <v>2730</v>
      </c>
      <c r="BB173" s="102">
        <v>1820</v>
      </c>
      <c r="BC173" s="240">
        <v>7800</v>
      </c>
      <c r="BD173" s="240">
        <v>4200</v>
      </c>
      <c r="BE173" s="240">
        <v>2340</v>
      </c>
      <c r="BF173" s="240">
        <v>1560</v>
      </c>
      <c r="BG173" s="103">
        <f>AV173-AW173</f>
        <v>1210</v>
      </c>
      <c r="BJ173" s="238" t="e">
        <f>M173*#REF!</f>
        <v>#REF!</v>
      </c>
      <c r="BK173" s="238" t="e">
        <f>N173*#REF!</f>
        <v>#REF!</v>
      </c>
      <c r="BL173" s="238" t="e">
        <f>O173*#REF!</f>
        <v>#REF!</v>
      </c>
      <c r="BM173" s="238" t="e">
        <f>P173*#REF!</f>
        <v>#REF!</v>
      </c>
    </row>
    <row r="174" spans="1:65" s="83" customFormat="1" ht="20.25" customHeight="1">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40"/>
      <c r="V174" s="240"/>
      <c r="W174" s="240"/>
      <c r="X174" s="240"/>
      <c r="Y174" s="241"/>
      <c r="Z174" s="241"/>
      <c r="AA174" s="241"/>
      <c r="AB174" s="241"/>
      <c r="AC174" s="240"/>
      <c r="AD174" s="240"/>
      <c r="AE174" s="240"/>
      <c r="AF174" s="240"/>
      <c r="AG174" s="241"/>
      <c r="AH174" s="241"/>
      <c r="AI174" s="241"/>
      <c r="AJ174" s="241"/>
      <c r="AK174" s="86"/>
      <c r="AL174" s="86"/>
      <c r="AM174" s="242"/>
      <c r="AN174" s="242"/>
      <c r="AO174" s="98"/>
      <c r="AP174" s="98"/>
      <c r="AQ174" s="98"/>
      <c r="AR174" s="98"/>
      <c r="AS174" s="98"/>
      <c r="AT174" s="98"/>
      <c r="AU174" s="98"/>
      <c r="AV174" s="98"/>
      <c r="AW174" s="100"/>
      <c r="AX174" s="243" t="s">
        <v>347</v>
      </c>
      <c r="AY174" s="101">
        <v>8400</v>
      </c>
      <c r="AZ174" s="102">
        <v>4200</v>
      </c>
      <c r="BA174" s="102">
        <v>2730</v>
      </c>
      <c r="BB174" s="102">
        <v>1820</v>
      </c>
      <c r="BC174" s="240">
        <v>7200</v>
      </c>
      <c r="BD174" s="240">
        <v>3600</v>
      </c>
      <c r="BE174" s="240">
        <v>2340</v>
      </c>
      <c r="BF174" s="240">
        <v>1560</v>
      </c>
    </row>
    <row r="175" spans="1:65" s="83" customFormat="1" ht="63">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40" t="e">
        <f>VLOOKUP(A175,#REF!,32,0)</f>
        <v>#REF!</v>
      </c>
      <c r="V175" s="240"/>
      <c r="W175" s="240"/>
      <c r="X175" s="240"/>
      <c r="Y175" s="241" t="e">
        <f>U175/M175</f>
        <v>#REF!</v>
      </c>
      <c r="Z175" s="241"/>
      <c r="AA175" s="241"/>
      <c r="AB175" s="241"/>
      <c r="AC175" s="240"/>
      <c r="AD175" s="240"/>
      <c r="AE175" s="240"/>
      <c r="AF175" s="240"/>
      <c r="AG175" s="241"/>
      <c r="AH175" s="241"/>
      <c r="AI175" s="241"/>
      <c r="AJ175" s="241"/>
      <c r="AK175" s="86">
        <v>1.3762357117474919</v>
      </c>
      <c r="AL175" s="86"/>
      <c r="AM175" s="242"/>
      <c r="AN175" s="242">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3" t="s">
        <v>347</v>
      </c>
      <c r="AY175" s="101"/>
      <c r="AZ175" s="102"/>
      <c r="BA175" s="102"/>
      <c r="BB175" s="102"/>
      <c r="BC175" s="240"/>
      <c r="BD175" s="240"/>
      <c r="BE175" s="240"/>
      <c r="BF175" s="240"/>
      <c r="BG175" s="103">
        <f>AV175-AW175</f>
        <v>755</v>
      </c>
      <c r="BJ175" s="238" t="e">
        <f>M175*#REF!</f>
        <v>#REF!</v>
      </c>
      <c r="BK175" s="238" t="e">
        <f>N175*#REF!</f>
        <v>#REF!</v>
      </c>
      <c r="BL175" s="238" t="e">
        <f>O175*#REF!</f>
        <v>#REF!</v>
      </c>
      <c r="BM175" s="238"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40"/>
      <c r="V176" s="240"/>
      <c r="W176" s="240"/>
      <c r="X176" s="240"/>
      <c r="Y176" s="241"/>
      <c r="Z176" s="241"/>
      <c r="AA176" s="241"/>
      <c r="AB176" s="241"/>
      <c r="AC176" s="240"/>
      <c r="AD176" s="240"/>
      <c r="AE176" s="240"/>
      <c r="AF176" s="240"/>
      <c r="AG176" s="241"/>
      <c r="AH176" s="241"/>
      <c r="AI176" s="241"/>
      <c r="AJ176" s="241"/>
      <c r="AK176" s="86">
        <v>3.05</v>
      </c>
      <c r="AL176" s="86"/>
      <c r="AM176" s="242"/>
      <c r="AN176" s="242">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3" t="s">
        <v>347</v>
      </c>
      <c r="AY176" s="101">
        <v>9100</v>
      </c>
      <c r="AZ176" s="102">
        <v>3500</v>
      </c>
      <c r="BA176" s="102">
        <v>2520</v>
      </c>
      <c r="BB176" s="102">
        <v>1820</v>
      </c>
      <c r="BC176" s="240">
        <v>7800</v>
      </c>
      <c r="BD176" s="240">
        <v>3000</v>
      </c>
      <c r="BE176" s="240">
        <v>2160</v>
      </c>
      <c r="BF176" s="240">
        <v>1560</v>
      </c>
      <c r="BG176" s="103">
        <f>AV176-AW176</f>
        <v>1670.8819733021792</v>
      </c>
      <c r="BJ176" s="238" t="e">
        <f>M176*#REF!</f>
        <v>#REF!</v>
      </c>
      <c r="BK176" s="238" t="e">
        <f>N176*#REF!</f>
        <v>#REF!</v>
      </c>
      <c r="BL176" s="238" t="e">
        <f>O176*#REF!</f>
        <v>#REF!</v>
      </c>
      <c r="BM176" s="238" t="e">
        <f>P176*#REF!</f>
        <v>#REF!</v>
      </c>
    </row>
    <row r="177" spans="1:65" s="83" customFormat="1" ht="38.25" customHeight="1">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40"/>
      <c r="V177" s="240"/>
      <c r="W177" s="240"/>
      <c r="X177" s="240"/>
      <c r="Y177" s="241"/>
      <c r="Z177" s="241"/>
      <c r="AA177" s="241"/>
      <c r="AB177" s="241"/>
      <c r="AC177" s="240"/>
      <c r="AD177" s="240"/>
      <c r="AE177" s="240"/>
      <c r="AF177" s="240"/>
      <c r="AG177" s="241"/>
      <c r="AH177" s="241"/>
      <c r="AI177" s="241"/>
      <c r="AJ177" s="241"/>
      <c r="AK177" s="86"/>
      <c r="AL177" s="86"/>
      <c r="AM177" s="242"/>
      <c r="AN177" s="242"/>
      <c r="AO177" s="98"/>
      <c r="AP177" s="98"/>
      <c r="AQ177" s="98"/>
      <c r="AR177" s="98"/>
      <c r="AS177" s="98"/>
      <c r="AT177" s="98"/>
      <c r="AU177" s="98"/>
      <c r="AV177" s="98"/>
      <c r="AW177" s="60"/>
      <c r="AX177" s="243" t="s">
        <v>347</v>
      </c>
      <c r="AY177" s="101">
        <v>6300</v>
      </c>
      <c r="AZ177" s="102">
        <v>2800</v>
      </c>
      <c r="BA177" s="102">
        <v>2310</v>
      </c>
      <c r="BB177" s="102">
        <v>1610</v>
      </c>
      <c r="BC177" s="240">
        <v>5400</v>
      </c>
      <c r="BD177" s="240">
        <v>2400</v>
      </c>
      <c r="BE177" s="240">
        <v>1980</v>
      </c>
      <c r="BF177" s="240">
        <v>1380</v>
      </c>
    </row>
    <row r="178" spans="1:65" s="237" customFormat="1" ht="56.25" customHeight="1">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40"/>
      <c r="V178" s="240"/>
      <c r="W178" s="240" t="e">
        <f>VLOOKUP(C178,#REF!,32,0)</f>
        <v>#REF!</v>
      </c>
      <c r="X178" s="240" t="e">
        <f>VLOOKUP(D178,#REF!,32,0)</f>
        <v>#REF!</v>
      </c>
      <c r="Y178" s="241"/>
      <c r="Z178" s="241"/>
      <c r="AA178" s="241" t="e">
        <f>W178/O178</f>
        <v>#REF!</v>
      </c>
      <c r="AB178" s="241" t="e">
        <f>X178/P178</f>
        <v>#REF!</v>
      </c>
      <c r="AC178" s="240" t="e">
        <f>VLOOKUP(H178,#REF!,5,0)</f>
        <v>#REF!</v>
      </c>
      <c r="AD178" s="240"/>
      <c r="AE178" s="240"/>
      <c r="AF178" s="240"/>
      <c r="AG178" s="241" t="e">
        <f>AC178/M178</f>
        <v>#REF!</v>
      </c>
      <c r="AH178" s="241"/>
      <c r="AI178" s="241"/>
      <c r="AJ178" s="241"/>
      <c r="AK178" s="86">
        <v>3.4826903472071571</v>
      </c>
      <c r="AL178" s="86"/>
      <c r="AM178" s="242" t="e">
        <f>AVERAGE(AG178:AJ178)</f>
        <v>#REF!</v>
      </c>
      <c r="AN178" s="242">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9" t="s">
        <v>347</v>
      </c>
      <c r="AY178" s="101"/>
      <c r="AZ178" s="102"/>
      <c r="BA178" s="102"/>
      <c r="BB178" s="102"/>
      <c r="BC178" s="240"/>
      <c r="BD178" s="240"/>
      <c r="BE178" s="240"/>
      <c r="BF178" s="240"/>
      <c r="BG178" s="103">
        <f>AV178-AW178</f>
        <v>600</v>
      </c>
      <c r="BJ178" s="238" t="e">
        <f>M178*#REF!</f>
        <v>#REF!</v>
      </c>
      <c r="BK178" s="238" t="e">
        <f>N178*#REF!</f>
        <v>#REF!</v>
      </c>
      <c r="BL178" s="238" t="e">
        <f>O178*#REF!</f>
        <v>#REF!</v>
      </c>
      <c r="BM178" s="238" t="e">
        <f>P178*#REF!</f>
        <v>#REF!</v>
      </c>
    </row>
    <row r="179" spans="1:65" s="237" customFormat="1" ht="35.1" customHeight="1">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40"/>
      <c r="V179" s="240"/>
      <c r="W179" s="240"/>
      <c r="X179" s="240" t="e">
        <f>VLOOKUP(D179,#REF!,32,0)</f>
        <v>#REF!</v>
      </c>
      <c r="Y179" s="241"/>
      <c r="Z179" s="241"/>
      <c r="AA179" s="241"/>
      <c r="AB179" s="241" t="e">
        <f>X179/P179</f>
        <v>#REF!</v>
      </c>
      <c r="AC179" s="240" t="e">
        <f>VLOOKUP(H179,#REF!,5,0)</f>
        <v>#REF!</v>
      </c>
      <c r="AD179" s="240"/>
      <c r="AE179" s="240"/>
      <c r="AF179" s="240"/>
      <c r="AG179" s="241" t="e">
        <f>AC179/M179</f>
        <v>#REF!</v>
      </c>
      <c r="AH179" s="241"/>
      <c r="AI179" s="241"/>
      <c r="AJ179" s="241"/>
      <c r="AK179" s="86">
        <v>5.2910052910052912</v>
      </c>
      <c r="AL179" s="86"/>
      <c r="AM179" s="242" t="e">
        <f>AVERAGE(AG179:AJ179)</f>
        <v>#REF!</v>
      </c>
      <c r="AN179" s="242">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3" t="s">
        <v>347</v>
      </c>
      <c r="AY179" s="101">
        <v>14000</v>
      </c>
      <c r="AZ179" s="102">
        <v>6300</v>
      </c>
      <c r="BA179" s="102">
        <v>3290</v>
      </c>
      <c r="BB179" s="102">
        <v>2310</v>
      </c>
      <c r="BC179" s="240">
        <v>12000</v>
      </c>
      <c r="BD179" s="240">
        <v>5400</v>
      </c>
      <c r="BE179" s="240">
        <v>2820</v>
      </c>
      <c r="BF179" s="240">
        <v>1980</v>
      </c>
      <c r="BG179" s="103">
        <f>AV179-AW179</f>
        <v>960</v>
      </c>
      <c r="BJ179" s="238" t="e">
        <f>M179*#REF!</f>
        <v>#REF!</v>
      </c>
      <c r="BK179" s="238" t="e">
        <f>N179*#REF!</f>
        <v>#REF!</v>
      </c>
      <c r="BL179" s="238" t="e">
        <f>O179*#REF!</f>
        <v>#REF!</v>
      </c>
      <c r="BM179" s="238" t="e">
        <f>P179*#REF!</f>
        <v>#REF!</v>
      </c>
    </row>
    <row r="180" spans="1:65" s="83" customFormat="1" ht="35.1" customHeight="1">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40"/>
      <c r="V180" s="240"/>
      <c r="W180" s="240"/>
      <c r="X180" s="240"/>
      <c r="Y180" s="241"/>
      <c r="Z180" s="241"/>
      <c r="AA180" s="241"/>
      <c r="AB180" s="241"/>
      <c r="AC180" s="240"/>
      <c r="AD180" s="240"/>
      <c r="AE180" s="240"/>
      <c r="AF180" s="240"/>
      <c r="AG180" s="241"/>
      <c r="AH180" s="241"/>
      <c r="AI180" s="241"/>
      <c r="AJ180" s="241"/>
      <c r="AK180" s="86"/>
      <c r="AL180" s="86"/>
      <c r="AM180" s="242"/>
      <c r="AN180" s="242"/>
      <c r="AO180" s="98"/>
      <c r="AP180" s="98"/>
      <c r="AQ180" s="98"/>
      <c r="AR180" s="98"/>
      <c r="AS180" s="98"/>
      <c r="AT180" s="98"/>
      <c r="AU180" s="98"/>
      <c r="AV180" s="98"/>
      <c r="AW180" s="100"/>
      <c r="AX180" s="243" t="s">
        <v>347</v>
      </c>
      <c r="AY180" s="101">
        <v>11200</v>
      </c>
      <c r="AZ180" s="102">
        <v>4900</v>
      </c>
      <c r="BA180" s="102">
        <v>2730</v>
      </c>
      <c r="BB180" s="102">
        <v>1890</v>
      </c>
      <c r="BC180" s="240">
        <v>9600</v>
      </c>
      <c r="BD180" s="240">
        <v>4200</v>
      </c>
      <c r="BE180" s="240">
        <v>2340</v>
      </c>
      <c r="BF180" s="240">
        <v>1620</v>
      </c>
    </row>
    <row r="181" spans="1:65" s="237" customFormat="1" ht="35.1" customHeight="1">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40" t="e">
        <f>VLOOKUP(A181,#REF!,32,0)</f>
        <v>#REF!</v>
      </c>
      <c r="V181" s="240" t="e">
        <f>VLOOKUP(B181,#REF!,32,0)</f>
        <v>#REF!</v>
      </c>
      <c r="W181" s="240"/>
      <c r="X181" s="240" t="e">
        <f>VLOOKUP(D181,#REF!,32,0)</f>
        <v>#REF!</v>
      </c>
      <c r="Y181" s="241" t="e">
        <f>U181/M181</f>
        <v>#REF!</v>
      </c>
      <c r="Z181" s="241" t="e">
        <f>V181/N181</f>
        <v>#REF!</v>
      </c>
      <c r="AA181" s="241"/>
      <c r="AB181" s="241" t="e">
        <f>X181/P181</f>
        <v>#REF!</v>
      </c>
      <c r="AC181" s="240" t="e">
        <f>VLOOKUP(H181,#REF!,5,0)</f>
        <v>#REF!</v>
      </c>
      <c r="AD181" s="240"/>
      <c r="AE181" s="240"/>
      <c r="AF181" s="240"/>
      <c r="AG181" s="241" t="e">
        <f>AC181/M181</f>
        <v>#REF!</v>
      </c>
      <c r="AH181" s="241"/>
      <c r="AI181" s="241"/>
      <c r="AJ181" s="241"/>
      <c r="AK181" s="86">
        <v>3.9386322092673667</v>
      </c>
      <c r="AL181" s="86"/>
      <c r="AM181" s="242" t="e">
        <f>AVERAGE(AG181:AJ181)</f>
        <v>#REF!</v>
      </c>
      <c r="AN181" s="242">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9" t="s">
        <v>347</v>
      </c>
      <c r="AY181" s="101"/>
      <c r="AZ181" s="102"/>
      <c r="BA181" s="102"/>
      <c r="BB181" s="102"/>
      <c r="BC181" s="240"/>
      <c r="BD181" s="240"/>
      <c r="BE181" s="240"/>
      <c r="BF181" s="240"/>
      <c r="BG181" s="103">
        <f t="shared" ref="BG181:BG195" si="113">AV181-AW181</f>
        <v>355.00000000000091</v>
      </c>
      <c r="BJ181" s="238" t="e">
        <f>M181*#REF!</f>
        <v>#REF!</v>
      </c>
      <c r="BK181" s="238" t="e">
        <f>N181*#REF!</f>
        <v>#REF!</v>
      </c>
      <c r="BL181" s="238" t="e">
        <f>O181*#REF!</f>
        <v>#REF!</v>
      </c>
      <c r="BM181" s="238" t="e">
        <f>P181*#REF!</f>
        <v>#REF!</v>
      </c>
    </row>
    <row r="182" spans="1:65" s="237" customFormat="1" ht="35.1" customHeight="1">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40"/>
      <c r="V182" s="240"/>
      <c r="W182" s="240"/>
      <c r="X182" s="240"/>
      <c r="Y182" s="241"/>
      <c r="Z182" s="241"/>
      <c r="AA182" s="241"/>
      <c r="AB182" s="241"/>
      <c r="AC182" s="240" t="e">
        <f>VLOOKUP(H182,#REF!,5,0)</f>
        <v>#REF!</v>
      </c>
      <c r="AD182" s="240"/>
      <c r="AE182" s="240"/>
      <c r="AF182" s="240"/>
      <c r="AG182" s="241" t="e">
        <f>AC182/M182</f>
        <v>#REF!</v>
      </c>
      <c r="AH182" s="241"/>
      <c r="AI182" s="241"/>
      <c r="AJ182" s="241"/>
      <c r="AK182" s="86">
        <v>3.05</v>
      </c>
      <c r="AL182" s="86"/>
      <c r="AM182" s="242" t="e">
        <f>AVERAGE(AG182:AJ182)</f>
        <v>#REF!</v>
      </c>
      <c r="AN182" s="242">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50" t="s">
        <v>347</v>
      </c>
      <c r="AY182" s="101">
        <v>14700</v>
      </c>
      <c r="AZ182" s="102">
        <v>7000</v>
      </c>
      <c r="BA182" s="102">
        <v>3220</v>
      </c>
      <c r="BB182" s="102">
        <v>2310</v>
      </c>
      <c r="BC182" s="240">
        <v>12600</v>
      </c>
      <c r="BD182" s="240">
        <v>6000</v>
      </c>
      <c r="BE182" s="240">
        <v>2760</v>
      </c>
      <c r="BF182" s="240">
        <v>1980</v>
      </c>
      <c r="BG182" s="103">
        <f t="shared" si="113"/>
        <v>541.76394660435835</v>
      </c>
      <c r="BJ182" s="238" t="e">
        <f>M182*#REF!</f>
        <v>#REF!</v>
      </c>
      <c r="BK182" s="238" t="e">
        <f>N182*#REF!</f>
        <v>#REF!</v>
      </c>
      <c r="BL182" s="238" t="e">
        <f>O182*#REF!</f>
        <v>#REF!</v>
      </c>
      <c r="BM182" s="238" t="e">
        <f>P182*#REF!</f>
        <v>#REF!</v>
      </c>
    </row>
    <row r="183" spans="1:65" s="237" customFormat="1" ht="35.1" customHeight="1">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40"/>
      <c r="V183" s="240"/>
      <c r="W183" s="240"/>
      <c r="X183" s="240"/>
      <c r="Y183" s="241"/>
      <c r="Z183" s="241"/>
      <c r="AA183" s="241"/>
      <c r="AB183" s="241"/>
      <c r="AC183" s="240" t="e">
        <f>VLOOKUP(H183,#REF!,5,0)</f>
        <v>#REF!</v>
      </c>
      <c r="AD183" s="240"/>
      <c r="AE183" s="240"/>
      <c r="AF183" s="240"/>
      <c r="AG183" s="241" t="e">
        <f>AC183/M183</f>
        <v>#REF!</v>
      </c>
      <c r="AH183" s="241"/>
      <c r="AI183" s="241"/>
      <c r="AJ183" s="241"/>
      <c r="AK183" s="86">
        <v>3.05</v>
      </c>
      <c r="AL183" s="86"/>
      <c r="AM183" s="242" t="e">
        <f>AVERAGE(AG183:AJ183)</f>
        <v>#REF!</v>
      </c>
      <c r="AN183" s="242">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3" t="s">
        <v>347</v>
      </c>
      <c r="AY183" s="101">
        <v>12600</v>
      </c>
      <c r="AZ183" s="102">
        <v>5600</v>
      </c>
      <c r="BA183" s="102">
        <v>2730</v>
      </c>
      <c r="BB183" s="102">
        <v>2100</v>
      </c>
      <c r="BC183" s="240">
        <v>10800</v>
      </c>
      <c r="BD183" s="240">
        <v>4800</v>
      </c>
      <c r="BE183" s="240">
        <v>2340</v>
      </c>
      <c r="BF183" s="240">
        <v>1800</v>
      </c>
      <c r="BG183" s="103">
        <f t="shared" si="113"/>
        <v>111.66594957078269</v>
      </c>
      <c r="BJ183" s="238" t="e">
        <f>M183*#REF!</f>
        <v>#REF!</v>
      </c>
      <c r="BK183" s="238" t="e">
        <f>N183*#REF!</f>
        <v>#REF!</v>
      </c>
      <c r="BL183" s="238" t="e">
        <f>O183*#REF!</f>
        <v>#REF!</v>
      </c>
      <c r="BM183" s="238" t="e">
        <f>P183*#REF!</f>
        <v>#REF!</v>
      </c>
    </row>
    <row r="184" spans="1:65" s="83" customFormat="1" ht="35.1" customHeight="1">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40" t="e">
        <f>VLOOKUP(A184,#REF!,32,0)</f>
        <v>#REF!</v>
      </c>
      <c r="V184" s="240" t="e">
        <f>VLOOKUP(B184,#REF!,32,0)</f>
        <v>#REF!</v>
      </c>
      <c r="W184" s="240"/>
      <c r="X184" s="240"/>
      <c r="Y184" s="241" t="e">
        <f>U184/M184</f>
        <v>#REF!</v>
      </c>
      <c r="Z184" s="241" t="e">
        <f>V184/N184</f>
        <v>#REF!</v>
      </c>
      <c r="AA184" s="241"/>
      <c r="AB184" s="241"/>
      <c r="AC184" s="240"/>
      <c r="AD184" s="240"/>
      <c r="AE184" s="240"/>
      <c r="AF184" s="240"/>
      <c r="AG184" s="241"/>
      <c r="AH184" s="241"/>
      <c r="AI184" s="241"/>
      <c r="AJ184" s="241"/>
      <c r="AK184" s="86">
        <v>2.1270393492479327</v>
      </c>
      <c r="AL184" s="86"/>
      <c r="AM184" s="242"/>
      <c r="AN184" s="242">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3" t="s">
        <v>347</v>
      </c>
      <c r="AY184" s="101">
        <v>11900</v>
      </c>
      <c r="AZ184" s="102">
        <v>5600</v>
      </c>
      <c r="BA184" s="102">
        <v>2450</v>
      </c>
      <c r="BB184" s="102">
        <v>1820</v>
      </c>
      <c r="BC184" s="240">
        <v>10200</v>
      </c>
      <c r="BD184" s="240">
        <v>4800</v>
      </c>
      <c r="BE184" s="240">
        <v>2100</v>
      </c>
      <c r="BF184" s="240">
        <v>1560</v>
      </c>
      <c r="BG184" s="103">
        <f t="shared" si="113"/>
        <v>1835.4611098333294</v>
      </c>
      <c r="BJ184" s="238" t="e">
        <f>M184*#REF!</f>
        <v>#REF!</v>
      </c>
      <c r="BK184" s="238" t="e">
        <f>N184*#REF!</f>
        <v>#REF!</v>
      </c>
      <c r="BL184" s="238" t="e">
        <f>O184*#REF!</f>
        <v>#REF!</v>
      </c>
      <c r="BM184" s="238" t="e">
        <f>P184*#REF!</f>
        <v>#REF!</v>
      </c>
    </row>
    <row r="185" spans="1:65" s="83" customFormat="1" ht="35.1" customHeight="1">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40" t="e">
        <f>VLOOKUP(A185,#REF!,32,0)</f>
        <v>#REF!</v>
      </c>
      <c r="V185" s="240" t="e">
        <f>VLOOKUP(B185,#REF!,32,0)</f>
        <v>#REF!</v>
      </c>
      <c r="W185" s="240"/>
      <c r="X185" s="240"/>
      <c r="Y185" s="241" t="e">
        <f>U185/M185</f>
        <v>#REF!</v>
      </c>
      <c r="Z185" s="241" t="e">
        <f>V185/N185</f>
        <v>#REF!</v>
      </c>
      <c r="AA185" s="241"/>
      <c r="AB185" s="241"/>
      <c r="AC185" s="240"/>
      <c r="AD185" s="240"/>
      <c r="AE185" s="240"/>
      <c r="AF185" s="240"/>
      <c r="AG185" s="241"/>
      <c r="AH185" s="241"/>
      <c r="AI185" s="241"/>
      <c r="AJ185" s="241"/>
      <c r="AK185" s="86">
        <v>3.4567435832343971</v>
      </c>
      <c r="AL185" s="86"/>
      <c r="AM185" s="242"/>
      <c r="AN185" s="242">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3" t="s">
        <v>347</v>
      </c>
      <c r="AY185" s="101">
        <v>14000</v>
      </c>
      <c r="AZ185" s="102">
        <v>8400</v>
      </c>
      <c r="BA185" s="102">
        <v>5600</v>
      </c>
      <c r="BB185" s="102">
        <v>3150</v>
      </c>
      <c r="BC185" s="240">
        <v>12000</v>
      </c>
      <c r="BD185" s="240">
        <v>7200</v>
      </c>
      <c r="BE185" s="240">
        <v>4800</v>
      </c>
      <c r="BF185" s="240">
        <v>2700</v>
      </c>
      <c r="BG185" s="103">
        <f t="shared" si="113"/>
        <v>900</v>
      </c>
      <c r="BJ185" s="238" t="e">
        <f>M185*#REF!</f>
        <v>#REF!</v>
      </c>
      <c r="BK185" s="238" t="e">
        <f>N185*#REF!</f>
        <v>#REF!</v>
      </c>
      <c r="BL185" s="238" t="e">
        <f>O185*#REF!</f>
        <v>#REF!</v>
      </c>
      <c r="BM185" s="238" t="e">
        <f>P185*#REF!</f>
        <v>#REF!</v>
      </c>
    </row>
    <row r="186" spans="1:65" s="83" customFormat="1" ht="35.1" customHeight="1">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40" t="e">
        <f>VLOOKUP(A186,#REF!,32,0)</f>
        <v>#REF!</v>
      </c>
      <c r="V186" s="240"/>
      <c r="W186" s="240"/>
      <c r="X186" s="240"/>
      <c r="Y186" s="241" t="e">
        <f>U186/M186</f>
        <v>#REF!</v>
      </c>
      <c r="Z186" s="241"/>
      <c r="AA186" s="241"/>
      <c r="AB186" s="241"/>
      <c r="AC186" s="240"/>
      <c r="AD186" s="240"/>
      <c r="AE186" s="240"/>
      <c r="AF186" s="240"/>
      <c r="AG186" s="241"/>
      <c r="AH186" s="241"/>
      <c r="AI186" s="241"/>
      <c r="AJ186" s="241"/>
      <c r="AK186" s="86">
        <v>3.1033543510567299</v>
      </c>
      <c r="AL186" s="86"/>
      <c r="AM186" s="242"/>
      <c r="AN186" s="242">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3" t="s">
        <v>347</v>
      </c>
      <c r="AY186" s="101">
        <v>18900</v>
      </c>
      <c r="AZ186" s="102">
        <v>8400</v>
      </c>
      <c r="BA186" s="102">
        <v>5950</v>
      </c>
      <c r="BB186" s="102">
        <v>3150</v>
      </c>
      <c r="BC186" s="240">
        <v>16200</v>
      </c>
      <c r="BD186" s="240">
        <v>7200</v>
      </c>
      <c r="BE186" s="240">
        <v>5100</v>
      </c>
      <c r="BF186" s="240">
        <v>2700</v>
      </c>
      <c r="BG186" s="103">
        <f t="shared" si="113"/>
        <v>1350</v>
      </c>
      <c r="BJ186" s="238" t="e">
        <f>M186*#REF!</f>
        <v>#REF!</v>
      </c>
      <c r="BK186" s="238" t="e">
        <f>N186*#REF!</f>
        <v>#REF!</v>
      </c>
      <c r="BL186" s="238" t="e">
        <f>O186*#REF!</f>
        <v>#REF!</v>
      </c>
      <c r="BM186" s="238" t="e">
        <f>P186*#REF!</f>
        <v>#REF!</v>
      </c>
    </row>
    <row r="187" spans="1:65" s="83" customFormat="1" ht="35.1" customHeight="1">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40" t="e">
        <f>VLOOKUP(A187,#REF!,32,0)</f>
        <v>#REF!</v>
      </c>
      <c r="V187" s="240"/>
      <c r="W187" s="240"/>
      <c r="X187" s="240"/>
      <c r="Y187" s="241" t="e">
        <f>U187/M187</f>
        <v>#REF!</v>
      </c>
      <c r="Z187" s="241"/>
      <c r="AA187" s="241"/>
      <c r="AB187" s="241"/>
      <c r="AC187" s="240"/>
      <c r="AD187" s="240"/>
      <c r="AE187" s="240"/>
      <c r="AF187" s="240"/>
      <c r="AG187" s="241"/>
      <c r="AH187" s="241"/>
      <c r="AI187" s="241"/>
      <c r="AJ187" s="241"/>
      <c r="AK187" s="86">
        <v>3.0824348459214499</v>
      </c>
      <c r="AL187" s="86"/>
      <c r="AM187" s="242"/>
      <c r="AN187" s="242">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3" t="s">
        <v>347</v>
      </c>
      <c r="AY187" s="101">
        <v>17500</v>
      </c>
      <c r="AZ187" s="102">
        <v>7700</v>
      </c>
      <c r="BA187" s="102">
        <v>5950</v>
      </c>
      <c r="BB187" s="102">
        <v>3150</v>
      </c>
      <c r="BC187" s="240">
        <v>15000</v>
      </c>
      <c r="BD187" s="240">
        <v>6600</v>
      </c>
      <c r="BE187" s="240">
        <v>5100</v>
      </c>
      <c r="BF187" s="240">
        <v>2700</v>
      </c>
      <c r="BG187" s="103">
        <f t="shared" si="113"/>
        <v>2140</v>
      </c>
      <c r="BJ187" s="238" t="e">
        <f>M187*#REF!</f>
        <v>#REF!</v>
      </c>
      <c r="BK187" s="238" t="e">
        <f>N187*#REF!</f>
        <v>#REF!</v>
      </c>
      <c r="BL187" s="238" t="e">
        <f>O187*#REF!</f>
        <v>#REF!</v>
      </c>
      <c r="BM187" s="238" t="e">
        <f>P187*#REF!</f>
        <v>#REF!</v>
      </c>
    </row>
    <row r="188" spans="1:65" s="83" customFormat="1" ht="35.1" customHeight="1">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40"/>
      <c r="V188" s="240"/>
      <c r="W188" s="240"/>
      <c r="X188" s="240"/>
      <c r="Y188" s="241"/>
      <c r="Z188" s="241"/>
      <c r="AA188" s="241"/>
      <c r="AB188" s="241"/>
      <c r="AC188" s="240"/>
      <c r="AD188" s="240"/>
      <c r="AE188" s="240"/>
      <c r="AF188" s="240"/>
      <c r="AG188" s="241"/>
      <c r="AH188" s="241"/>
      <c r="AI188" s="241"/>
      <c r="AJ188" s="241"/>
      <c r="AK188" s="86">
        <v>3.05</v>
      </c>
      <c r="AL188" s="86"/>
      <c r="AM188" s="242"/>
      <c r="AN188" s="242">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3" t="s">
        <v>347</v>
      </c>
      <c r="AY188" s="101">
        <v>12600</v>
      </c>
      <c r="AZ188" s="102">
        <v>7000</v>
      </c>
      <c r="BA188" s="102">
        <v>4550</v>
      </c>
      <c r="BB188" s="102">
        <v>2730</v>
      </c>
      <c r="BC188" s="240">
        <v>10800</v>
      </c>
      <c r="BD188" s="240">
        <v>6000</v>
      </c>
      <c r="BE188" s="240">
        <v>3900</v>
      </c>
      <c r="BF188" s="240">
        <v>2340</v>
      </c>
      <c r="BG188" s="103">
        <f t="shared" si="113"/>
        <v>1892.2539317722358</v>
      </c>
      <c r="BJ188" s="238" t="e">
        <f>M188*#REF!</f>
        <v>#REF!</v>
      </c>
      <c r="BK188" s="238" t="e">
        <f>N188*#REF!</f>
        <v>#REF!</v>
      </c>
      <c r="BL188" s="238" t="e">
        <f>O188*#REF!</f>
        <v>#REF!</v>
      </c>
      <c r="BM188" s="238" t="e">
        <f>P188*#REF!</f>
        <v>#REF!</v>
      </c>
    </row>
    <row r="189" spans="1:65" s="83" customFormat="1" ht="35.1" customHeight="1">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40" t="e">
        <f>VLOOKUP(A189,#REF!,32,0)</f>
        <v>#REF!</v>
      </c>
      <c r="V189" s="240"/>
      <c r="W189" s="240"/>
      <c r="X189" s="240"/>
      <c r="Y189" s="241" t="e">
        <f>U189/M189</f>
        <v>#REF!</v>
      </c>
      <c r="Z189" s="241"/>
      <c r="AA189" s="241"/>
      <c r="AB189" s="241"/>
      <c r="AC189" s="240"/>
      <c r="AD189" s="240"/>
      <c r="AE189" s="240"/>
      <c r="AF189" s="240"/>
      <c r="AG189" s="241"/>
      <c r="AH189" s="241"/>
      <c r="AI189" s="241"/>
      <c r="AJ189" s="241"/>
      <c r="AK189" s="86">
        <v>2.8939294823705923</v>
      </c>
      <c r="AL189" s="86"/>
      <c r="AM189" s="242"/>
      <c r="AN189" s="242">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3" t="s">
        <v>347</v>
      </c>
      <c r="AY189" s="101">
        <v>16100</v>
      </c>
      <c r="AZ189" s="102">
        <v>8400</v>
      </c>
      <c r="BA189" s="102">
        <v>5600</v>
      </c>
      <c r="BB189" s="102">
        <v>3150</v>
      </c>
      <c r="BC189" s="240">
        <v>13800</v>
      </c>
      <c r="BD189" s="240">
        <v>7200</v>
      </c>
      <c r="BE189" s="240">
        <v>4800</v>
      </c>
      <c r="BF189" s="240">
        <v>2700</v>
      </c>
      <c r="BG189" s="103">
        <f t="shared" si="113"/>
        <v>2600</v>
      </c>
      <c r="BJ189" s="238" t="e">
        <f>M189*#REF!</f>
        <v>#REF!</v>
      </c>
      <c r="BK189" s="238" t="e">
        <f>N189*#REF!</f>
        <v>#REF!</v>
      </c>
      <c r="BL189" s="238" t="e">
        <f>O189*#REF!</f>
        <v>#REF!</v>
      </c>
      <c r="BM189" s="238" t="e">
        <f>P189*#REF!</f>
        <v>#REF!</v>
      </c>
    </row>
    <row r="190" spans="1:65" s="83" customFormat="1" ht="35.1" customHeight="1">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40"/>
      <c r="V190" s="240"/>
      <c r="W190" s="240"/>
      <c r="X190" s="240"/>
      <c r="Y190" s="241"/>
      <c r="Z190" s="241"/>
      <c r="AA190" s="241"/>
      <c r="AB190" s="241"/>
      <c r="AC190" s="240"/>
      <c r="AD190" s="240"/>
      <c r="AE190" s="240"/>
      <c r="AF190" s="240"/>
      <c r="AG190" s="241"/>
      <c r="AH190" s="241"/>
      <c r="AI190" s="241"/>
      <c r="AJ190" s="241"/>
      <c r="AK190" s="86">
        <v>3.05</v>
      </c>
      <c r="AL190" s="86"/>
      <c r="AM190" s="242"/>
      <c r="AN190" s="242">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3" t="s">
        <v>347</v>
      </c>
      <c r="AY190" s="101">
        <v>14000</v>
      </c>
      <c r="AZ190" s="102">
        <v>7700</v>
      </c>
      <c r="BA190" s="102">
        <v>5600</v>
      </c>
      <c r="BB190" s="102">
        <v>3150</v>
      </c>
      <c r="BC190" s="240">
        <v>12000</v>
      </c>
      <c r="BD190" s="240">
        <v>6600</v>
      </c>
      <c r="BE190" s="240">
        <v>4800</v>
      </c>
      <c r="BF190" s="240">
        <v>2700</v>
      </c>
      <c r="BG190" s="103">
        <f t="shared" si="113"/>
        <v>792.25393177223577</v>
      </c>
      <c r="BJ190" s="238" t="e">
        <f>M190*#REF!</f>
        <v>#REF!</v>
      </c>
      <c r="BK190" s="238" t="e">
        <f>N190*#REF!</f>
        <v>#REF!</v>
      </c>
      <c r="BL190" s="238" t="e">
        <f>O190*#REF!</f>
        <v>#REF!</v>
      </c>
      <c r="BM190" s="238" t="e">
        <f>P190*#REF!</f>
        <v>#REF!</v>
      </c>
    </row>
    <row r="191" spans="1:65" s="83" customFormat="1" ht="47.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40"/>
      <c r="V191" s="240"/>
      <c r="W191" s="240"/>
      <c r="X191" s="240"/>
      <c r="Y191" s="241"/>
      <c r="Z191" s="241"/>
      <c r="AA191" s="241"/>
      <c r="AB191" s="241"/>
      <c r="AC191" s="240"/>
      <c r="AD191" s="240"/>
      <c r="AE191" s="240"/>
      <c r="AF191" s="240"/>
      <c r="AG191" s="241"/>
      <c r="AH191" s="241"/>
      <c r="AI191" s="241"/>
      <c r="AJ191" s="241"/>
      <c r="AK191" s="86">
        <v>3.05</v>
      </c>
      <c r="AL191" s="86"/>
      <c r="AM191" s="242"/>
      <c r="AN191" s="242">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3" t="s">
        <v>347</v>
      </c>
      <c r="AY191" s="101">
        <v>16100</v>
      </c>
      <c r="AZ191" s="102">
        <v>7700</v>
      </c>
      <c r="BA191" s="102">
        <v>4550</v>
      </c>
      <c r="BB191" s="102">
        <v>2730</v>
      </c>
      <c r="BC191" s="240">
        <v>13800</v>
      </c>
      <c r="BD191" s="240">
        <v>6600</v>
      </c>
      <c r="BE191" s="240">
        <v>3900</v>
      </c>
      <c r="BF191" s="240">
        <v>2340</v>
      </c>
      <c r="BG191" s="103">
        <f t="shared" si="113"/>
        <v>1601.9599406715097</v>
      </c>
      <c r="BJ191" s="238" t="e">
        <f>M191*#REF!</f>
        <v>#REF!</v>
      </c>
      <c r="BK191" s="238" t="e">
        <f>N191*#REF!</f>
        <v>#REF!</v>
      </c>
      <c r="BL191" s="238" t="e">
        <f>O191*#REF!</f>
        <v>#REF!</v>
      </c>
      <c r="BM191" s="238" t="e">
        <f>P191*#REF!</f>
        <v>#REF!</v>
      </c>
    </row>
    <row r="192" spans="1:65" s="83" customFormat="1" ht="47.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40" t="e">
        <f>VLOOKUP(A192,#REF!,32,0)</f>
        <v>#REF!</v>
      </c>
      <c r="V192" s="240" t="e">
        <f>VLOOKUP(B192,#REF!,32,0)</f>
        <v>#REF!</v>
      </c>
      <c r="W192" s="240" t="e">
        <f>VLOOKUP(C192,#REF!,32,0)</f>
        <v>#REF!</v>
      </c>
      <c r="X192" s="240"/>
      <c r="Y192" s="241" t="e">
        <f>U192/M192</f>
        <v>#REF!</v>
      </c>
      <c r="Z192" s="241" t="e">
        <f>V192/N192</f>
        <v>#REF!</v>
      </c>
      <c r="AA192" s="241" t="e">
        <f>W192/O192</f>
        <v>#REF!</v>
      </c>
      <c r="AB192" s="241"/>
      <c r="AC192" s="240"/>
      <c r="AD192" s="240"/>
      <c r="AE192" s="240"/>
      <c r="AF192" s="240"/>
      <c r="AG192" s="241"/>
      <c r="AH192" s="241"/>
      <c r="AI192" s="241"/>
      <c r="AJ192" s="241"/>
      <c r="AK192" s="86">
        <v>2.6270573625758291</v>
      </c>
      <c r="AL192" s="86"/>
      <c r="AM192" s="242"/>
      <c r="AN192" s="242">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3" t="s">
        <v>347</v>
      </c>
      <c r="AY192" s="101">
        <v>14000</v>
      </c>
      <c r="AZ192" s="102">
        <v>6300</v>
      </c>
      <c r="BA192" s="102">
        <v>4200</v>
      </c>
      <c r="BB192" s="102">
        <v>2730</v>
      </c>
      <c r="BC192" s="240">
        <v>12000</v>
      </c>
      <c r="BD192" s="240">
        <v>5400</v>
      </c>
      <c r="BE192" s="240">
        <v>3600</v>
      </c>
      <c r="BF192" s="240">
        <v>2340</v>
      </c>
      <c r="BG192" s="103">
        <f t="shared" si="113"/>
        <v>1118.0298605229227</v>
      </c>
      <c r="BJ192" s="238" t="e">
        <f>M192*#REF!</f>
        <v>#REF!</v>
      </c>
      <c r="BK192" s="238" t="e">
        <f>N192*#REF!</f>
        <v>#REF!</v>
      </c>
      <c r="BL192" s="238" t="e">
        <f>O192*#REF!</f>
        <v>#REF!</v>
      </c>
      <c r="BM192" s="238" t="e">
        <f>P192*#REF!</f>
        <v>#REF!</v>
      </c>
    </row>
    <row r="193" spans="1:65" s="83" customFormat="1" ht="35.1" customHeight="1">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40"/>
      <c r="V193" s="240"/>
      <c r="W193" s="240"/>
      <c r="X193" s="240"/>
      <c r="Y193" s="241"/>
      <c r="Z193" s="241"/>
      <c r="AA193" s="241"/>
      <c r="AB193" s="241"/>
      <c r="AC193" s="240"/>
      <c r="AD193" s="240"/>
      <c r="AE193" s="240"/>
      <c r="AF193" s="240"/>
      <c r="AG193" s="241"/>
      <c r="AH193" s="241"/>
      <c r="AI193" s="241"/>
      <c r="AJ193" s="241"/>
      <c r="AK193" s="86">
        <v>3.05</v>
      </c>
      <c r="AL193" s="86"/>
      <c r="AM193" s="242"/>
      <c r="AN193" s="242">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3" t="s">
        <v>347</v>
      </c>
      <c r="AY193" s="101">
        <v>14700</v>
      </c>
      <c r="AZ193" s="102">
        <v>7000</v>
      </c>
      <c r="BA193" s="102">
        <v>4550</v>
      </c>
      <c r="BB193" s="102">
        <v>2730</v>
      </c>
      <c r="BC193" s="240">
        <v>12600</v>
      </c>
      <c r="BD193" s="240">
        <v>6000</v>
      </c>
      <c r="BE193" s="240">
        <v>3900</v>
      </c>
      <c r="BF193" s="240">
        <v>2340</v>
      </c>
      <c r="BG193" s="103">
        <f t="shared" si="113"/>
        <v>-17.452077127038137</v>
      </c>
      <c r="BJ193" s="238" t="e">
        <f>M193*#REF!</f>
        <v>#REF!</v>
      </c>
      <c r="BK193" s="238" t="e">
        <f>N193*#REF!</f>
        <v>#REF!</v>
      </c>
      <c r="BL193" s="238" t="e">
        <f>O193*#REF!</f>
        <v>#REF!</v>
      </c>
      <c r="BM193" s="238"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40" t="e">
        <f>VLOOKUP(A194,#REF!,32,0)</f>
        <v>#REF!</v>
      </c>
      <c r="V194" s="240" t="e">
        <f>VLOOKUP(B194,#REF!,32,0)</f>
        <v>#REF!</v>
      </c>
      <c r="W194" s="240"/>
      <c r="X194" s="240"/>
      <c r="Y194" s="241" t="e">
        <f>U194/M194</f>
        <v>#REF!</v>
      </c>
      <c r="Z194" s="241" t="e">
        <f>V194/N194</f>
        <v>#REF!</v>
      </c>
      <c r="AA194" s="241"/>
      <c r="AB194" s="241"/>
      <c r="AC194" s="240"/>
      <c r="AD194" s="240"/>
      <c r="AE194" s="240"/>
      <c r="AF194" s="240"/>
      <c r="AG194" s="241"/>
      <c r="AH194" s="241"/>
      <c r="AI194" s="241"/>
      <c r="AJ194" s="241"/>
      <c r="AK194" s="86">
        <v>2.2587972514739389</v>
      </c>
      <c r="AL194" s="86"/>
      <c r="AM194" s="242"/>
      <c r="AN194" s="242">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3" t="s">
        <v>347</v>
      </c>
      <c r="AY194" s="101">
        <v>18200</v>
      </c>
      <c r="AZ194" s="102">
        <v>8400</v>
      </c>
      <c r="BA194" s="102">
        <v>4550</v>
      </c>
      <c r="BB194" s="102">
        <v>2730</v>
      </c>
      <c r="BC194" s="240">
        <v>15600</v>
      </c>
      <c r="BD194" s="240">
        <v>7200</v>
      </c>
      <c r="BE194" s="240">
        <v>3900</v>
      </c>
      <c r="BF194" s="240">
        <v>2340</v>
      </c>
      <c r="BG194" s="103">
        <f t="shared" si="113"/>
        <v>1200</v>
      </c>
      <c r="BJ194" s="238" t="e">
        <f>M194*#REF!</f>
        <v>#REF!</v>
      </c>
      <c r="BK194" s="238" t="e">
        <f>N194*#REF!</f>
        <v>#REF!</v>
      </c>
      <c r="BL194" s="238" t="e">
        <f>O194*#REF!</f>
        <v>#REF!</v>
      </c>
      <c r="BM194" s="238"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40"/>
      <c r="V195" s="240" t="e">
        <f>VLOOKUP(B195,#REF!,32,0)</f>
        <v>#REF!</v>
      </c>
      <c r="W195" s="240"/>
      <c r="X195" s="240"/>
      <c r="Y195" s="241"/>
      <c r="Z195" s="241" t="e">
        <f>V195/N195</f>
        <v>#REF!</v>
      </c>
      <c r="AA195" s="241"/>
      <c r="AB195" s="241"/>
      <c r="AC195" s="240"/>
      <c r="AD195" s="240"/>
      <c r="AE195" s="240"/>
      <c r="AF195" s="240"/>
      <c r="AG195" s="241"/>
      <c r="AH195" s="241"/>
      <c r="AI195" s="241"/>
      <c r="AJ195" s="241"/>
      <c r="AK195" s="86">
        <v>2.1965913261050876</v>
      </c>
      <c r="AL195" s="86"/>
      <c r="AM195" s="242"/>
      <c r="AN195" s="242">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3" t="s">
        <v>347</v>
      </c>
      <c r="AY195" s="101">
        <v>14000</v>
      </c>
      <c r="AZ195" s="102">
        <v>7000</v>
      </c>
      <c r="BA195" s="102">
        <v>4550</v>
      </c>
      <c r="BB195" s="102">
        <v>2730</v>
      </c>
      <c r="BC195" s="240">
        <v>12000</v>
      </c>
      <c r="BD195" s="240">
        <v>6000</v>
      </c>
      <c r="BE195" s="240">
        <v>3900</v>
      </c>
      <c r="BF195" s="240">
        <v>2340</v>
      </c>
      <c r="BG195" s="103">
        <f t="shared" si="113"/>
        <v>1017.9828292120678</v>
      </c>
      <c r="BJ195" s="238" t="e">
        <f>M195*#REF!</f>
        <v>#REF!</v>
      </c>
      <c r="BK195" s="238" t="e">
        <f>N195*#REF!</f>
        <v>#REF!</v>
      </c>
      <c r="BL195" s="238" t="e">
        <f>O195*#REF!</f>
        <v>#REF!</v>
      </c>
      <c r="BM195" s="238"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40"/>
      <c r="V196" s="240"/>
      <c r="W196" s="240"/>
      <c r="X196" s="240"/>
      <c r="Y196" s="241"/>
      <c r="Z196" s="241"/>
      <c r="AA196" s="241"/>
      <c r="AB196" s="241"/>
      <c r="AC196" s="240"/>
      <c r="AD196" s="240"/>
      <c r="AE196" s="240"/>
      <c r="AF196" s="240"/>
      <c r="AG196" s="241"/>
      <c r="AH196" s="241"/>
      <c r="AI196" s="241"/>
      <c r="AJ196" s="241"/>
      <c r="AK196" s="86"/>
      <c r="AL196" s="86"/>
      <c r="AM196" s="242"/>
      <c r="AN196" s="242"/>
      <c r="AO196" s="98"/>
      <c r="AP196" s="98"/>
      <c r="AQ196" s="98"/>
      <c r="AR196" s="98"/>
      <c r="AS196" s="98"/>
      <c r="AT196" s="98"/>
      <c r="AU196" s="98"/>
      <c r="AV196" s="98"/>
      <c r="AW196" s="60"/>
      <c r="AX196" s="243" t="s">
        <v>347</v>
      </c>
      <c r="AY196" s="101">
        <v>14700</v>
      </c>
      <c r="AZ196" s="102">
        <v>7700</v>
      </c>
      <c r="BA196" s="102">
        <v>4200</v>
      </c>
      <c r="BB196" s="102">
        <v>2730</v>
      </c>
      <c r="BC196" s="240">
        <v>12600</v>
      </c>
      <c r="BD196" s="240">
        <v>6600</v>
      </c>
      <c r="BE196" s="240">
        <v>3600</v>
      </c>
      <c r="BF196" s="240">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40"/>
      <c r="V197" s="240" t="e">
        <f>VLOOKUP(B197,#REF!,32,0)</f>
        <v>#REF!</v>
      </c>
      <c r="W197" s="240"/>
      <c r="X197" s="240"/>
      <c r="Y197" s="241"/>
      <c r="Z197" s="241" t="e">
        <f>V197/N197</f>
        <v>#REF!</v>
      </c>
      <c r="AA197" s="241"/>
      <c r="AB197" s="241"/>
      <c r="AC197" s="240"/>
      <c r="AD197" s="240"/>
      <c r="AE197" s="240"/>
      <c r="AF197" s="240"/>
      <c r="AG197" s="241"/>
      <c r="AH197" s="241"/>
      <c r="AI197" s="241"/>
      <c r="AJ197" s="241"/>
      <c r="AK197" s="86">
        <v>2.8984495277449822</v>
      </c>
      <c r="AL197" s="86"/>
      <c r="AM197" s="242"/>
      <c r="AN197" s="242">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3" t="s">
        <v>347</v>
      </c>
      <c r="AY197" s="101"/>
      <c r="AZ197" s="102"/>
      <c r="BA197" s="102"/>
      <c r="BB197" s="102"/>
      <c r="BC197" s="240"/>
      <c r="BD197" s="240"/>
      <c r="BE197" s="240"/>
      <c r="BF197" s="240"/>
      <c r="BG197" s="103">
        <f>AV197-AW197</f>
        <v>2345</v>
      </c>
      <c r="BJ197" s="238" t="e">
        <f>M197*#REF!</f>
        <v>#REF!</v>
      </c>
      <c r="BK197" s="238" t="e">
        <f>N197*#REF!</f>
        <v>#REF!</v>
      </c>
      <c r="BL197" s="238" t="e">
        <f>O197*#REF!</f>
        <v>#REF!</v>
      </c>
      <c r="BM197" s="238"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40" t="e">
        <f>VLOOKUP(A198,#REF!,32,0)</f>
        <v>#REF!</v>
      </c>
      <c r="V198" s="240" t="e">
        <f>VLOOKUP(B198,#REF!,32,0)</f>
        <v>#REF!</v>
      </c>
      <c r="W198" s="240"/>
      <c r="X198" s="240"/>
      <c r="Y198" s="241" t="e">
        <f>U198/M198</f>
        <v>#REF!</v>
      </c>
      <c r="Z198" s="241" t="e">
        <f>V198/N198</f>
        <v>#REF!</v>
      </c>
      <c r="AA198" s="241"/>
      <c r="AB198" s="241"/>
      <c r="AC198" s="240"/>
      <c r="AD198" s="240"/>
      <c r="AE198" s="240"/>
      <c r="AF198" s="240"/>
      <c r="AG198" s="241"/>
      <c r="AH198" s="241"/>
      <c r="AI198" s="241"/>
      <c r="AJ198" s="241"/>
      <c r="AK198" s="86">
        <v>2.4490953211650726</v>
      </c>
      <c r="AL198" s="86"/>
      <c r="AM198" s="242"/>
      <c r="AN198" s="242">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3" t="s">
        <v>347</v>
      </c>
      <c r="AY198" s="101">
        <v>14700</v>
      </c>
      <c r="AZ198" s="102">
        <v>7700</v>
      </c>
      <c r="BA198" s="102">
        <v>4550</v>
      </c>
      <c r="BB198" s="102">
        <v>3150</v>
      </c>
      <c r="BC198" s="240">
        <v>12600</v>
      </c>
      <c r="BD198" s="240">
        <v>6600</v>
      </c>
      <c r="BE198" s="240">
        <v>3900</v>
      </c>
      <c r="BF198" s="240">
        <v>2700</v>
      </c>
      <c r="BG198" s="103">
        <f>AV198-AW198</f>
        <v>1300</v>
      </c>
      <c r="BJ198" s="238" t="e">
        <f>M198*#REF!</f>
        <v>#REF!</v>
      </c>
      <c r="BK198" s="238" t="e">
        <f>N198*#REF!</f>
        <v>#REF!</v>
      </c>
      <c r="BL198" s="238" t="e">
        <f>O198*#REF!</f>
        <v>#REF!</v>
      </c>
      <c r="BM198" s="238"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40"/>
      <c r="V199" s="240"/>
      <c r="W199" s="240"/>
      <c r="X199" s="240"/>
      <c r="Y199" s="241"/>
      <c r="Z199" s="241"/>
      <c r="AA199" s="241"/>
      <c r="AB199" s="241"/>
      <c r="AC199" s="240"/>
      <c r="AD199" s="240"/>
      <c r="AE199" s="240"/>
      <c r="AF199" s="240"/>
      <c r="AG199" s="241"/>
      <c r="AH199" s="241"/>
      <c r="AI199" s="241"/>
      <c r="AJ199" s="241"/>
      <c r="AK199" s="86">
        <v>3.05</v>
      </c>
      <c r="AL199" s="86"/>
      <c r="AM199" s="242"/>
      <c r="AN199" s="242">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3" t="s">
        <v>347</v>
      </c>
      <c r="AY199" s="101">
        <v>14000</v>
      </c>
      <c r="AZ199" s="102">
        <v>7000</v>
      </c>
      <c r="BA199" s="102">
        <v>4550</v>
      </c>
      <c r="BB199" s="102">
        <v>2730</v>
      </c>
      <c r="BC199" s="240">
        <v>12000</v>
      </c>
      <c r="BD199" s="240">
        <v>6000</v>
      </c>
      <c r="BE199" s="240">
        <v>3900</v>
      </c>
      <c r="BF199" s="240">
        <v>2340</v>
      </c>
      <c r="BG199" s="103">
        <f>AV199-AW199</f>
        <v>1062.155934738661</v>
      </c>
      <c r="BJ199" s="238" t="e">
        <f>M199*#REF!</f>
        <v>#REF!</v>
      </c>
      <c r="BK199" s="238" t="e">
        <f>N199*#REF!</f>
        <v>#REF!</v>
      </c>
      <c r="BL199" s="238" t="e">
        <f>O199*#REF!</f>
        <v>#REF!</v>
      </c>
      <c r="BM199" s="238"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40" t="e">
        <f>VLOOKUP(A200,#REF!,32,0)</f>
        <v>#REF!</v>
      </c>
      <c r="V200" s="240" t="e">
        <f>VLOOKUP(B200,#REF!,32,0)</f>
        <v>#REF!</v>
      </c>
      <c r="W200" s="240"/>
      <c r="X200" s="240"/>
      <c r="Y200" s="241" t="e">
        <f>U200/M200</f>
        <v>#REF!</v>
      </c>
      <c r="Z200" s="241" t="e">
        <f>V200/N200</f>
        <v>#REF!</v>
      </c>
      <c r="AA200" s="241"/>
      <c r="AB200" s="241"/>
      <c r="AC200" s="240"/>
      <c r="AD200" s="240"/>
      <c r="AE200" s="240"/>
      <c r="AF200" s="240"/>
      <c r="AG200" s="241"/>
      <c r="AH200" s="241"/>
      <c r="AI200" s="241"/>
      <c r="AJ200" s="241"/>
      <c r="AK200" s="86">
        <v>3.3009874868334692</v>
      </c>
      <c r="AL200" s="86"/>
      <c r="AM200" s="242"/>
      <c r="AN200" s="242">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3" t="s">
        <v>347</v>
      </c>
      <c r="AY200" s="101">
        <v>15400</v>
      </c>
      <c r="AZ200" s="102">
        <v>7700</v>
      </c>
      <c r="BA200" s="102">
        <v>4200</v>
      </c>
      <c r="BB200" s="102">
        <v>2730</v>
      </c>
      <c r="BC200" s="240">
        <v>13200</v>
      </c>
      <c r="BD200" s="240">
        <v>6600</v>
      </c>
      <c r="BE200" s="240">
        <v>3600</v>
      </c>
      <c r="BF200" s="240">
        <v>2340</v>
      </c>
      <c r="BG200" s="103">
        <f>AV200-AW200</f>
        <v>1173.5249317389971</v>
      </c>
      <c r="BJ200" s="238" t="e">
        <f>M200*#REF!</f>
        <v>#REF!</v>
      </c>
      <c r="BK200" s="238" t="e">
        <f>N200*#REF!</f>
        <v>#REF!</v>
      </c>
      <c r="BL200" s="238" t="e">
        <f>O200*#REF!</f>
        <v>#REF!</v>
      </c>
      <c r="BM200" s="238" t="e">
        <f>P200*#REF!</f>
        <v>#REF!</v>
      </c>
    </row>
    <row r="201" spans="1:65" s="237" customFormat="1" ht="35.1" customHeight="1">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40" t="e">
        <f>VLOOKUP(A201,#REF!,32,0)</f>
        <v>#REF!</v>
      </c>
      <c r="V201" s="240" t="e">
        <f>VLOOKUP(B201,#REF!,32,0)</f>
        <v>#REF!</v>
      </c>
      <c r="W201" s="240" t="e">
        <f>VLOOKUP(C201,#REF!,32,0)</f>
        <v>#REF!</v>
      </c>
      <c r="X201" s="240" t="e">
        <f>VLOOKUP(D201,#REF!,32,0)</f>
        <v>#REF!</v>
      </c>
      <c r="Y201" s="241" t="e">
        <f>U201/M201</f>
        <v>#REF!</v>
      </c>
      <c r="Z201" s="241" t="e">
        <f>V201/N201</f>
        <v>#REF!</v>
      </c>
      <c r="AA201" s="241" t="e">
        <f>W201/O201</f>
        <v>#REF!</v>
      </c>
      <c r="AB201" s="241" t="e">
        <f>X201/P201</f>
        <v>#REF!</v>
      </c>
      <c r="AC201" s="240" t="e">
        <f>VLOOKUP(H201,#REF!,5,0)</f>
        <v>#REF!</v>
      </c>
      <c r="AD201" s="240"/>
      <c r="AE201" s="240"/>
      <c r="AF201" s="240"/>
      <c r="AG201" s="241" t="e">
        <f>AC201/M201</f>
        <v>#REF!</v>
      </c>
      <c r="AH201" s="241"/>
      <c r="AI201" s="241"/>
      <c r="AJ201" s="241"/>
      <c r="AK201" s="86">
        <v>2.8830441197781771</v>
      </c>
      <c r="AL201" s="86"/>
      <c r="AM201" s="242" t="e">
        <f>AVERAGE(AG201:AJ201)</f>
        <v>#REF!</v>
      </c>
      <c r="AN201" s="242">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7" t="s">
        <v>347</v>
      </c>
      <c r="AY201" s="101">
        <v>15400</v>
      </c>
      <c r="AZ201" s="102">
        <v>7700</v>
      </c>
      <c r="BA201" s="102">
        <v>4200</v>
      </c>
      <c r="BB201" s="102">
        <v>2730</v>
      </c>
      <c r="BC201" s="240">
        <v>13200</v>
      </c>
      <c r="BD201" s="240">
        <v>6600</v>
      </c>
      <c r="BE201" s="240">
        <v>3600</v>
      </c>
      <c r="BF201" s="240">
        <v>2340</v>
      </c>
      <c r="BG201" s="103">
        <f>AV201-AW201</f>
        <v>1270.5316754411215</v>
      </c>
      <c r="BJ201" s="238" t="e">
        <f>M201*#REF!</f>
        <v>#REF!</v>
      </c>
      <c r="BK201" s="238" t="e">
        <f>N201*#REF!</f>
        <v>#REF!</v>
      </c>
      <c r="BL201" s="238" t="e">
        <f>O201*#REF!</f>
        <v>#REF!</v>
      </c>
      <c r="BM201" s="238"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40"/>
      <c r="V202" s="240"/>
      <c r="W202" s="240"/>
      <c r="X202" s="240"/>
      <c r="Y202" s="241"/>
      <c r="Z202" s="241"/>
      <c r="AA202" s="241"/>
      <c r="AB202" s="241"/>
      <c r="AC202" s="240"/>
      <c r="AD202" s="240"/>
      <c r="AE202" s="240"/>
      <c r="AF202" s="240"/>
      <c r="AG202" s="241"/>
      <c r="AH202" s="241"/>
      <c r="AI202" s="241"/>
      <c r="AJ202" s="241"/>
      <c r="AK202" s="86"/>
      <c r="AL202" s="86"/>
      <c r="AM202" s="242"/>
      <c r="AN202" s="242"/>
      <c r="AO202" s="98"/>
      <c r="AP202" s="98"/>
      <c r="AQ202" s="98"/>
      <c r="AR202" s="98"/>
      <c r="AS202" s="98"/>
      <c r="AT202" s="98"/>
      <c r="AU202" s="98"/>
      <c r="AV202" s="98"/>
      <c r="AW202" s="100"/>
      <c r="AX202" s="243" t="s">
        <v>347</v>
      </c>
      <c r="AY202" s="101">
        <v>24500</v>
      </c>
      <c r="AZ202" s="102">
        <v>9800</v>
      </c>
      <c r="BA202" s="102">
        <v>5950</v>
      </c>
      <c r="BB202" s="102">
        <v>4200</v>
      </c>
      <c r="BC202" s="240">
        <v>21000</v>
      </c>
      <c r="BD202" s="240">
        <v>8400</v>
      </c>
      <c r="BE202" s="240">
        <v>5100</v>
      </c>
      <c r="BF202" s="240">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40"/>
      <c r="V203" s="240" t="e">
        <f>VLOOKUP(B203,#REF!,32,0)</f>
        <v>#REF!</v>
      </c>
      <c r="W203" s="240" t="e">
        <f>VLOOKUP(C203,#REF!,32,0)</f>
        <v>#REF!</v>
      </c>
      <c r="X203" s="240" t="e">
        <f>VLOOKUP(D203,#REF!,32,0)</f>
        <v>#REF!</v>
      </c>
      <c r="Y203" s="241"/>
      <c r="Z203" s="241" t="e">
        <f t="shared" ref="Z203:AB218" si="116">V203/N203</f>
        <v>#REF!</v>
      </c>
      <c r="AA203" s="241" t="e">
        <f t="shared" si="116"/>
        <v>#REF!</v>
      </c>
      <c r="AB203" s="241" t="e">
        <f t="shared" si="116"/>
        <v>#REF!</v>
      </c>
      <c r="AC203" s="240"/>
      <c r="AD203" s="240"/>
      <c r="AE203" s="240"/>
      <c r="AF203" s="240"/>
      <c r="AG203" s="241"/>
      <c r="AH203" s="241"/>
      <c r="AI203" s="241"/>
      <c r="AJ203" s="241"/>
      <c r="AK203" s="86">
        <v>2.0483270210627635</v>
      </c>
      <c r="AL203" s="86"/>
      <c r="AM203" s="242"/>
      <c r="AN203" s="242">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3" t="s">
        <v>347</v>
      </c>
      <c r="AY203" s="101"/>
      <c r="AZ203" s="102"/>
      <c r="BA203" s="102"/>
      <c r="BB203" s="102"/>
      <c r="BC203" s="240"/>
      <c r="BD203" s="240"/>
      <c r="BE203" s="240"/>
      <c r="BF203" s="240"/>
      <c r="BG203" s="103">
        <f t="shared" ref="BG203:BG215" si="123">AV203-AW203</f>
        <v>720</v>
      </c>
      <c r="BJ203" s="238" t="e">
        <f>M203*#REF!</f>
        <v>#REF!</v>
      </c>
      <c r="BK203" s="238" t="e">
        <f>N203*#REF!</f>
        <v>#REF!</v>
      </c>
      <c r="BL203" s="238" t="e">
        <f>O203*#REF!</f>
        <v>#REF!</v>
      </c>
      <c r="BM203" s="238"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40" t="e">
        <f>VLOOKUP(A204,#REF!,32,0)</f>
        <v>#REF!</v>
      </c>
      <c r="V204" s="240" t="e">
        <f>VLOOKUP(B204,#REF!,32,0)</f>
        <v>#REF!</v>
      </c>
      <c r="W204" s="240" t="e">
        <f>VLOOKUP(C204,#REF!,32,0)</f>
        <v>#REF!</v>
      </c>
      <c r="X204" s="240" t="e">
        <f>VLOOKUP(D204,#REF!,32,0)</f>
        <v>#REF!</v>
      </c>
      <c r="Y204" s="241" t="e">
        <f>U204/M204</f>
        <v>#REF!</v>
      </c>
      <c r="Z204" s="241" t="e">
        <f t="shared" si="116"/>
        <v>#REF!</v>
      </c>
      <c r="AA204" s="241" t="e">
        <f t="shared" si="116"/>
        <v>#REF!</v>
      </c>
      <c r="AB204" s="241" t="e">
        <f t="shared" si="116"/>
        <v>#REF!</v>
      </c>
      <c r="AC204" s="240"/>
      <c r="AD204" s="240"/>
      <c r="AE204" s="240"/>
      <c r="AF204" s="240"/>
      <c r="AG204" s="241"/>
      <c r="AH204" s="241"/>
      <c r="AI204" s="241"/>
      <c r="AJ204" s="241"/>
      <c r="AK204" s="86">
        <v>3.0415147047121232</v>
      </c>
      <c r="AL204" s="86"/>
      <c r="AM204" s="242"/>
      <c r="AN204" s="242">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3" t="s">
        <v>347</v>
      </c>
      <c r="AY204" s="101">
        <v>18200</v>
      </c>
      <c r="AZ204" s="102">
        <v>8400</v>
      </c>
      <c r="BA204" s="102">
        <v>5110</v>
      </c>
      <c r="BB204" s="102">
        <v>3150</v>
      </c>
      <c r="BC204" s="240">
        <v>15600</v>
      </c>
      <c r="BD204" s="240">
        <v>7200</v>
      </c>
      <c r="BE204" s="240">
        <v>4380</v>
      </c>
      <c r="BF204" s="240">
        <v>2700</v>
      </c>
      <c r="BG204" s="103">
        <f t="shared" si="123"/>
        <v>1550</v>
      </c>
      <c r="BJ204" s="238" t="e">
        <f>M204*#REF!</f>
        <v>#REF!</v>
      </c>
      <c r="BK204" s="238" t="e">
        <f>N204*#REF!</f>
        <v>#REF!</v>
      </c>
      <c r="BL204" s="238" t="e">
        <f>O204*#REF!</f>
        <v>#REF!</v>
      </c>
      <c r="BM204" s="238"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40" t="e">
        <f>VLOOKUP(A205,#REF!,32,0)</f>
        <v>#REF!</v>
      </c>
      <c r="V205" s="240" t="e">
        <f>VLOOKUP(B205,#REF!,32,0)</f>
        <v>#REF!</v>
      </c>
      <c r="W205" s="240"/>
      <c r="X205" s="240"/>
      <c r="Y205" s="241" t="e">
        <f>U205/M205</f>
        <v>#REF!</v>
      </c>
      <c r="Z205" s="241" t="e">
        <f t="shared" si="116"/>
        <v>#REF!</v>
      </c>
      <c r="AA205" s="241"/>
      <c r="AB205" s="241"/>
      <c r="AC205" s="240"/>
      <c r="AD205" s="240"/>
      <c r="AE205" s="240"/>
      <c r="AF205" s="240"/>
      <c r="AG205" s="241"/>
      <c r="AH205" s="241"/>
      <c r="AI205" s="241"/>
      <c r="AJ205" s="241"/>
      <c r="AK205" s="86">
        <v>4.0318999136776954</v>
      </c>
      <c r="AL205" s="86"/>
      <c r="AM205" s="242"/>
      <c r="AN205" s="242">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3" t="s">
        <v>347</v>
      </c>
      <c r="AY205" s="101">
        <v>14000</v>
      </c>
      <c r="AZ205" s="102">
        <v>7000</v>
      </c>
      <c r="BA205" s="102">
        <v>4270</v>
      </c>
      <c r="BB205" s="102">
        <v>2730</v>
      </c>
      <c r="BC205" s="240">
        <v>12000</v>
      </c>
      <c r="BD205" s="240">
        <v>6000</v>
      </c>
      <c r="BE205" s="240">
        <v>3660</v>
      </c>
      <c r="BF205" s="240">
        <v>2340</v>
      </c>
      <c r="BG205" s="103">
        <f t="shared" si="123"/>
        <v>2615.0000000000009</v>
      </c>
      <c r="BJ205" s="238" t="e">
        <f>M205*#REF!</f>
        <v>#REF!</v>
      </c>
      <c r="BK205" s="238" t="e">
        <f>N205*#REF!</f>
        <v>#REF!</v>
      </c>
      <c r="BL205" s="238" t="e">
        <f>O205*#REF!</f>
        <v>#REF!</v>
      </c>
      <c r="BM205" s="238"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40"/>
      <c r="V206" s="240" t="e">
        <f>VLOOKUP(B206,#REF!,32,0)</f>
        <v>#REF!</v>
      </c>
      <c r="W206" s="240" t="e">
        <f>VLOOKUP(C206,#REF!,32,0)</f>
        <v>#REF!</v>
      </c>
      <c r="X206" s="240" t="e">
        <f>VLOOKUP(D206,#REF!,32,0)</f>
        <v>#REF!</v>
      </c>
      <c r="Y206" s="241"/>
      <c r="Z206" s="241" t="e">
        <f t="shared" si="116"/>
        <v>#REF!</v>
      </c>
      <c r="AA206" s="241" t="e">
        <f>W206/O206</f>
        <v>#REF!</v>
      </c>
      <c r="AB206" s="241" t="e">
        <f>X206/P206</f>
        <v>#REF!</v>
      </c>
      <c r="AC206" s="240"/>
      <c r="AD206" s="240"/>
      <c r="AE206" s="240"/>
      <c r="AF206" s="240"/>
      <c r="AG206" s="241"/>
      <c r="AH206" s="241"/>
      <c r="AI206" s="241"/>
      <c r="AJ206" s="241"/>
      <c r="AK206" s="86">
        <v>3.3191899999752139</v>
      </c>
      <c r="AL206" s="86"/>
      <c r="AM206" s="242"/>
      <c r="AN206" s="242">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3" t="s">
        <v>347</v>
      </c>
      <c r="AY206" s="101">
        <v>9100</v>
      </c>
      <c r="AZ206" s="102">
        <v>4900</v>
      </c>
      <c r="BA206" s="102">
        <v>3220</v>
      </c>
      <c r="BB206" s="102">
        <v>2170</v>
      </c>
      <c r="BC206" s="240">
        <v>7800</v>
      </c>
      <c r="BD206" s="240">
        <v>4200</v>
      </c>
      <c r="BE206" s="240">
        <v>2760</v>
      </c>
      <c r="BF206" s="240">
        <v>1860</v>
      </c>
      <c r="BG206" s="103">
        <f t="shared" si="123"/>
        <v>857.5</v>
      </c>
      <c r="BJ206" s="238" t="e">
        <f>M206*#REF!</f>
        <v>#REF!</v>
      </c>
      <c r="BK206" s="238" t="e">
        <f>N206*#REF!</f>
        <v>#REF!</v>
      </c>
      <c r="BL206" s="238" t="e">
        <f>O206*#REF!</f>
        <v>#REF!</v>
      </c>
      <c r="BM206" s="238"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40" t="e">
        <f>VLOOKUP(A207,#REF!,32,0)</f>
        <v>#REF!</v>
      </c>
      <c r="V207" s="240" t="e">
        <f>VLOOKUP(B207,#REF!,32,0)</f>
        <v>#REF!</v>
      </c>
      <c r="W207" s="240" t="e">
        <f>VLOOKUP(C207,#REF!,32,0)</f>
        <v>#REF!</v>
      </c>
      <c r="X207" s="240" t="e">
        <f>VLOOKUP(D207,#REF!,32,0)</f>
        <v>#REF!</v>
      </c>
      <c r="Y207" s="241" t="e">
        <f>U207/M207</f>
        <v>#REF!</v>
      </c>
      <c r="Z207" s="241" t="e">
        <f t="shared" si="116"/>
        <v>#REF!</v>
      </c>
      <c r="AA207" s="241" t="e">
        <f>W207/O207</f>
        <v>#REF!</v>
      </c>
      <c r="AB207" s="241" t="e">
        <f>X207/P207</f>
        <v>#REF!</v>
      </c>
      <c r="AC207" s="240"/>
      <c r="AD207" s="240"/>
      <c r="AE207" s="240"/>
      <c r="AF207" s="240"/>
      <c r="AG207" s="241"/>
      <c r="AH207" s="241"/>
      <c r="AI207" s="241"/>
      <c r="AJ207" s="241"/>
      <c r="AK207" s="86">
        <v>3.6815473199043867</v>
      </c>
      <c r="AL207" s="86"/>
      <c r="AM207" s="242"/>
      <c r="AN207" s="242">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3" t="s">
        <v>347</v>
      </c>
      <c r="AY207" s="101">
        <v>14700</v>
      </c>
      <c r="AZ207" s="102">
        <v>7000</v>
      </c>
      <c r="BA207" s="102">
        <v>4200</v>
      </c>
      <c r="BB207" s="102">
        <v>2520</v>
      </c>
      <c r="BC207" s="240">
        <v>12600</v>
      </c>
      <c r="BD207" s="240">
        <v>6000</v>
      </c>
      <c r="BE207" s="240">
        <v>3600</v>
      </c>
      <c r="BF207" s="240">
        <v>2160</v>
      </c>
      <c r="BG207" s="103">
        <f t="shared" si="123"/>
        <v>2720</v>
      </c>
      <c r="BJ207" s="238" t="e">
        <f>M207*#REF!</f>
        <v>#REF!</v>
      </c>
      <c r="BK207" s="238" t="e">
        <f>N207*#REF!</f>
        <v>#REF!</v>
      </c>
      <c r="BL207" s="238" t="e">
        <f>O207*#REF!</f>
        <v>#REF!</v>
      </c>
      <c r="BM207" s="238" t="e">
        <f>P207*#REF!</f>
        <v>#REF!</v>
      </c>
    </row>
    <row r="208" spans="1:65" s="83" customFormat="1" ht="47.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40"/>
      <c r="V208" s="240"/>
      <c r="W208" s="240"/>
      <c r="X208" s="240"/>
      <c r="Y208" s="241"/>
      <c r="Z208" s="241"/>
      <c r="AA208" s="241"/>
      <c r="AB208" s="241"/>
      <c r="AC208" s="240"/>
      <c r="AD208" s="240"/>
      <c r="AE208" s="240"/>
      <c r="AF208" s="240"/>
      <c r="AG208" s="241"/>
      <c r="AH208" s="241"/>
      <c r="AI208" s="241"/>
      <c r="AJ208" s="241"/>
      <c r="AK208" s="86">
        <v>3.05</v>
      </c>
      <c r="AL208" s="86"/>
      <c r="AM208" s="242"/>
      <c r="AN208" s="242">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3" t="s">
        <v>347</v>
      </c>
      <c r="AY208" s="101">
        <v>8400</v>
      </c>
      <c r="AZ208" s="102">
        <v>4900</v>
      </c>
      <c r="BA208" s="102">
        <v>2940</v>
      </c>
      <c r="BB208" s="102">
        <v>2170</v>
      </c>
      <c r="BC208" s="240">
        <v>7200</v>
      </c>
      <c r="BD208" s="240">
        <v>4200</v>
      </c>
      <c r="BE208" s="240">
        <v>2520</v>
      </c>
      <c r="BF208" s="240">
        <v>1860</v>
      </c>
      <c r="BG208" s="103">
        <f t="shared" si="123"/>
        <v>2700.9799703357548</v>
      </c>
      <c r="BJ208" s="238" t="e">
        <f>M208*#REF!</f>
        <v>#REF!</v>
      </c>
      <c r="BK208" s="238" t="e">
        <f>N208*#REF!</f>
        <v>#REF!</v>
      </c>
      <c r="BL208" s="238" t="e">
        <f>O208*#REF!</f>
        <v>#REF!</v>
      </c>
      <c r="BM208" s="238"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40"/>
      <c r="V209" s="240"/>
      <c r="W209" s="240"/>
      <c r="X209" s="240"/>
      <c r="Y209" s="241"/>
      <c r="Z209" s="241"/>
      <c r="AA209" s="241"/>
      <c r="AB209" s="241"/>
      <c r="AC209" s="240"/>
      <c r="AD209" s="240"/>
      <c r="AE209" s="240"/>
      <c r="AF209" s="240"/>
      <c r="AG209" s="241"/>
      <c r="AH209" s="241"/>
      <c r="AI209" s="241"/>
      <c r="AJ209" s="241"/>
      <c r="AK209" s="86">
        <v>3.05</v>
      </c>
      <c r="AL209" s="86"/>
      <c r="AM209" s="242"/>
      <c r="AN209" s="242">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3" t="s">
        <v>347</v>
      </c>
      <c r="AY209" s="101">
        <v>7000</v>
      </c>
      <c r="AZ209" s="102">
        <v>4200</v>
      </c>
      <c r="BA209" s="102">
        <v>2730</v>
      </c>
      <c r="BB209" s="102">
        <v>2100</v>
      </c>
      <c r="BC209" s="240">
        <v>6000</v>
      </c>
      <c r="BD209" s="240">
        <v>3600</v>
      </c>
      <c r="BE209" s="240">
        <v>2340</v>
      </c>
      <c r="BF209" s="240">
        <v>1800</v>
      </c>
      <c r="BG209" s="103">
        <f t="shared" si="123"/>
        <v>2181.567952537207</v>
      </c>
      <c r="BJ209" s="238" t="e">
        <f>M209*#REF!</f>
        <v>#REF!</v>
      </c>
      <c r="BK209" s="238" t="e">
        <f>N209*#REF!</f>
        <v>#REF!</v>
      </c>
      <c r="BL209" s="238" t="e">
        <f>O209*#REF!</f>
        <v>#REF!</v>
      </c>
      <c r="BM209" s="238"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40"/>
      <c r="V210" s="240"/>
      <c r="W210" s="240"/>
      <c r="X210" s="240"/>
      <c r="Y210" s="241"/>
      <c r="Z210" s="241"/>
      <c r="AA210" s="241"/>
      <c r="AB210" s="241"/>
      <c r="AC210" s="240"/>
      <c r="AD210" s="240"/>
      <c r="AE210" s="240"/>
      <c r="AF210" s="240"/>
      <c r="AG210" s="241"/>
      <c r="AH210" s="241"/>
      <c r="AI210" s="241"/>
      <c r="AJ210" s="241"/>
      <c r="AK210" s="86">
        <v>3.05</v>
      </c>
      <c r="AL210" s="86"/>
      <c r="AM210" s="242"/>
      <c r="AN210" s="242">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3" t="s">
        <v>347</v>
      </c>
      <c r="AY210" s="101">
        <v>11200</v>
      </c>
      <c r="AZ210" s="102">
        <v>5600</v>
      </c>
      <c r="BA210" s="102">
        <v>3640</v>
      </c>
      <c r="BB210" s="102">
        <v>2520</v>
      </c>
      <c r="BC210" s="240">
        <v>9600</v>
      </c>
      <c r="BD210" s="240">
        <v>4800</v>
      </c>
      <c r="BE210" s="240">
        <v>3120</v>
      </c>
      <c r="BF210" s="240">
        <v>2160</v>
      </c>
      <c r="BG210" s="103">
        <f t="shared" si="123"/>
        <v>2481.567952537207</v>
      </c>
      <c r="BJ210" s="238" t="e">
        <f>M210*#REF!</f>
        <v>#REF!</v>
      </c>
      <c r="BK210" s="238" t="e">
        <f>N210*#REF!</f>
        <v>#REF!</v>
      </c>
      <c r="BL210" s="238" t="e">
        <f>O210*#REF!</f>
        <v>#REF!</v>
      </c>
      <c r="BM210" s="238"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40"/>
      <c r="V211" s="240"/>
      <c r="W211" s="240"/>
      <c r="X211" s="240"/>
      <c r="Y211" s="241"/>
      <c r="Z211" s="241"/>
      <c r="AA211" s="241"/>
      <c r="AB211" s="241"/>
      <c r="AC211" s="240"/>
      <c r="AD211" s="240"/>
      <c r="AE211" s="240"/>
      <c r="AF211" s="240"/>
      <c r="AG211" s="241"/>
      <c r="AH211" s="241"/>
      <c r="AI211" s="241"/>
      <c r="AJ211" s="241"/>
      <c r="AK211" s="86">
        <v>3.05</v>
      </c>
      <c r="AL211" s="86"/>
      <c r="AM211" s="242"/>
      <c r="AN211" s="242">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3" t="s">
        <v>347</v>
      </c>
      <c r="AY211" s="101">
        <v>11200</v>
      </c>
      <c r="AZ211" s="102">
        <v>5600</v>
      </c>
      <c r="BA211" s="102">
        <v>3640</v>
      </c>
      <c r="BB211" s="102">
        <v>2660</v>
      </c>
      <c r="BC211" s="240">
        <v>9600</v>
      </c>
      <c r="BD211" s="240">
        <v>4800</v>
      </c>
      <c r="BE211" s="240">
        <v>3120</v>
      </c>
      <c r="BF211" s="240">
        <v>2280</v>
      </c>
      <c r="BG211" s="103">
        <f t="shared" si="123"/>
        <v>2321.3719584700566</v>
      </c>
      <c r="BJ211" s="238" t="e">
        <f>M211*#REF!</f>
        <v>#REF!</v>
      </c>
      <c r="BK211" s="238" t="e">
        <f>N211*#REF!</f>
        <v>#REF!</v>
      </c>
      <c r="BL211" s="238" t="e">
        <f>O211*#REF!</f>
        <v>#REF!</v>
      </c>
      <c r="BM211" s="238"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40"/>
      <c r="V212" s="240" t="e">
        <f>VLOOKUP(B212,#REF!,32,0)</f>
        <v>#REF!</v>
      </c>
      <c r="W212" s="240" t="e">
        <f>VLOOKUP(C212,#REF!,32,0)</f>
        <v>#REF!</v>
      </c>
      <c r="X212" s="240"/>
      <c r="Y212" s="241"/>
      <c r="Z212" s="241" t="e">
        <f t="shared" si="116"/>
        <v>#REF!</v>
      </c>
      <c r="AA212" s="241" t="e">
        <f>W212/O212</f>
        <v>#REF!</v>
      </c>
      <c r="AB212" s="241"/>
      <c r="AC212" s="240"/>
      <c r="AD212" s="240"/>
      <c r="AE212" s="240"/>
      <c r="AF212" s="240"/>
      <c r="AG212" s="241"/>
      <c r="AH212" s="241"/>
      <c r="AI212" s="241"/>
      <c r="AJ212" s="241"/>
      <c r="AK212" s="86">
        <v>3.3674058802004656</v>
      </c>
      <c r="AL212" s="86"/>
      <c r="AM212" s="242"/>
      <c r="AN212" s="242">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3" t="s">
        <v>347</v>
      </c>
      <c r="AY212" s="101">
        <v>9800</v>
      </c>
      <c r="AZ212" s="102">
        <v>5600</v>
      </c>
      <c r="BA212" s="102">
        <v>3640</v>
      </c>
      <c r="BB212" s="102">
        <v>2380</v>
      </c>
      <c r="BC212" s="240">
        <v>8400</v>
      </c>
      <c r="BD212" s="240">
        <v>4800</v>
      </c>
      <c r="BE212" s="240">
        <v>3120</v>
      </c>
      <c r="BF212" s="240">
        <v>2040</v>
      </c>
      <c r="BG212" s="103">
        <f t="shared" si="123"/>
        <v>1920</v>
      </c>
      <c r="BJ212" s="238" t="e">
        <f>M212*#REF!</f>
        <v>#REF!</v>
      </c>
      <c r="BK212" s="238" t="e">
        <f>N212*#REF!</f>
        <v>#REF!</v>
      </c>
      <c r="BL212" s="238" t="e">
        <f>O212*#REF!</f>
        <v>#REF!</v>
      </c>
      <c r="BM212" s="238"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40" t="e">
        <f>VLOOKUP(A213,#REF!,32,0)</f>
        <v>#REF!</v>
      </c>
      <c r="V213" s="240" t="e">
        <f>VLOOKUP(B213,#REF!,32,0)</f>
        <v>#REF!</v>
      </c>
      <c r="W213" s="240" t="e">
        <f>VLOOKUP(C213,#REF!,32,0)</f>
        <v>#REF!</v>
      </c>
      <c r="X213" s="240"/>
      <c r="Y213" s="241" t="e">
        <f>U213/M213</f>
        <v>#REF!</v>
      </c>
      <c r="Z213" s="241" t="e">
        <f t="shared" si="116"/>
        <v>#REF!</v>
      </c>
      <c r="AA213" s="241" t="e">
        <f>W213/O213</f>
        <v>#REF!</v>
      </c>
      <c r="AB213" s="241"/>
      <c r="AC213" s="240"/>
      <c r="AD213" s="240"/>
      <c r="AE213" s="240"/>
      <c r="AF213" s="240"/>
      <c r="AG213" s="241"/>
      <c r="AH213" s="241"/>
      <c r="AI213" s="241"/>
      <c r="AJ213" s="241"/>
      <c r="AK213" s="86">
        <v>4.5547224296266142</v>
      </c>
      <c r="AL213" s="86"/>
      <c r="AM213" s="242"/>
      <c r="AN213" s="242">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3" t="s">
        <v>347</v>
      </c>
      <c r="AY213" s="101">
        <v>11200</v>
      </c>
      <c r="AZ213" s="102">
        <v>6300</v>
      </c>
      <c r="BA213" s="102">
        <v>3220</v>
      </c>
      <c r="BB213" s="102">
        <v>2380</v>
      </c>
      <c r="BC213" s="240">
        <v>9600</v>
      </c>
      <c r="BD213" s="240">
        <v>5400</v>
      </c>
      <c r="BE213" s="240">
        <v>2760</v>
      </c>
      <c r="BF213" s="240">
        <v>2040</v>
      </c>
      <c r="BG213" s="103">
        <f t="shared" si="123"/>
        <v>3660</v>
      </c>
      <c r="BJ213" s="238" t="e">
        <f>M213*#REF!</f>
        <v>#REF!</v>
      </c>
      <c r="BK213" s="238" t="e">
        <f>N213*#REF!</f>
        <v>#REF!</v>
      </c>
      <c r="BL213" s="238" t="e">
        <f>O213*#REF!</f>
        <v>#REF!</v>
      </c>
      <c r="BM213" s="238" t="e">
        <f>P213*#REF!</f>
        <v>#REF!</v>
      </c>
    </row>
    <row r="214" spans="1:65" s="83" customFormat="1" ht="47.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40"/>
      <c r="V214" s="240" t="e">
        <f>VLOOKUP(B214,#REF!,32,0)</f>
        <v>#REF!</v>
      </c>
      <c r="W214" s="240"/>
      <c r="X214" s="240" t="e">
        <f>VLOOKUP(D214,#REF!,32,0)</f>
        <v>#REF!</v>
      </c>
      <c r="Y214" s="241"/>
      <c r="Z214" s="241" t="e">
        <f t="shared" si="116"/>
        <v>#REF!</v>
      </c>
      <c r="AA214" s="241"/>
      <c r="AB214" s="241" t="e">
        <f>X214/P214</f>
        <v>#REF!</v>
      </c>
      <c r="AC214" s="240"/>
      <c r="AD214" s="240"/>
      <c r="AE214" s="240"/>
      <c r="AF214" s="240"/>
      <c r="AG214" s="241"/>
      <c r="AH214" s="241"/>
      <c r="AI214" s="241"/>
      <c r="AJ214" s="241"/>
      <c r="AK214" s="86">
        <v>4.1771945423165677</v>
      </c>
      <c r="AL214" s="86"/>
      <c r="AM214" s="242"/>
      <c r="AN214" s="242">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3" t="s">
        <v>347</v>
      </c>
      <c r="AY214" s="101">
        <v>11200</v>
      </c>
      <c r="AZ214" s="102">
        <v>6300</v>
      </c>
      <c r="BA214" s="102">
        <v>3640</v>
      </c>
      <c r="BB214" s="102">
        <v>2660</v>
      </c>
      <c r="BC214" s="240">
        <v>9600</v>
      </c>
      <c r="BD214" s="240">
        <v>5400</v>
      </c>
      <c r="BE214" s="240">
        <v>3120</v>
      </c>
      <c r="BF214" s="240">
        <v>2280</v>
      </c>
      <c r="BG214" s="103">
        <f t="shared" si="123"/>
        <v>2860</v>
      </c>
      <c r="BJ214" s="238" t="e">
        <f>M214*#REF!</f>
        <v>#REF!</v>
      </c>
      <c r="BK214" s="238" t="e">
        <f>N214*#REF!</f>
        <v>#REF!</v>
      </c>
      <c r="BL214" s="238" t="e">
        <f>O214*#REF!</f>
        <v>#REF!</v>
      </c>
      <c r="BM214" s="238"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40"/>
      <c r="V215" s="240" t="e">
        <f>VLOOKUP(B215,#REF!,32,0)</f>
        <v>#REF!</v>
      </c>
      <c r="W215" s="240"/>
      <c r="X215" s="240"/>
      <c r="Y215" s="241"/>
      <c r="Z215" s="241" t="e">
        <f t="shared" si="116"/>
        <v>#REF!</v>
      </c>
      <c r="AA215" s="241"/>
      <c r="AB215" s="241"/>
      <c r="AC215" s="240"/>
      <c r="AD215" s="240"/>
      <c r="AE215" s="240"/>
      <c r="AF215" s="240"/>
      <c r="AG215" s="241"/>
      <c r="AH215" s="241"/>
      <c r="AI215" s="241"/>
      <c r="AJ215" s="241"/>
      <c r="AK215" s="86">
        <v>2.0401501550514114</v>
      </c>
      <c r="AL215" s="86"/>
      <c r="AM215" s="242"/>
      <c r="AN215" s="242">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3" t="s">
        <v>347</v>
      </c>
      <c r="AY215" s="101">
        <v>9800</v>
      </c>
      <c r="AZ215" s="102">
        <v>6300</v>
      </c>
      <c r="BA215" s="102">
        <v>2940</v>
      </c>
      <c r="BB215" s="102">
        <v>2310</v>
      </c>
      <c r="BC215" s="240">
        <v>8400</v>
      </c>
      <c r="BD215" s="240">
        <v>5400</v>
      </c>
      <c r="BE215" s="240">
        <v>2520</v>
      </c>
      <c r="BF215" s="240">
        <v>1980</v>
      </c>
      <c r="BG215" s="103">
        <f t="shared" si="123"/>
        <v>1489.2418806515575</v>
      </c>
      <c r="BJ215" s="238" t="e">
        <f>M215*#REF!</f>
        <v>#REF!</v>
      </c>
      <c r="BK215" s="238" t="e">
        <f>N215*#REF!</f>
        <v>#REF!</v>
      </c>
      <c r="BL215" s="238" t="e">
        <f>O215*#REF!</f>
        <v>#REF!</v>
      </c>
      <c r="BM215" s="238"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40"/>
      <c r="V216" s="240"/>
      <c r="W216" s="240"/>
      <c r="X216" s="240"/>
      <c r="Y216" s="241"/>
      <c r="Z216" s="241"/>
      <c r="AA216" s="241"/>
      <c r="AB216" s="241"/>
      <c r="AC216" s="240"/>
      <c r="AD216" s="240"/>
      <c r="AE216" s="240"/>
      <c r="AF216" s="240"/>
      <c r="AG216" s="241"/>
      <c r="AH216" s="241"/>
      <c r="AI216" s="241"/>
      <c r="AJ216" s="241"/>
      <c r="AK216" s="86"/>
      <c r="AL216" s="86"/>
      <c r="AM216" s="242"/>
      <c r="AN216" s="242"/>
      <c r="AO216" s="98"/>
      <c r="AP216" s="98"/>
      <c r="AQ216" s="98"/>
      <c r="AR216" s="98"/>
      <c r="AS216" s="98"/>
      <c r="AT216" s="98"/>
      <c r="AU216" s="98"/>
      <c r="AV216" s="98"/>
      <c r="AW216" s="60"/>
      <c r="AX216" s="243" t="s">
        <v>347</v>
      </c>
      <c r="AY216" s="101">
        <v>14000</v>
      </c>
      <c r="AZ216" s="102">
        <v>7700</v>
      </c>
      <c r="BA216" s="102">
        <v>4550</v>
      </c>
      <c r="BB216" s="102">
        <v>2940</v>
      </c>
      <c r="BC216" s="240">
        <v>12000</v>
      </c>
      <c r="BD216" s="240">
        <v>6600</v>
      </c>
      <c r="BE216" s="240">
        <v>3900</v>
      </c>
      <c r="BF216" s="240">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40" t="e">
        <f>VLOOKUP(A217,#REF!,32,0)</f>
        <v>#REF!</v>
      </c>
      <c r="V217" s="240" t="e">
        <f>VLOOKUP(B217,#REF!,32,0)</f>
        <v>#REF!</v>
      </c>
      <c r="W217" s="240" t="e">
        <f>VLOOKUP(C217,#REF!,32,0)</f>
        <v>#REF!</v>
      </c>
      <c r="X217" s="240" t="e">
        <f>VLOOKUP(D217,#REF!,32,0)</f>
        <v>#REF!</v>
      </c>
      <c r="Y217" s="241" t="e">
        <f>U217/M217</f>
        <v>#REF!</v>
      </c>
      <c r="Z217" s="241" t="e">
        <f t="shared" si="116"/>
        <v>#REF!</v>
      </c>
      <c r="AA217" s="241" t="e">
        <f>W217/O217</f>
        <v>#REF!</v>
      </c>
      <c r="AB217" s="241" t="e">
        <f>X217/P217</f>
        <v>#REF!</v>
      </c>
      <c r="AC217" s="240"/>
      <c r="AD217" s="240"/>
      <c r="AE217" s="240"/>
      <c r="AF217" s="240"/>
      <c r="AG217" s="241"/>
      <c r="AH217" s="241"/>
      <c r="AI217" s="241"/>
      <c r="AJ217" s="241"/>
      <c r="AK217" s="86">
        <v>3.2953979819235846</v>
      </c>
      <c r="AL217" s="86"/>
      <c r="AM217" s="242"/>
      <c r="AN217" s="242">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3" t="s">
        <v>347</v>
      </c>
      <c r="AY217" s="101"/>
      <c r="AZ217" s="102"/>
      <c r="BA217" s="102"/>
      <c r="BB217" s="102"/>
      <c r="BC217" s="240"/>
      <c r="BD217" s="240"/>
      <c r="BE217" s="240"/>
      <c r="BF217" s="240"/>
      <c r="BG217" s="103">
        <f t="shared" ref="BG217:BG227" si="135">AV217-AW217</f>
        <v>335</v>
      </c>
      <c r="BJ217" s="238" t="e">
        <f>M217*#REF!</f>
        <v>#REF!</v>
      </c>
      <c r="BK217" s="238" t="e">
        <f>N217*#REF!</f>
        <v>#REF!</v>
      </c>
      <c r="BL217" s="238" t="e">
        <f>O217*#REF!</f>
        <v>#REF!</v>
      </c>
      <c r="BM217" s="238"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40"/>
      <c r="V218" s="240" t="e">
        <f>VLOOKUP(B218,#REF!,32,0)</f>
        <v>#REF!</v>
      </c>
      <c r="W218" s="240"/>
      <c r="X218" s="240"/>
      <c r="Y218" s="241"/>
      <c r="Z218" s="241" t="e">
        <f t="shared" si="116"/>
        <v>#REF!</v>
      </c>
      <c r="AA218" s="241"/>
      <c r="AB218" s="241"/>
      <c r="AC218" s="240"/>
      <c r="AD218" s="240"/>
      <c r="AE218" s="240"/>
      <c r="AF218" s="240"/>
      <c r="AG218" s="241"/>
      <c r="AH218" s="241"/>
      <c r="AI218" s="241"/>
      <c r="AJ218" s="241"/>
      <c r="AK218" s="86">
        <v>3.2407407407407405</v>
      </c>
      <c r="AL218" s="86"/>
      <c r="AM218" s="242"/>
      <c r="AN218" s="242">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3" t="s">
        <v>347</v>
      </c>
      <c r="AY218" s="101">
        <v>20300</v>
      </c>
      <c r="AZ218" s="102">
        <v>8400</v>
      </c>
      <c r="BA218" s="102">
        <v>5040</v>
      </c>
      <c r="BB218" s="102">
        <v>3150</v>
      </c>
      <c r="BC218" s="240">
        <v>17400</v>
      </c>
      <c r="BD218" s="240">
        <v>7200</v>
      </c>
      <c r="BE218" s="240">
        <v>4320</v>
      </c>
      <c r="BF218" s="240">
        <v>2700</v>
      </c>
      <c r="BG218" s="103">
        <f t="shared" si="135"/>
        <v>845</v>
      </c>
      <c r="BJ218" s="238" t="e">
        <f>M218*#REF!</f>
        <v>#REF!</v>
      </c>
      <c r="BK218" s="238" t="e">
        <f>N218*#REF!</f>
        <v>#REF!</v>
      </c>
      <c r="BL218" s="238" t="e">
        <f>O218*#REF!</f>
        <v>#REF!</v>
      </c>
      <c r="BM218" s="238"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40"/>
      <c r="V219" s="240"/>
      <c r="W219" s="240"/>
      <c r="X219" s="240"/>
      <c r="Y219" s="241"/>
      <c r="Z219" s="241"/>
      <c r="AA219" s="241"/>
      <c r="AB219" s="241"/>
      <c r="AC219" s="240"/>
      <c r="AD219" s="240"/>
      <c r="AE219" s="240"/>
      <c r="AF219" s="240"/>
      <c r="AG219" s="241"/>
      <c r="AH219" s="241"/>
      <c r="AI219" s="241"/>
      <c r="AJ219" s="241"/>
      <c r="AK219" s="86">
        <v>3.05</v>
      </c>
      <c r="AL219" s="86"/>
      <c r="AM219" s="242"/>
      <c r="AN219" s="242">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3" t="s">
        <v>347</v>
      </c>
      <c r="AY219" s="101">
        <v>16100</v>
      </c>
      <c r="AZ219" s="102">
        <v>7000</v>
      </c>
      <c r="BA219" s="102">
        <v>3640</v>
      </c>
      <c r="BB219" s="102">
        <v>2730</v>
      </c>
      <c r="BC219" s="240">
        <v>13800</v>
      </c>
      <c r="BD219" s="240">
        <v>6000</v>
      </c>
      <c r="BE219" s="240">
        <v>3120</v>
      </c>
      <c r="BF219" s="240">
        <v>2340</v>
      </c>
      <c r="BG219" s="103">
        <f t="shared" si="135"/>
        <v>901.95994067150968</v>
      </c>
      <c r="BJ219" s="238" t="e">
        <f>M219*#REF!</f>
        <v>#REF!</v>
      </c>
      <c r="BK219" s="238" t="e">
        <f>N219*#REF!</f>
        <v>#REF!</v>
      </c>
      <c r="BL219" s="238" t="e">
        <f>O219*#REF!</f>
        <v>#REF!</v>
      </c>
      <c r="BM219" s="238"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40"/>
      <c r="V220" s="240"/>
      <c r="W220" s="240" t="e">
        <f>VLOOKUP(C220,#REF!,32,0)</f>
        <v>#REF!</v>
      </c>
      <c r="X220" s="240"/>
      <c r="Y220" s="241"/>
      <c r="Z220" s="241"/>
      <c r="AA220" s="241" t="e">
        <f>W220/O220</f>
        <v>#REF!</v>
      </c>
      <c r="AB220" s="241"/>
      <c r="AC220" s="240"/>
      <c r="AD220" s="240"/>
      <c r="AE220" s="240"/>
      <c r="AF220" s="240"/>
      <c r="AG220" s="241"/>
      <c r="AH220" s="241"/>
      <c r="AI220" s="241"/>
      <c r="AJ220" s="241"/>
      <c r="AK220" s="86">
        <v>3.3806752260458834</v>
      </c>
      <c r="AL220" s="86"/>
      <c r="AM220" s="242"/>
      <c r="AN220" s="242">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3" t="s">
        <v>347</v>
      </c>
      <c r="AY220" s="101">
        <v>14000</v>
      </c>
      <c r="AZ220" s="102">
        <v>6300</v>
      </c>
      <c r="BA220" s="102">
        <v>3220</v>
      </c>
      <c r="BB220" s="102">
        <v>2450</v>
      </c>
      <c r="BC220" s="240">
        <v>12000</v>
      </c>
      <c r="BD220" s="240">
        <v>5400</v>
      </c>
      <c r="BE220" s="240">
        <v>2760</v>
      </c>
      <c r="BF220" s="240">
        <v>2100</v>
      </c>
      <c r="BG220" s="103">
        <f t="shared" si="135"/>
        <v>2305</v>
      </c>
      <c r="BJ220" s="238" t="e">
        <f>M220*#REF!</f>
        <v>#REF!</v>
      </c>
      <c r="BK220" s="238" t="e">
        <f>N220*#REF!</f>
        <v>#REF!</v>
      </c>
      <c r="BL220" s="238" t="e">
        <f>O220*#REF!</f>
        <v>#REF!</v>
      </c>
      <c r="BM220" s="238"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40" t="e">
        <f>VLOOKUP(A221,#REF!,32,0)</f>
        <v>#REF!</v>
      </c>
      <c r="V221" s="240" t="e">
        <f>VLOOKUP(B221,#REF!,32,0)</f>
        <v>#REF!</v>
      </c>
      <c r="W221" s="240" t="e">
        <f>VLOOKUP(C221,#REF!,32,0)</f>
        <v>#REF!</v>
      </c>
      <c r="X221" s="240"/>
      <c r="Y221" s="241" t="e">
        <f>U221/M221</f>
        <v>#REF!</v>
      </c>
      <c r="Z221" s="241" t="e">
        <f t="shared" ref="Z221:Z266" si="136">V221/N221</f>
        <v>#REF!</v>
      </c>
      <c r="AA221" s="241" t="e">
        <f>W221/O221</f>
        <v>#REF!</v>
      </c>
      <c r="AB221" s="241"/>
      <c r="AC221" s="240"/>
      <c r="AD221" s="240"/>
      <c r="AE221" s="240"/>
      <c r="AF221" s="240"/>
      <c r="AG221" s="241"/>
      <c r="AH221" s="241"/>
      <c r="AI221" s="241"/>
      <c r="AJ221" s="241"/>
      <c r="AK221" s="86">
        <v>3.0681658180137727</v>
      </c>
      <c r="AL221" s="86"/>
      <c r="AM221" s="242"/>
      <c r="AN221" s="242">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3" t="s">
        <v>347</v>
      </c>
      <c r="AY221" s="101">
        <v>9800</v>
      </c>
      <c r="AZ221" s="102">
        <v>4900</v>
      </c>
      <c r="BA221" s="102">
        <v>2730</v>
      </c>
      <c r="BB221" s="102">
        <v>2310</v>
      </c>
      <c r="BC221" s="240">
        <v>8400</v>
      </c>
      <c r="BD221" s="240">
        <v>4200</v>
      </c>
      <c r="BE221" s="240">
        <v>2340</v>
      </c>
      <c r="BF221" s="240">
        <v>1980</v>
      </c>
      <c r="BG221" s="103">
        <f t="shared" si="135"/>
        <v>1460</v>
      </c>
      <c r="BJ221" s="238" t="e">
        <f>M221*#REF!</f>
        <v>#REF!</v>
      </c>
      <c r="BK221" s="238" t="e">
        <f>N221*#REF!</f>
        <v>#REF!</v>
      </c>
      <c r="BL221" s="238" t="e">
        <f>O221*#REF!</f>
        <v>#REF!</v>
      </c>
      <c r="BM221" s="238"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40"/>
      <c r="V222" s="240" t="e">
        <f>VLOOKUP(B222,#REF!,32,0)</f>
        <v>#REF!</v>
      </c>
      <c r="W222" s="240"/>
      <c r="X222" s="240" t="e">
        <f>VLOOKUP(D222,#REF!,32,0)</f>
        <v>#REF!</v>
      </c>
      <c r="Y222" s="241"/>
      <c r="Z222" s="241" t="e">
        <f t="shared" si="136"/>
        <v>#REF!</v>
      </c>
      <c r="AA222" s="241"/>
      <c r="AB222" s="241" t="e">
        <f>X222/P222</f>
        <v>#REF!</v>
      </c>
      <c r="AC222" s="240"/>
      <c r="AD222" s="240"/>
      <c r="AE222" s="240"/>
      <c r="AF222" s="240"/>
      <c r="AG222" s="241"/>
      <c r="AH222" s="241"/>
      <c r="AI222" s="241"/>
      <c r="AJ222" s="241"/>
      <c r="AK222" s="86">
        <v>3.6185265035685195</v>
      </c>
      <c r="AL222" s="86"/>
      <c r="AM222" s="242"/>
      <c r="AN222" s="242">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3" t="s">
        <v>347</v>
      </c>
      <c r="AY222" s="101">
        <v>8400</v>
      </c>
      <c r="AZ222" s="102">
        <v>3500</v>
      </c>
      <c r="BA222" s="102">
        <v>2730</v>
      </c>
      <c r="BB222" s="102">
        <v>1820</v>
      </c>
      <c r="BC222" s="240">
        <v>7200</v>
      </c>
      <c r="BD222" s="240">
        <v>3000</v>
      </c>
      <c r="BE222" s="240">
        <v>2340</v>
      </c>
      <c r="BF222" s="240">
        <v>1560</v>
      </c>
      <c r="BG222" s="103">
        <f t="shared" si="135"/>
        <v>1965</v>
      </c>
      <c r="BJ222" s="238" t="e">
        <f>M222*#REF!</f>
        <v>#REF!</v>
      </c>
      <c r="BK222" s="238" t="e">
        <f>N222*#REF!</f>
        <v>#REF!</v>
      </c>
      <c r="BL222" s="238" t="e">
        <f>O222*#REF!</f>
        <v>#REF!</v>
      </c>
      <c r="BM222" s="238"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40"/>
      <c r="V223" s="240"/>
      <c r="W223" s="240"/>
      <c r="X223" s="240"/>
      <c r="Y223" s="241"/>
      <c r="Z223" s="241"/>
      <c r="AA223" s="241"/>
      <c r="AB223" s="241"/>
      <c r="AC223" s="240"/>
      <c r="AD223" s="240"/>
      <c r="AE223" s="240"/>
      <c r="AF223" s="240"/>
      <c r="AG223" s="241"/>
      <c r="AH223" s="241"/>
      <c r="AI223" s="241"/>
      <c r="AJ223" s="241"/>
      <c r="AK223" s="86">
        <v>3.05</v>
      </c>
      <c r="AL223" s="86"/>
      <c r="AM223" s="242"/>
      <c r="AN223" s="242">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3" t="s">
        <v>347</v>
      </c>
      <c r="AY223" s="101">
        <v>6300</v>
      </c>
      <c r="AZ223" s="102">
        <v>3500</v>
      </c>
      <c r="BA223" s="102">
        <v>2520</v>
      </c>
      <c r="BB223" s="102">
        <v>1610</v>
      </c>
      <c r="BC223" s="240">
        <v>5400</v>
      </c>
      <c r="BD223" s="240">
        <v>3000</v>
      </c>
      <c r="BE223" s="240">
        <v>2160</v>
      </c>
      <c r="BF223" s="240">
        <v>1380</v>
      </c>
      <c r="BG223" s="103">
        <f t="shared" si="135"/>
        <v>861.17596440290572</v>
      </c>
      <c r="BJ223" s="238" t="e">
        <f>M223*#REF!</f>
        <v>#REF!</v>
      </c>
      <c r="BK223" s="238" t="e">
        <f>N223*#REF!</f>
        <v>#REF!</v>
      </c>
      <c r="BL223" s="238" t="e">
        <f>O223*#REF!</f>
        <v>#REF!</v>
      </c>
      <c r="BM223" s="238"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40"/>
      <c r="V224" s="240" t="e">
        <f>VLOOKUP(B224,#REF!,32,0)</f>
        <v>#REF!</v>
      </c>
      <c r="W224" s="240"/>
      <c r="X224" s="240" t="e">
        <f>VLOOKUP(D224,#REF!,32,0)</f>
        <v>#REF!</v>
      </c>
      <c r="Y224" s="241"/>
      <c r="Z224" s="241" t="e">
        <f t="shared" si="136"/>
        <v>#REF!</v>
      </c>
      <c r="AA224" s="241"/>
      <c r="AB224" s="241" t="e">
        <f>X224/P224</f>
        <v>#REF!</v>
      </c>
      <c r="AC224" s="240"/>
      <c r="AD224" s="240"/>
      <c r="AE224" s="240"/>
      <c r="AF224" s="240"/>
      <c r="AG224" s="241"/>
      <c r="AH224" s="241"/>
      <c r="AI224" s="241"/>
      <c r="AJ224" s="241"/>
      <c r="AK224" s="86">
        <v>4.5784222618647581</v>
      </c>
      <c r="AL224" s="86"/>
      <c r="AM224" s="242"/>
      <c r="AN224" s="242">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3" t="s">
        <v>347</v>
      </c>
      <c r="AY224" s="101">
        <v>8400</v>
      </c>
      <c r="AZ224" s="102">
        <v>3500</v>
      </c>
      <c r="BA224" s="102">
        <v>2520</v>
      </c>
      <c r="BB224" s="102">
        <v>1610</v>
      </c>
      <c r="BC224" s="240">
        <v>7200</v>
      </c>
      <c r="BD224" s="240">
        <v>3000</v>
      </c>
      <c r="BE224" s="240">
        <v>2160</v>
      </c>
      <c r="BF224" s="240">
        <v>1380</v>
      </c>
      <c r="BG224" s="103">
        <f t="shared" si="135"/>
        <v>2055</v>
      </c>
      <c r="BJ224" s="238" t="e">
        <f>M224*#REF!</f>
        <v>#REF!</v>
      </c>
      <c r="BK224" s="238" t="e">
        <f>N224*#REF!</f>
        <v>#REF!</v>
      </c>
      <c r="BL224" s="238" t="e">
        <f>O224*#REF!</f>
        <v>#REF!</v>
      </c>
      <c r="BM224" s="238" t="e">
        <f>P224*#REF!</f>
        <v>#REF!</v>
      </c>
    </row>
    <row r="225" spans="1:65" s="83" customFormat="1" ht="47.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40"/>
      <c r="V225" s="240"/>
      <c r="W225" s="240"/>
      <c r="X225" s="240"/>
      <c r="Y225" s="241"/>
      <c r="Z225" s="241"/>
      <c r="AA225" s="241"/>
      <c r="AB225" s="241"/>
      <c r="AC225" s="240"/>
      <c r="AD225" s="240"/>
      <c r="AE225" s="240"/>
      <c r="AF225" s="240"/>
      <c r="AG225" s="241"/>
      <c r="AH225" s="241"/>
      <c r="AI225" s="241"/>
      <c r="AJ225" s="241"/>
      <c r="AK225" s="86">
        <v>3.05</v>
      </c>
      <c r="AL225" s="86"/>
      <c r="AM225" s="242"/>
      <c r="AN225" s="242">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3" t="s">
        <v>347</v>
      </c>
      <c r="AY225" s="101">
        <v>6300</v>
      </c>
      <c r="AZ225" s="102">
        <v>2800</v>
      </c>
      <c r="BA225" s="102">
        <v>2310</v>
      </c>
      <c r="BB225" s="102">
        <v>1470</v>
      </c>
      <c r="BC225" s="240">
        <v>5400</v>
      </c>
      <c r="BD225" s="240">
        <v>2400</v>
      </c>
      <c r="BE225" s="240">
        <v>1980</v>
      </c>
      <c r="BF225" s="240">
        <v>1260</v>
      </c>
      <c r="BG225" s="103">
        <f t="shared" si="135"/>
        <v>2201.9599406715097</v>
      </c>
      <c r="BJ225" s="238" t="e">
        <f>M225*#REF!</f>
        <v>#REF!</v>
      </c>
      <c r="BK225" s="238" t="e">
        <f>N225*#REF!</f>
        <v>#REF!</v>
      </c>
      <c r="BL225" s="238" t="e">
        <f>O225*#REF!</f>
        <v>#REF!</v>
      </c>
      <c r="BM225" s="238"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40"/>
      <c r="V226" s="240"/>
      <c r="W226" s="240"/>
      <c r="X226" s="240"/>
      <c r="Y226" s="241"/>
      <c r="Z226" s="241"/>
      <c r="AA226" s="241"/>
      <c r="AB226" s="241"/>
      <c r="AC226" s="240"/>
      <c r="AD226" s="240"/>
      <c r="AE226" s="240"/>
      <c r="AF226" s="240"/>
      <c r="AG226" s="241"/>
      <c r="AH226" s="241"/>
      <c r="AI226" s="241"/>
      <c r="AJ226" s="241"/>
      <c r="AK226" s="86">
        <v>3.05</v>
      </c>
      <c r="AL226" s="86"/>
      <c r="AM226" s="242"/>
      <c r="AN226" s="242">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3" t="s">
        <v>347</v>
      </c>
      <c r="AY226" s="101">
        <v>14000</v>
      </c>
      <c r="AZ226" s="102">
        <v>7700</v>
      </c>
      <c r="BA226" s="102">
        <v>4550</v>
      </c>
      <c r="BB226" s="102">
        <v>2940</v>
      </c>
      <c r="BC226" s="240">
        <v>12000</v>
      </c>
      <c r="BD226" s="240">
        <v>6600</v>
      </c>
      <c r="BE226" s="240">
        <v>3900</v>
      </c>
      <c r="BF226" s="240">
        <v>2520</v>
      </c>
      <c r="BG226" s="103">
        <f t="shared" si="135"/>
        <v>2201.9599406715097</v>
      </c>
      <c r="BJ226" s="238" t="e">
        <f>M226*#REF!</f>
        <v>#REF!</v>
      </c>
      <c r="BK226" s="238" t="e">
        <f>N226*#REF!</f>
        <v>#REF!</v>
      </c>
      <c r="BL226" s="238" t="e">
        <f>O226*#REF!</f>
        <v>#REF!</v>
      </c>
      <c r="BM226" s="238"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40" t="e">
        <f>VLOOKUP(A227,#REF!,32,0)</f>
        <v>#REF!</v>
      </c>
      <c r="V227" s="240" t="e">
        <f>VLOOKUP(B227,#REF!,32,0)</f>
        <v>#REF!</v>
      </c>
      <c r="W227" s="240" t="e">
        <f>VLOOKUP(C227,#REF!,32,0)</f>
        <v>#REF!</v>
      </c>
      <c r="X227" s="240"/>
      <c r="Y227" s="241" t="e">
        <f>U227/M227</f>
        <v>#REF!</v>
      </c>
      <c r="Z227" s="241" t="e">
        <f t="shared" si="136"/>
        <v>#REF!</v>
      </c>
      <c r="AA227" s="241" t="e">
        <f>W227/O227</f>
        <v>#REF!</v>
      </c>
      <c r="AB227" s="241"/>
      <c r="AC227" s="240"/>
      <c r="AD227" s="240"/>
      <c r="AE227" s="240"/>
      <c r="AF227" s="240"/>
      <c r="AG227" s="241"/>
      <c r="AH227" s="241"/>
      <c r="AI227" s="241"/>
      <c r="AJ227" s="241"/>
      <c r="AK227" s="86">
        <v>2.4484716319419388</v>
      </c>
      <c r="AL227" s="86"/>
      <c r="AM227" s="242"/>
      <c r="AN227" s="242">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3" t="s">
        <v>347</v>
      </c>
      <c r="AY227" s="101">
        <v>14000</v>
      </c>
      <c r="AZ227" s="102">
        <v>7700</v>
      </c>
      <c r="BA227" s="102">
        <v>4550</v>
      </c>
      <c r="BB227" s="102">
        <v>2940</v>
      </c>
      <c r="BC227" s="240">
        <v>12000</v>
      </c>
      <c r="BD227" s="240">
        <v>6600</v>
      </c>
      <c r="BE227" s="240">
        <v>3900</v>
      </c>
      <c r="BF227" s="240">
        <v>2520</v>
      </c>
      <c r="BG227" s="103">
        <f t="shared" si="135"/>
        <v>1700</v>
      </c>
      <c r="BJ227" s="238" t="e">
        <f>M227*#REF!</f>
        <v>#REF!</v>
      </c>
      <c r="BK227" s="238" t="e">
        <f>N227*#REF!</f>
        <v>#REF!</v>
      </c>
      <c r="BL227" s="238" t="e">
        <f>O227*#REF!</f>
        <v>#REF!</v>
      </c>
      <c r="BM227" s="238"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40"/>
      <c r="V228" s="240"/>
      <c r="W228" s="240"/>
      <c r="X228" s="240"/>
      <c r="Y228" s="241"/>
      <c r="Z228" s="241"/>
      <c r="AA228" s="241"/>
      <c r="AB228" s="241"/>
      <c r="AC228" s="240"/>
      <c r="AD228" s="240"/>
      <c r="AE228" s="240"/>
      <c r="AF228" s="240"/>
      <c r="AG228" s="241"/>
      <c r="AH228" s="241"/>
      <c r="AI228" s="241"/>
      <c r="AJ228" s="241"/>
      <c r="AK228" s="86"/>
      <c r="AL228" s="86"/>
      <c r="AM228" s="242"/>
      <c r="AN228" s="242"/>
      <c r="AO228" s="98"/>
      <c r="AP228" s="98"/>
      <c r="AQ228" s="98"/>
      <c r="AR228" s="98"/>
      <c r="AS228" s="98"/>
      <c r="AT228" s="98"/>
      <c r="AU228" s="98"/>
      <c r="AV228" s="98"/>
      <c r="AW228" s="60"/>
      <c r="AX228" s="243" t="s">
        <v>347</v>
      </c>
      <c r="AY228" s="101">
        <v>14000</v>
      </c>
      <c r="AZ228" s="102">
        <v>7700</v>
      </c>
      <c r="BA228" s="102">
        <v>4550</v>
      </c>
      <c r="BB228" s="102">
        <v>2940</v>
      </c>
      <c r="BC228" s="240">
        <v>12000</v>
      </c>
      <c r="BD228" s="240">
        <v>6600</v>
      </c>
      <c r="BE228" s="240">
        <v>3900</v>
      </c>
      <c r="BF228" s="240">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40"/>
      <c r="V229" s="240" t="e">
        <f>VLOOKUP(B229,#REF!,32,0)</f>
        <v>#REF!</v>
      </c>
      <c r="W229" s="240" t="e">
        <f>VLOOKUP(C229,#REF!,32,0)</f>
        <v>#REF!</v>
      </c>
      <c r="X229" s="240" t="e">
        <f>VLOOKUP(D229,#REF!,32,0)</f>
        <v>#REF!</v>
      </c>
      <c r="Y229" s="241"/>
      <c r="Z229" s="241" t="e">
        <f t="shared" si="136"/>
        <v>#REF!</v>
      </c>
      <c r="AA229" s="241" t="e">
        <f>W229/O229</f>
        <v>#REF!</v>
      </c>
      <c r="AB229" s="241" t="e">
        <f>X229/P229</f>
        <v>#REF!</v>
      </c>
      <c r="AC229" s="240"/>
      <c r="AD229" s="240"/>
      <c r="AE229" s="240"/>
      <c r="AF229" s="240"/>
      <c r="AG229" s="241"/>
      <c r="AH229" s="241"/>
      <c r="AI229" s="241"/>
      <c r="AJ229" s="241"/>
      <c r="AK229" s="86">
        <v>2.8172248757306626</v>
      </c>
      <c r="AL229" s="86"/>
      <c r="AM229" s="242"/>
      <c r="AN229" s="242">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3" t="s">
        <v>347</v>
      </c>
      <c r="AY229" s="101"/>
      <c r="AZ229" s="102"/>
      <c r="BA229" s="102"/>
      <c r="BB229" s="102"/>
      <c r="BC229" s="240"/>
      <c r="BD229" s="240"/>
      <c r="BE229" s="240"/>
      <c r="BF229" s="240"/>
      <c r="BG229" s="103">
        <f>AV229-AW229</f>
        <v>707.5</v>
      </c>
      <c r="BJ229" s="238" t="e">
        <f>M229*#REF!</f>
        <v>#REF!</v>
      </c>
      <c r="BK229" s="238" t="e">
        <f>N229*#REF!</f>
        <v>#REF!</v>
      </c>
      <c r="BL229" s="238" t="e">
        <f>O229*#REF!</f>
        <v>#REF!</v>
      </c>
      <c r="BM229" s="238"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40"/>
      <c r="V230" s="240"/>
      <c r="W230" s="240"/>
      <c r="X230" s="240"/>
      <c r="Y230" s="241"/>
      <c r="Z230" s="241"/>
      <c r="AA230" s="241"/>
      <c r="AB230" s="241"/>
      <c r="AC230" s="240"/>
      <c r="AD230" s="240"/>
      <c r="AE230" s="240"/>
      <c r="AF230" s="240"/>
      <c r="AG230" s="241"/>
      <c r="AH230" s="241"/>
      <c r="AI230" s="241"/>
      <c r="AJ230" s="241"/>
      <c r="AK230" s="86">
        <v>3.05</v>
      </c>
      <c r="AL230" s="86"/>
      <c r="AM230" s="242"/>
      <c r="AN230" s="242">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3" t="s">
        <v>347</v>
      </c>
      <c r="AY230" s="101">
        <v>16100</v>
      </c>
      <c r="AZ230" s="102">
        <v>8400</v>
      </c>
      <c r="BA230" s="102">
        <v>4550</v>
      </c>
      <c r="BB230" s="102">
        <v>2730</v>
      </c>
      <c r="BC230" s="240">
        <v>13800</v>
      </c>
      <c r="BD230" s="240">
        <v>7200</v>
      </c>
      <c r="BE230" s="240">
        <v>3900</v>
      </c>
      <c r="BF230" s="240">
        <v>2340</v>
      </c>
      <c r="BG230" s="103">
        <f>AV230-AW230</f>
        <v>111.66594957078269</v>
      </c>
      <c r="BJ230" s="238" t="e">
        <f>M230*#REF!</f>
        <v>#REF!</v>
      </c>
      <c r="BK230" s="238" t="e">
        <f>N230*#REF!</f>
        <v>#REF!</v>
      </c>
      <c r="BL230" s="238" t="e">
        <f>O230*#REF!</f>
        <v>#REF!</v>
      </c>
      <c r="BM230" s="238"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40"/>
      <c r="V231" s="240"/>
      <c r="W231" s="240"/>
      <c r="X231" s="240"/>
      <c r="Y231" s="241"/>
      <c r="Z231" s="241"/>
      <c r="AA231" s="241"/>
      <c r="AB231" s="241"/>
      <c r="AC231" s="240"/>
      <c r="AD231" s="240"/>
      <c r="AE231" s="240"/>
      <c r="AF231" s="240"/>
      <c r="AG231" s="241"/>
      <c r="AH231" s="241"/>
      <c r="AI231" s="241"/>
      <c r="AJ231" s="241"/>
      <c r="AK231" s="86">
        <v>3.05</v>
      </c>
      <c r="AL231" s="86"/>
      <c r="AM231" s="242"/>
      <c r="AN231" s="242">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3" t="s">
        <v>347</v>
      </c>
      <c r="AY231" s="101">
        <v>11900</v>
      </c>
      <c r="AZ231" s="102">
        <v>5600</v>
      </c>
      <c r="BA231" s="102">
        <v>3220</v>
      </c>
      <c r="BB231" s="102">
        <v>1820</v>
      </c>
      <c r="BC231" s="240">
        <v>10200</v>
      </c>
      <c r="BD231" s="240">
        <v>4800</v>
      </c>
      <c r="BE231" s="240">
        <v>2760</v>
      </c>
      <c r="BF231" s="240">
        <v>1560</v>
      </c>
      <c r="BG231" s="103">
        <f>AV231-AW231</f>
        <v>-38.82403559709428</v>
      </c>
      <c r="BJ231" s="238" t="e">
        <f>M231*#REF!</f>
        <v>#REF!</v>
      </c>
      <c r="BK231" s="238" t="e">
        <f>N231*#REF!</f>
        <v>#REF!</v>
      </c>
      <c r="BL231" s="238" t="e">
        <f>O231*#REF!</f>
        <v>#REF!</v>
      </c>
      <c r="BM231" s="238"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40"/>
      <c r="V232" s="240"/>
      <c r="W232" s="240"/>
      <c r="X232" s="240"/>
      <c r="Y232" s="241"/>
      <c r="Z232" s="241"/>
      <c r="AA232" s="241"/>
      <c r="AB232" s="241"/>
      <c r="AC232" s="240"/>
      <c r="AD232" s="240"/>
      <c r="AE232" s="240"/>
      <c r="AF232" s="240"/>
      <c r="AG232" s="241"/>
      <c r="AH232" s="241"/>
      <c r="AI232" s="241"/>
      <c r="AJ232" s="241"/>
      <c r="AK232" s="86"/>
      <c r="AL232" s="86"/>
      <c r="AM232" s="242"/>
      <c r="AN232" s="242"/>
      <c r="AO232" s="98"/>
      <c r="AP232" s="98"/>
      <c r="AQ232" s="98"/>
      <c r="AR232" s="98"/>
      <c r="AS232" s="98"/>
      <c r="AT232" s="98"/>
      <c r="AU232" s="98"/>
      <c r="AV232" s="98"/>
      <c r="AW232" s="60"/>
      <c r="AX232" s="243" t="s">
        <v>347</v>
      </c>
      <c r="AY232" s="101">
        <v>8400</v>
      </c>
      <c r="AZ232" s="102">
        <v>3500</v>
      </c>
      <c r="BA232" s="102">
        <v>2520</v>
      </c>
      <c r="BB232" s="102">
        <v>1260</v>
      </c>
      <c r="BC232" s="240">
        <v>7200</v>
      </c>
      <c r="BD232" s="240">
        <v>3000</v>
      </c>
      <c r="BE232" s="240">
        <v>2160</v>
      </c>
      <c r="BF232" s="240">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40" t="e">
        <f>VLOOKUP(A233,#REF!,32,0)</f>
        <v>#REF!</v>
      </c>
      <c r="V233" s="240" t="e">
        <f>VLOOKUP(B233,#REF!,32,0)</f>
        <v>#REF!</v>
      </c>
      <c r="W233" s="240" t="e">
        <f>VLOOKUP(C233,#REF!,32,0)</f>
        <v>#REF!</v>
      </c>
      <c r="X233" s="240" t="e">
        <f>VLOOKUP(D233,#REF!,32,0)</f>
        <v>#REF!</v>
      </c>
      <c r="Y233" s="241" t="e">
        <f>U233/M233</f>
        <v>#REF!</v>
      </c>
      <c r="Z233" s="241" t="e">
        <f t="shared" si="136"/>
        <v>#REF!</v>
      </c>
      <c r="AA233" s="241" t="e">
        <f>W233/O233</f>
        <v>#REF!</v>
      </c>
      <c r="AB233" s="241" t="e">
        <f>X233/P233</f>
        <v>#REF!</v>
      </c>
      <c r="AC233" s="240"/>
      <c r="AD233" s="240"/>
      <c r="AE233" s="240"/>
      <c r="AF233" s="240"/>
      <c r="AG233" s="241"/>
      <c r="AH233" s="241"/>
      <c r="AI233" s="241"/>
      <c r="AJ233" s="241"/>
      <c r="AK233" s="86">
        <v>3.8937499302627936</v>
      </c>
      <c r="AL233" s="86"/>
      <c r="AM233" s="242"/>
      <c r="AN233" s="242">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3" t="s">
        <v>347</v>
      </c>
      <c r="AY233" s="101"/>
      <c r="AZ233" s="102"/>
      <c r="BA233" s="102"/>
      <c r="BB233" s="102"/>
      <c r="BC233" s="240"/>
      <c r="BD233" s="240"/>
      <c r="BE233" s="240"/>
      <c r="BF233" s="240"/>
      <c r="BG233" s="103">
        <f t="shared" ref="BG233:BG248" si="145">AV233-AW233</f>
        <v>1360</v>
      </c>
      <c r="BJ233" s="238" t="e">
        <f>M233*#REF!</f>
        <v>#REF!</v>
      </c>
      <c r="BK233" s="238" t="e">
        <f>N233*#REF!</f>
        <v>#REF!</v>
      </c>
      <c r="BL233" s="238" t="e">
        <f>O233*#REF!</f>
        <v>#REF!</v>
      </c>
      <c r="BM233" s="238"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40" t="e">
        <f>VLOOKUP(A234,#REF!,32,0)</f>
        <v>#REF!</v>
      </c>
      <c r="V234" s="240"/>
      <c r="W234" s="240" t="e">
        <f>VLOOKUP(C234,#REF!,32,0)</f>
        <v>#REF!</v>
      </c>
      <c r="X234" s="240" t="e">
        <f>VLOOKUP(D234,#REF!,32,0)</f>
        <v>#REF!</v>
      </c>
      <c r="Y234" s="241" t="e">
        <f>U234/M234</f>
        <v>#REF!</v>
      </c>
      <c r="Z234" s="241"/>
      <c r="AA234" s="241" t="e">
        <f>W234/O234</f>
        <v>#REF!</v>
      </c>
      <c r="AB234" s="241" t="e">
        <f>X234/P234</f>
        <v>#REF!</v>
      </c>
      <c r="AC234" s="240"/>
      <c r="AD234" s="240"/>
      <c r="AE234" s="240"/>
      <c r="AF234" s="240"/>
      <c r="AG234" s="241"/>
      <c r="AH234" s="241"/>
      <c r="AI234" s="241"/>
      <c r="AJ234" s="241"/>
      <c r="AK234" s="86">
        <v>4.2010223758977432</v>
      </c>
      <c r="AL234" s="86"/>
      <c r="AM234" s="242"/>
      <c r="AN234" s="242">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3" t="s">
        <v>347</v>
      </c>
      <c r="AY234" s="101">
        <v>12600</v>
      </c>
      <c r="AZ234" s="102">
        <v>4900</v>
      </c>
      <c r="BA234" s="102">
        <v>2940</v>
      </c>
      <c r="BB234" s="102">
        <v>2310</v>
      </c>
      <c r="BC234" s="240">
        <v>10800</v>
      </c>
      <c r="BD234" s="240">
        <v>4200</v>
      </c>
      <c r="BE234" s="240">
        <v>2520</v>
      </c>
      <c r="BF234" s="240">
        <v>1980</v>
      </c>
      <c r="BG234" s="103">
        <f t="shared" si="145"/>
        <v>1520</v>
      </c>
      <c r="BJ234" s="238" t="e">
        <f>M234*#REF!</f>
        <v>#REF!</v>
      </c>
      <c r="BK234" s="238" t="e">
        <f>N234*#REF!</f>
        <v>#REF!</v>
      </c>
      <c r="BL234" s="238" t="e">
        <f>O234*#REF!</f>
        <v>#REF!</v>
      </c>
      <c r="BM234" s="238" t="e">
        <f>P234*#REF!</f>
        <v>#REF!</v>
      </c>
    </row>
    <row r="235" spans="1:65" s="83" customFormat="1" ht="47.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40"/>
      <c r="V235" s="240" t="e">
        <f>VLOOKUP(B235,#REF!,32,0)</f>
        <v>#REF!</v>
      </c>
      <c r="W235" s="240"/>
      <c r="X235" s="240"/>
      <c r="Y235" s="241"/>
      <c r="Z235" s="241" t="e">
        <f t="shared" si="136"/>
        <v>#REF!</v>
      </c>
      <c r="AA235" s="241"/>
      <c r="AB235" s="241"/>
      <c r="AC235" s="240"/>
      <c r="AD235" s="240"/>
      <c r="AE235" s="240"/>
      <c r="AF235" s="240"/>
      <c r="AG235" s="241"/>
      <c r="AH235" s="241"/>
      <c r="AI235" s="241"/>
      <c r="AJ235" s="241"/>
      <c r="AK235" s="86">
        <v>3.4580202235231501</v>
      </c>
      <c r="AL235" s="86"/>
      <c r="AM235" s="242"/>
      <c r="AN235" s="242">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3" t="s">
        <v>347</v>
      </c>
      <c r="AY235" s="101">
        <v>9100</v>
      </c>
      <c r="AZ235" s="102">
        <v>4900</v>
      </c>
      <c r="BA235" s="102">
        <v>2450</v>
      </c>
      <c r="BB235" s="102">
        <v>1820</v>
      </c>
      <c r="BC235" s="240">
        <v>7800</v>
      </c>
      <c r="BD235" s="240">
        <v>4200</v>
      </c>
      <c r="BE235" s="240">
        <v>2100</v>
      </c>
      <c r="BF235" s="240">
        <v>1560</v>
      </c>
      <c r="BG235" s="103">
        <f t="shared" si="145"/>
        <v>4600</v>
      </c>
      <c r="BJ235" s="238" t="e">
        <f>M235*#REF!</f>
        <v>#REF!</v>
      </c>
      <c r="BK235" s="238" t="e">
        <f>N235*#REF!</f>
        <v>#REF!</v>
      </c>
      <c r="BL235" s="238" t="e">
        <f>O235*#REF!</f>
        <v>#REF!</v>
      </c>
      <c r="BM235" s="238"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40" t="e">
        <f>VLOOKUP(A236,#REF!,32,0)</f>
        <v>#REF!</v>
      </c>
      <c r="V236" s="240" t="e">
        <f>VLOOKUP(B236,#REF!,32,0)</f>
        <v>#REF!</v>
      </c>
      <c r="W236" s="240"/>
      <c r="X236" s="240"/>
      <c r="Y236" s="241" t="e">
        <f>U236/M236</f>
        <v>#REF!</v>
      </c>
      <c r="Z236" s="241" t="e">
        <f t="shared" si="136"/>
        <v>#REF!</v>
      </c>
      <c r="AA236" s="241"/>
      <c r="AB236" s="241"/>
      <c r="AC236" s="240"/>
      <c r="AD236" s="240"/>
      <c r="AE236" s="240"/>
      <c r="AF236" s="240"/>
      <c r="AG236" s="241"/>
      <c r="AH236" s="241"/>
      <c r="AI236" s="241"/>
      <c r="AJ236" s="241"/>
      <c r="AK236" s="86">
        <v>2.9883323026180171</v>
      </c>
      <c r="AL236" s="86"/>
      <c r="AM236" s="242"/>
      <c r="AN236" s="242">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3" t="s">
        <v>347</v>
      </c>
      <c r="AY236" s="101">
        <v>12600</v>
      </c>
      <c r="AZ236" s="102">
        <v>6300</v>
      </c>
      <c r="BA236" s="102">
        <v>4900</v>
      </c>
      <c r="BB236" s="102">
        <v>3500</v>
      </c>
      <c r="BC236" s="240">
        <v>10800</v>
      </c>
      <c r="BD236" s="240">
        <v>5400</v>
      </c>
      <c r="BE236" s="240">
        <v>4200</v>
      </c>
      <c r="BF236" s="240">
        <v>3000</v>
      </c>
      <c r="BG236" s="103">
        <f t="shared" si="145"/>
        <v>1287.5</v>
      </c>
      <c r="BJ236" s="238" t="e">
        <f>M236*#REF!</f>
        <v>#REF!</v>
      </c>
      <c r="BK236" s="238" t="e">
        <f>N236*#REF!</f>
        <v>#REF!</v>
      </c>
      <c r="BL236" s="238" t="e">
        <f>O236*#REF!</f>
        <v>#REF!</v>
      </c>
      <c r="BM236" s="238"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40"/>
      <c r="V237" s="240" t="e">
        <f>VLOOKUP(B237,#REF!,32,0)</f>
        <v>#REF!</v>
      </c>
      <c r="W237" s="240"/>
      <c r="X237" s="240"/>
      <c r="Y237" s="241"/>
      <c r="Z237" s="241" t="e">
        <f t="shared" si="136"/>
        <v>#REF!</v>
      </c>
      <c r="AA237" s="241"/>
      <c r="AB237" s="241"/>
      <c r="AC237" s="240"/>
      <c r="AD237" s="240"/>
      <c r="AE237" s="240"/>
      <c r="AF237" s="240"/>
      <c r="AG237" s="241"/>
      <c r="AH237" s="241"/>
      <c r="AI237" s="241"/>
      <c r="AJ237" s="241"/>
      <c r="AK237" s="86">
        <v>3.7959667852906285</v>
      </c>
      <c r="AL237" s="86"/>
      <c r="AM237" s="242"/>
      <c r="AN237" s="242">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3" t="s">
        <v>347</v>
      </c>
      <c r="AY237" s="101">
        <v>14700</v>
      </c>
      <c r="AZ237" s="102">
        <v>7000</v>
      </c>
      <c r="BA237" s="102">
        <v>4200</v>
      </c>
      <c r="BB237" s="102">
        <v>2730</v>
      </c>
      <c r="BC237" s="240">
        <v>12600</v>
      </c>
      <c r="BD237" s="240">
        <v>6000</v>
      </c>
      <c r="BE237" s="240">
        <v>3600</v>
      </c>
      <c r="BF237" s="240">
        <v>2340</v>
      </c>
      <c r="BG237" s="103">
        <f t="shared" si="145"/>
        <v>1339.9999999999991</v>
      </c>
      <c r="BJ237" s="238" t="e">
        <f>M237*#REF!</f>
        <v>#REF!</v>
      </c>
      <c r="BK237" s="238" t="e">
        <f>N237*#REF!</f>
        <v>#REF!</v>
      </c>
      <c r="BL237" s="238" t="e">
        <f>O237*#REF!</f>
        <v>#REF!</v>
      </c>
      <c r="BM237" s="238"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40" t="e">
        <f>VLOOKUP(A238,#REF!,32,0)</f>
        <v>#REF!</v>
      </c>
      <c r="V238" s="240" t="e">
        <f>VLOOKUP(B238,#REF!,32,0)</f>
        <v>#REF!</v>
      </c>
      <c r="W238" s="240" t="e">
        <f>VLOOKUP(C238,#REF!,32,0)</f>
        <v>#REF!</v>
      </c>
      <c r="X238" s="240" t="e">
        <f>VLOOKUP(D238,#REF!,32,0)</f>
        <v>#REF!</v>
      </c>
      <c r="Y238" s="241" t="e">
        <f>U238/M238</f>
        <v>#REF!</v>
      </c>
      <c r="Z238" s="241" t="e">
        <f t="shared" si="136"/>
        <v>#REF!</v>
      </c>
      <c r="AA238" s="241" t="e">
        <f>W238/O238</f>
        <v>#REF!</v>
      </c>
      <c r="AB238" s="241" t="e">
        <f>X238/P238</f>
        <v>#REF!</v>
      </c>
      <c r="AC238" s="240"/>
      <c r="AD238" s="240"/>
      <c r="AE238" s="240"/>
      <c r="AF238" s="240"/>
      <c r="AG238" s="241"/>
      <c r="AH238" s="241"/>
      <c r="AI238" s="241"/>
      <c r="AJ238" s="241"/>
      <c r="AK238" s="86">
        <v>2.4349128110015363</v>
      </c>
      <c r="AL238" s="86"/>
      <c r="AM238" s="242"/>
      <c r="AN238" s="242">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3" t="s">
        <v>347</v>
      </c>
      <c r="AY238" s="101">
        <v>15400</v>
      </c>
      <c r="AZ238" s="102">
        <v>7000</v>
      </c>
      <c r="BA238" s="102">
        <v>3920</v>
      </c>
      <c r="BB238" s="102">
        <v>2730</v>
      </c>
      <c r="BC238" s="240">
        <v>13200</v>
      </c>
      <c r="BD238" s="240">
        <v>6000</v>
      </c>
      <c r="BE238" s="240">
        <v>3360</v>
      </c>
      <c r="BF238" s="240">
        <v>2340</v>
      </c>
      <c r="BG238" s="103">
        <f t="shared" si="145"/>
        <v>40</v>
      </c>
      <c r="BJ238" s="238" t="e">
        <f>M238*#REF!</f>
        <v>#REF!</v>
      </c>
      <c r="BK238" s="238" t="e">
        <f>N238*#REF!</f>
        <v>#REF!</v>
      </c>
      <c r="BL238" s="238" t="e">
        <f>O238*#REF!</f>
        <v>#REF!</v>
      </c>
      <c r="BM238" s="238"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40"/>
      <c r="V239" s="240"/>
      <c r="W239" s="240"/>
      <c r="X239" s="240"/>
      <c r="Y239" s="241"/>
      <c r="Z239" s="241"/>
      <c r="AA239" s="241"/>
      <c r="AB239" s="241"/>
      <c r="AC239" s="240"/>
      <c r="AD239" s="240"/>
      <c r="AE239" s="240"/>
      <c r="AF239" s="240"/>
      <c r="AG239" s="241"/>
      <c r="AH239" s="241"/>
      <c r="AI239" s="241"/>
      <c r="AJ239" s="241"/>
      <c r="AK239" s="86">
        <v>3.05</v>
      </c>
      <c r="AL239" s="86"/>
      <c r="AM239" s="242"/>
      <c r="AN239" s="242">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3" t="s">
        <v>347</v>
      </c>
      <c r="AY239" s="101">
        <v>18200</v>
      </c>
      <c r="AZ239" s="102">
        <v>7700</v>
      </c>
      <c r="BA239" s="102">
        <v>4550</v>
      </c>
      <c r="BB239" s="102">
        <v>2730</v>
      </c>
      <c r="BC239" s="240">
        <v>15600</v>
      </c>
      <c r="BD239" s="240">
        <v>6600</v>
      </c>
      <c r="BE239" s="240">
        <v>3900</v>
      </c>
      <c r="BF239" s="240">
        <v>2340</v>
      </c>
      <c r="BG239" s="103">
        <f t="shared" si="145"/>
        <v>1601.9599406715097</v>
      </c>
      <c r="BJ239" s="238" t="e">
        <f>M239*#REF!</f>
        <v>#REF!</v>
      </c>
      <c r="BK239" s="238" t="e">
        <f>N239*#REF!</f>
        <v>#REF!</v>
      </c>
      <c r="BL239" s="238" t="e">
        <f>O239*#REF!</f>
        <v>#REF!</v>
      </c>
      <c r="BM239" s="238"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40"/>
      <c r="V240" s="240"/>
      <c r="W240" s="240"/>
      <c r="X240" s="240"/>
      <c r="Y240" s="241"/>
      <c r="Z240" s="241"/>
      <c r="AA240" s="241"/>
      <c r="AB240" s="241"/>
      <c r="AC240" s="240"/>
      <c r="AD240" s="240"/>
      <c r="AE240" s="240"/>
      <c r="AF240" s="240"/>
      <c r="AG240" s="241"/>
      <c r="AH240" s="241"/>
      <c r="AI240" s="241"/>
      <c r="AJ240" s="241"/>
      <c r="AK240" s="86">
        <v>3.05</v>
      </c>
      <c r="AL240" s="86"/>
      <c r="AM240" s="242"/>
      <c r="AN240" s="242">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3" t="s">
        <v>347</v>
      </c>
      <c r="AY240" s="101">
        <v>14000</v>
      </c>
      <c r="AZ240" s="102">
        <v>7000</v>
      </c>
      <c r="BA240" s="102">
        <v>4550</v>
      </c>
      <c r="BB240" s="102">
        <v>2730</v>
      </c>
      <c r="BC240" s="240">
        <v>12000</v>
      </c>
      <c r="BD240" s="240">
        <v>6000</v>
      </c>
      <c r="BE240" s="240">
        <v>3900</v>
      </c>
      <c r="BF240" s="240">
        <v>2340</v>
      </c>
      <c r="BG240" s="103">
        <f t="shared" si="145"/>
        <v>1601.9599406715097</v>
      </c>
      <c r="BJ240" s="238" t="e">
        <f>M240*#REF!</f>
        <v>#REF!</v>
      </c>
      <c r="BK240" s="238" t="e">
        <f>N240*#REF!</f>
        <v>#REF!</v>
      </c>
      <c r="BL240" s="238" t="e">
        <f>O240*#REF!</f>
        <v>#REF!</v>
      </c>
      <c r="BM240" s="238"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40"/>
      <c r="V241" s="240"/>
      <c r="W241" s="240"/>
      <c r="X241" s="240"/>
      <c r="Y241" s="241"/>
      <c r="Z241" s="241"/>
      <c r="AA241" s="241"/>
      <c r="AB241" s="241"/>
      <c r="AC241" s="240"/>
      <c r="AD241" s="240"/>
      <c r="AE241" s="240"/>
      <c r="AF241" s="240"/>
      <c r="AG241" s="241"/>
      <c r="AH241" s="241"/>
      <c r="AI241" s="241"/>
      <c r="AJ241" s="241"/>
      <c r="AK241" s="86">
        <v>3.05</v>
      </c>
      <c r="AL241" s="86"/>
      <c r="AM241" s="242"/>
      <c r="AN241" s="242">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3" t="s">
        <v>347</v>
      </c>
      <c r="AY241" s="101">
        <v>14000</v>
      </c>
      <c r="AZ241" s="102">
        <v>7000</v>
      </c>
      <c r="BA241" s="102">
        <v>4550</v>
      </c>
      <c r="BB241" s="102">
        <v>2730</v>
      </c>
      <c r="BC241" s="240">
        <v>12000</v>
      </c>
      <c r="BD241" s="240">
        <v>6000</v>
      </c>
      <c r="BE241" s="240">
        <v>3900</v>
      </c>
      <c r="BF241" s="240">
        <v>2340</v>
      </c>
      <c r="BG241" s="103">
        <f t="shared" si="145"/>
        <v>3221.3719584700566</v>
      </c>
      <c r="BJ241" s="238" t="e">
        <f>M241*#REF!</f>
        <v>#REF!</v>
      </c>
      <c r="BK241" s="238" t="e">
        <f>N241*#REF!</f>
        <v>#REF!</v>
      </c>
      <c r="BL241" s="238" t="e">
        <f>O241*#REF!</f>
        <v>#REF!</v>
      </c>
      <c r="BM241" s="238" t="e">
        <f>P241*#REF!</f>
        <v>#REF!</v>
      </c>
    </row>
    <row r="242" spans="1:65" s="83" customFormat="1" ht="47.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40"/>
      <c r="V242" s="240" t="e">
        <f>VLOOKUP(B242,#REF!,32,0)</f>
        <v>#REF!</v>
      </c>
      <c r="W242" s="240"/>
      <c r="X242" s="240" t="e">
        <f>VLOOKUP(D242,#REF!,32,0)</f>
        <v>#REF!</v>
      </c>
      <c r="Y242" s="241"/>
      <c r="Z242" s="241" t="e">
        <f t="shared" si="136"/>
        <v>#REF!</v>
      </c>
      <c r="AA242" s="241"/>
      <c r="AB242" s="241" t="e">
        <f>X242/P242</f>
        <v>#REF!</v>
      </c>
      <c r="AC242" s="240"/>
      <c r="AD242" s="240"/>
      <c r="AE242" s="240"/>
      <c r="AF242" s="240"/>
      <c r="AG242" s="241"/>
      <c r="AH242" s="241"/>
      <c r="AI242" s="241"/>
      <c r="AJ242" s="241"/>
      <c r="AK242" s="86">
        <v>2.5452568006293621</v>
      </c>
      <c r="AL242" s="86"/>
      <c r="AM242" s="242"/>
      <c r="AN242" s="242">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3" t="s">
        <v>347</v>
      </c>
      <c r="AY242" s="101">
        <v>9800</v>
      </c>
      <c r="AZ242" s="102">
        <v>5600</v>
      </c>
      <c r="BA242" s="102">
        <v>3640</v>
      </c>
      <c r="BB242" s="102">
        <v>2730</v>
      </c>
      <c r="BC242" s="240">
        <v>8400</v>
      </c>
      <c r="BD242" s="240">
        <v>4800</v>
      </c>
      <c r="BE242" s="240">
        <v>3120</v>
      </c>
      <c r="BF242" s="240">
        <v>2340</v>
      </c>
      <c r="BG242" s="103">
        <f t="shared" si="145"/>
        <v>1395.2792881719461</v>
      </c>
      <c r="BJ242" s="238" t="e">
        <f>M242*#REF!</f>
        <v>#REF!</v>
      </c>
      <c r="BK242" s="238" t="e">
        <f>N242*#REF!</f>
        <v>#REF!</v>
      </c>
      <c r="BL242" s="238" t="e">
        <f>O242*#REF!</f>
        <v>#REF!</v>
      </c>
      <c r="BM242" s="238" t="e">
        <f>P242*#REF!</f>
        <v>#REF!</v>
      </c>
    </row>
    <row r="243" spans="1:65" s="83" customFormat="1" ht="63">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40"/>
      <c r="V243" s="240" t="e">
        <f>VLOOKUP(B243,#REF!,32,0)</f>
        <v>#REF!</v>
      </c>
      <c r="W243" s="240" t="e">
        <f>VLOOKUP(C243,#REF!,32,0)</f>
        <v>#REF!</v>
      </c>
      <c r="X243" s="240"/>
      <c r="Y243" s="241"/>
      <c r="Z243" s="241" t="e">
        <f t="shared" si="136"/>
        <v>#REF!</v>
      </c>
      <c r="AA243" s="241" t="e">
        <f>W243/O243</f>
        <v>#REF!</v>
      </c>
      <c r="AB243" s="241"/>
      <c r="AC243" s="240"/>
      <c r="AD243" s="240"/>
      <c r="AE243" s="240"/>
      <c r="AF243" s="240"/>
      <c r="AG243" s="241"/>
      <c r="AH243" s="241"/>
      <c r="AI243" s="241"/>
      <c r="AJ243" s="241"/>
      <c r="AK243" s="86">
        <v>2.6211879600776413</v>
      </c>
      <c r="AL243" s="86"/>
      <c r="AM243" s="242"/>
      <c r="AN243" s="242">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3" t="s">
        <v>347</v>
      </c>
      <c r="AY243" s="101">
        <v>14000</v>
      </c>
      <c r="AZ243" s="102">
        <v>8400</v>
      </c>
      <c r="BA243" s="102">
        <v>4550</v>
      </c>
      <c r="BB243" s="102">
        <v>2730</v>
      </c>
      <c r="BC243" s="240">
        <v>12000</v>
      </c>
      <c r="BD243" s="240">
        <v>7200</v>
      </c>
      <c r="BE243" s="240">
        <v>3900</v>
      </c>
      <c r="BF243" s="240">
        <v>2340</v>
      </c>
      <c r="BG243" s="103">
        <f t="shared" si="145"/>
        <v>1360.8925863840541</v>
      </c>
      <c r="BJ243" s="238" t="e">
        <f>M243*#REF!</f>
        <v>#REF!</v>
      </c>
      <c r="BK243" s="238" t="e">
        <f>N243*#REF!</f>
        <v>#REF!</v>
      </c>
      <c r="BL243" s="238" t="e">
        <f>O243*#REF!</f>
        <v>#REF!</v>
      </c>
      <c r="BM243" s="238"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40"/>
      <c r="V244" s="240" t="e">
        <f>VLOOKUP(B244,#REF!,32,0)</f>
        <v>#REF!</v>
      </c>
      <c r="W244" s="240"/>
      <c r="X244" s="240"/>
      <c r="Y244" s="241"/>
      <c r="Z244" s="241" t="e">
        <f t="shared" si="136"/>
        <v>#REF!</v>
      </c>
      <c r="AA244" s="241"/>
      <c r="AB244" s="241"/>
      <c r="AC244" s="240"/>
      <c r="AD244" s="240"/>
      <c r="AE244" s="240"/>
      <c r="AF244" s="240"/>
      <c r="AG244" s="241"/>
      <c r="AH244" s="241"/>
      <c r="AI244" s="241"/>
      <c r="AJ244" s="241"/>
      <c r="AK244" s="86">
        <v>2.421756701754386</v>
      </c>
      <c r="AL244" s="86"/>
      <c r="AM244" s="242"/>
      <c r="AN244" s="242">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3" t="s">
        <v>347</v>
      </c>
      <c r="AY244" s="101">
        <v>14000</v>
      </c>
      <c r="AZ244" s="102">
        <v>7000</v>
      </c>
      <c r="BA244" s="102">
        <v>4200</v>
      </c>
      <c r="BB244" s="102">
        <v>2730</v>
      </c>
      <c r="BC244" s="240">
        <v>12000</v>
      </c>
      <c r="BD244" s="240">
        <v>6000</v>
      </c>
      <c r="BE244" s="240">
        <v>3600</v>
      </c>
      <c r="BF244" s="240">
        <v>2340</v>
      </c>
      <c r="BG244" s="103">
        <f t="shared" si="145"/>
        <v>1090.0000000000009</v>
      </c>
      <c r="BJ244" s="238" t="e">
        <f>M244*#REF!</f>
        <v>#REF!</v>
      </c>
      <c r="BK244" s="238" t="e">
        <f>N244*#REF!</f>
        <v>#REF!</v>
      </c>
      <c r="BL244" s="238" t="e">
        <f>O244*#REF!</f>
        <v>#REF!</v>
      </c>
      <c r="BM244" s="238" t="e">
        <f>P244*#REF!</f>
        <v>#REF!</v>
      </c>
    </row>
    <row r="245" spans="1:65" s="83" customFormat="1" ht="47.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40"/>
      <c r="V245" s="240"/>
      <c r="W245" s="240"/>
      <c r="X245" s="240"/>
      <c r="Y245" s="241"/>
      <c r="Z245" s="241"/>
      <c r="AA245" s="241"/>
      <c r="AB245" s="241"/>
      <c r="AC245" s="240"/>
      <c r="AD245" s="240"/>
      <c r="AE245" s="240"/>
      <c r="AF245" s="240"/>
      <c r="AG245" s="241"/>
      <c r="AH245" s="241"/>
      <c r="AI245" s="241"/>
      <c r="AJ245" s="241"/>
      <c r="AK245" s="86">
        <v>3.05</v>
      </c>
      <c r="AL245" s="86"/>
      <c r="AM245" s="242"/>
      <c r="AN245" s="242">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3" t="s">
        <v>347</v>
      </c>
      <c r="AY245" s="101">
        <v>14700</v>
      </c>
      <c r="AZ245" s="102">
        <v>7000</v>
      </c>
      <c r="BA245" s="102">
        <v>4550</v>
      </c>
      <c r="BB245" s="102">
        <v>2730</v>
      </c>
      <c r="BC245" s="240">
        <v>12600</v>
      </c>
      <c r="BD245" s="240">
        <v>6000</v>
      </c>
      <c r="BE245" s="240">
        <v>3900</v>
      </c>
      <c r="BF245" s="240">
        <v>2340</v>
      </c>
      <c r="BG245" s="103">
        <f t="shared" si="145"/>
        <v>2141.7639466043584</v>
      </c>
      <c r="BJ245" s="238" t="e">
        <f>M245*#REF!</f>
        <v>#REF!</v>
      </c>
      <c r="BK245" s="238" t="e">
        <f>N245*#REF!</f>
        <v>#REF!</v>
      </c>
      <c r="BL245" s="238" t="e">
        <f>O245*#REF!</f>
        <v>#REF!</v>
      </c>
      <c r="BM245" s="238"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40" t="e">
        <f>VLOOKUP(A246,#REF!,32,0)</f>
        <v>#REF!</v>
      </c>
      <c r="V246" s="240" t="e">
        <f>VLOOKUP(B246,#REF!,32,0)</f>
        <v>#REF!</v>
      </c>
      <c r="W246" s="240" t="e">
        <f>VLOOKUP(C246,#REF!,32,0)</f>
        <v>#REF!</v>
      </c>
      <c r="X246" s="240"/>
      <c r="Y246" s="241" t="e">
        <f>U246/M246</f>
        <v>#REF!</v>
      </c>
      <c r="Z246" s="241" t="e">
        <f t="shared" si="136"/>
        <v>#REF!</v>
      </c>
      <c r="AA246" s="241" t="e">
        <f>W246/O246</f>
        <v>#REF!</v>
      </c>
      <c r="AB246" s="241"/>
      <c r="AC246" s="240"/>
      <c r="AD246" s="240"/>
      <c r="AE246" s="240"/>
      <c r="AF246" s="240"/>
      <c r="AG246" s="241"/>
      <c r="AH246" s="241"/>
      <c r="AI246" s="241"/>
      <c r="AJ246" s="241"/>
      <c r="AK246" s="86">
        <v>2.3232296014048757</v>
      </c>
      <c r="AL246" s="86"/>
      <c r="AM246" s="242"/>
      <c r="AN246" s="242">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3" t="s">
        <v>347</v>
      </c>
      <c r="AY246" s="101">
        <v>12600</v>
      </c>
      <c r="AZ246" s="102">
        <v>6300</v>
      </c>
      <c r="BA246" s="102">
        <v>4550</v>
      </c>
      <c r="BB246" s="102">
        <v>2730</v>
      </c>
      <c r="BC246" s="240">
        <v>10800</v>
      </c>
      <c r="BD246" s="240">
        <v>5400</v>
      </c>
      <c r="BE246" s="240">
        <v>3900</v>
      </c>
      <c r="BF246" s="240">
        <v>2340</v>
      </c>
      <c r="BG246" s="103">
        <f t="shared" si="145"/>
        <v>632.5</v>
      </c>
      <c r="BJ246" s="238" t="e">
        <f>M246*#REF!</f>
        <v>#REF!</v>
      </c>
      <c r="BK246" s="238" t="e">
        <f>N246*#REF!</f>
        <v>#REF!</v>
      </c>
      <c r="BL246" s="238" t="e">
        <f>O246*#REF!</f>
        <v>#REF!</v>
      </c>
      <c r="BM246" s="238" t="e">
        <f>P246*#REF!</f>
        <v>#REF!</v>
      </c>
    </row>
    <row r="247" spans="1:65" s="83" customFormat="1" ht="47.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40" t="e">
        <f>VLOOKUP(A247,#REF!,32,0)</f>
        <v>#REF!</v>
      </c>
      <c r="V247" s="240" t="e">
        <f>VLOOKUP(B247,#REF!,32,0)</f>
        <v>#REF!</v>
      </c>
      <c r="W247" s="240"/>
      <c r="X247" s="240" t="e">
        <f>VLOOKUP(D247,#REF!,32,0)</f>
        <v>#REF!</v>
      </c>
      <c r="Y247" s="241" t="e">
        <f>U247/M247</f>
        <v>#REF!</v>
      </c>
      <c r="Z247" s="241" t="e">
        <f t="shared" si="136"/>
        <v>#REF!</v>
      </c>
      <c r="AA247" s="241"/>
      <c r="AB247" s="241" t="e">
        <f>X247/P247</f>
        <v>#REF!</v>
      </c>
      <c r="AC247" s="240"/>
      <c r="AD247" s="240"/>
      <c r="AE247" s="240"/>
      <c r="AF247" s="240"/>
      <c r="AG247" s="241"/>
      <c r="AH247" s="241"/>
      <c r="AI247" s="241"/>
      <c r="AJ247" s="241"/>
      <c r="AK247" s="86">
        <v>3.4407569202194375</v>
      </c>
      <c r="AL247" s="86"/>
      <c r="AM247" s="242"/>
      <c r="AN247" s="242">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3" t="s">
        <v>347</v>
      </c>
      <c r="AY247" s="101">
        <v>18900</v>
      </c>
      <c r="AZ247" s="102">
        <v>8400</v>
      </c>
      <c r="BA247" s="102">
        <v>4550</v>
      </c>
      <c r="BB247" s="102">
        <v>3150</v>
      </c>
      <c r="BC247" s="240">
        <v>16200</v>
      </c>
      <c r="BD247" s="240">
        <v>7200</v>
      </c>
      <c r="BE247" s="240">
        <v>3900</v>
      </c>
      <c r="BF247" s="240">
        <v>2700</v>
      </c>
      <c r="BG247" s="103">
        <f t="shared" si="145"/>
        <v>600</v>
      </c>
      <c r="BJ247" s="238" t="e">
        <f>M247*#REF!</f>
        <v>#REF!</v>
      </c>
      <c r="BK247" s="238" t="e">
        <f>N247*#REF!</f>
        <v>#REF!</v>
      </c>
      <c r="BL247" s="238" t="e">
        <f>O247*#REF!</f>
        <v>#REF!</v>
      </c>
      <c r="BM247" s="238"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40"/>
      <c r="V248" s="240" t="e">
        <f>VLOOKUP(B248,#REF!,32,0)</f>
        <v>#REF!</v>
      </c>
      <c r="W248" s="240" t="e">
        <f>VLOOKUP(C248,#REF!,32,0)</f>
        <v>#REF!</v>
      </c>
      <c r="X248" s="240"/>
      <c r="Y248" s="241"/>
      <c r="Z248" s="241" t="e">
        <f t="shared" si="136"/>
        <v>#REF!</v>
      </c>
      <c r="AA248" s="241" t="e">
        <f>W248/O248</f>
        <v>#REF!</v>
      </c>
      <c r="AB248" s="241"/>
      <c r="AC248" s="240"/>
      <c r="AD248" s="240"/>
      <c r="AE248" s="240"/>
      <c r="AF248" s="240"/>
      <c r="AG248" s="241"/>
      <c r="AH248" s="241"/>
      <c r="AI248" s="241"/>
      <c r="AJ248" s="241"/>
      <c r="AK248" s="86">
        <v>4.406932984946236</v>
      </c>
      <c r="AL248" s="86"/>
      <c r="AM248" s="242"/>
      <c r="AN248" s="242">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3" t="s">
        <v>347</v>
      </c>
      <c r="AY248" s="101">
        <v>14000</v>
      </c>
      <c r="AZ248" s="102">
        <v>6300</v>
      </c>
      <c r="BA248" s="102">
        <v>2940</v>
      </c>
      <c r="BB248" s="102">
        <v>2310</v>
      </c>
      <c r="BC248" s="240">
        <v>12000</v>
      </c>
      <c r="BD248" s="240">
        <v>5400</v>
      </c>
      <c r="BE248" s="240">
        <v>2520</v>
      </c>
      <c r="BF248" s="240">
        <v>1980</v>
      </c>
      <c r="BG248" s="103">
        <f t="shared" si="145"/>
        <v>1175</v>
      </c>
      <c r="BJ248" s="238" t="e">
        <f>M248*#REF!</f>
        <v>#REF!</v>
      </c>
      <c r="BK248" s="238" t="e">
        <f>N248*#REF!</f>
        <v>#REF!</v>
      </c>
      <c r="BL248" s="238" t="e">
        <f>O248*#REF!</f>
        <v>#REF!</v>
      </c>
      <c r="BM248" s="238"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40"/>
      <c r="V249" s="240"/>
      <c r="W249" s="240"/>
      <c r="X249" s="240"/>
      <c r="Y249" s="241"/>
      <c r="Z249" s="241"/>
      <c r="AA249" s="241"/>
      <c r="AB249" s="241"/>
      <c r="AC249" s="240"/>
      <c r="AD249" s="240"/>
      <c r="AE249" s="240"/>
      <c r="AF249" s="240"/>
      <c r="AG249" s="241"/>
      <c r="AH249" s="241"/>
      <c r="AI249" s="241"/>
      <c r="AJ249" s="241"/>
      <c r="AK249" s="86"/>
      <c r="AL249" s="86"/>
      <c r="AM249" s="242"/>
      <c r="AN249" s="242"/>
      <c r="AO249" s="98"/>
      <c r="AP249" s="98"/>
      <c r="AQ249" s="98"/>
      <c r="AR249" s="98"/>
      <c r="AS249" s="98"/>
      <c r="AT249" s="98"/>
      <c r="AU249" s="98"/>
      <c r="AV249" s="98"/>
      <c r="AW249" s="60"/>
      <c r="AX249" s="243" t="s">
        <v>347</v>
      </c>
      <c r="AY249" s="101">
        <v>7700</v>
      </c>
      <c r="AZ249" s="102">
        <v>3500</v>
      </c>
      <c r="BA249" s="102">
        <v>2170</v>
      </c>
      <c r="BB249" s="102">
        <v>1470</v>
      </c>
      <c r="BC249" s="240">
        <v>6600</v>
      </c>
      <c r="BD249" s="240">
        <v>3000</v>
      </c>
      <c r="BE249" s="240">
        <v>1860</v>
      </c>
      <c r="BF249" s="240">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40"/>
      <c r="V250" s="240"/>
      <c r="W250" s="240"/>
      <c r="X250" s="240"/>
      <c r="Y250" s="241"/>
      <c r="Z250" s="241"/>
      <c r="AA250" s="241"/>
      <c r="AB250" s="241"/>
      <c r="AC250" s="240"/>
      <c r="AD250" s="240"/>
      <c r="AE250" s="240"/>
      <c r="AF250" s="240"/>
      <c r="AG250" s="241"/>
      <c r="AH250" s="241"/>
      <c r="AI250" s="241"/>
      <c r="AJ250" s="241"/>
      <c r="AK250" s="86">
        <v>3.05</v>
      </c>
      <c r="AL250" s="86"/>
      <c r="AM250" s="242"/>
      <c r="AN250" s="242">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3" t="s">
        <v>347</v>
      </c>
      <c r="AY250" s="101"/>
      <c r="AZ250" s="102"/>
      <c r="BA250" s="102"/>
      <c r="BB250" s="102"/>
      <c r="BC250" s="240"/>
      <c r="BD250" s="240"/>
      <c r="BE250" s="240"/>
      <c r="BF250" s="240"/>
      <c r="BG250" s="103">
        <f>AV250-AW250</f>
        <v>1400.9799703357548</v>
      </c>
      <c r="BJ250" s="238" t="e">
        <f>M250*#REF!</f>
        <v>#REF!</v>
      </c>
      <c r="BK250" s="238" t="e">
        <f>N250*#REF!</f>
        <v>#REF!</v>
      </c>
      <c r="BL250" s="238" t="e">
        <f>O250*#REF!</f>
        <v>#REF!</v>
      </c>
      <c r="BM250" s="238"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40" t="e">
        <f>VLOOKUP(A251,#REF!,32,0)</f>
        <v>#REF!</v>
      </c>
      <c r="V251" s="240"/>
      <c r="W251" s="240"/>
      <c r="X251" s="240"/>
      <c r="Y251" s="241" t="e">
        <f>U251/M251</f>
        <v>#REF!</v>
      </c>
      <c r="Z251" s="241"/>
      <c r="AA251" s="241"/>
      <c r="AB251" s="241"/>
      <c r="AC251" s="240"/>
      <c r="AD251" s="240"/>
      <c r="AE251" s="240"/>
      <c r="AF251" s="240"/>
      <c r="AG251" s="241"/>
      <c r="AH251" s="241"/>
      <c r="AI251" s="241"/>
      <c r="AJ251" s="241"/>
      <c r="AK251" s="86">
        <v>3.4524804440753041</v>
      </c>
      <c r="AL251" s="86"/>
      <c r="AM251" s="242"/>
      <c r="AN251" s="242">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3" t="s">
        <v>347</v>
      </c>
      <c r="AY251" s="101">
        <v>7000</v>
      </c>
      <c r="AZ251" s="102">
        <v>3500</v>
      </c>
      <c r="BA251" s="102">
        <v>2520</v>
      </c>
      <c r="BB251" s="102">
        <v>1610</v>
      </c>
      <c r="BC251" s="240">
        <v>6000</v>
      </c>
      <c r="BD251" s="240">
        <v>3000</v>
      </c>
      <c r="BE251" s="240">
        <v>2160</v>
      </c>
      <c r="BF251" s="240">
        <v>1380</v>
      </c>
      <c r="BG251" s="103">
        <f>AV251-AW251</f>
        <v>1500</v>
      </c>
      <c r="BJ251" s="238" t="e">
        <f>M251*#REF!</f>
        <v>#REF!</v>
      </c>
      <c r="BK251" s="238" t="e">
        <f>N251*#REF!</f>
        <v>#REF!</v>
      </c>
      <c r="BL251" s="238" t="e">
        <f>O251*#REF!</f>
        <v>#REF!</v>
      </c>
      <c r="BM251" s="238"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40"/>
      <c r="V252" s="240"/>
      <c r="W252" s="240"/>
      <c r="X252" s="240"/>
      <c r="Y252" s="241"/>
      <c r="Z252" s="241"/>
      <c r="AA252" s="241"/>
      <c r="AB252" s="241"/>
      <c r="AC252" s="240"/>
      <c r="AD252" s="240"/>
      <c r="AE252" s="240"/>
      <c r="AF252" s="240"/>
      <c r="AG252" s="241"/>
      <c r="AH252" s="241"/>
      <c r="AI252" s="241"/>
      <c r="AJ252" s="241"/>
      <c r="AK252" s="86"/>
      <c r="AL252" s="86"/>
      <c r="AM252" s="242"/>
      <c r="AN252" s="242"/>
      <c r="AO252" s="98"/>
      <c r="AP252" s="98"/>
      <c r="AQ252" s="98"/>
      <c r="AR252" s="98"/>
      <c r="AS252" s="98"/>
      <c r="AT252" s="98"/>
      <c r="AU252" s="98"/>
      <c r="AV252" s="98"/>
      <c r="AW252" s="60"/>
      <c r="AX252" s="243" t="s">
        <v>347</v>
      </c>
      <c r="AY252" s="101">
        <v>4900</v>
      </c>
      <c r="AZ252" s="102">
        <v>2800</v>
      </c>
      <c r="BA252" s="102">
        <v>1820</v>
      </c>
      <c r="BB252" s="102">
        <v>1260</v>
      </c>
      <c r="BC252" s="240">
        <v>4200</v>
      </c>
      <c r="BD252" s="240">
        <v>2400</v>
      </c>
      <c r="BE252" s="240">
        <v>1560</v>
      </c>
      <c r="BF252" s="240">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40"/>
      <c r="V253" s="240" t="e">
        <f>VLOOKUP(B253,#REF!,32,0)</f>
        <v>#REF!</v>
      </c>
      <c r="W253" s="240" t="e">
        <f>VLOOKUP(C253,#REF!,32,0)</f>
        <v>#REF!</v>
      </c>
      <c r="X253" s="240" t="e">
        <f>VLOOKUP(D253,#REF!,32,0)</f>
        <v>#REF!</v>
      </c>
      <c r="Y253" s="241"/>
      <c r="Z253" s="241" t="e">
        <f t="shared" si="136"/>
        <v>#REF!</v>
      </c>
      <c r="AA253" s="241" t="e">
        <f>W253/O253</f>
        <v>#REF!</v>
      </c>
      <c r="AB253" s="241" t="e">
        <f>X253/P253</f>
        <v>#REF!</v>
      </c>
      <c r="AC253" s="240"/>
      <c r="AD253" s="240"/>
      <c r="AE253" s="240"/>
      <c r="AF253" s="240"/>
      <c r="AG253" s="241"/>
      <c r="AH253" s="241"/>
      <c r="AI253" s="241"/>
      <c r="AJ253" s="241"/>
      <c r="AK253" s="86">
        <v>3.4056534093917628</v>
      </c>
      <c r="AL253" s="86"/>
      <c r="AM253" s="242"/>
      <c r="AN253" s="242">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3" t="s">
        <v>347</v>
      </c>
      <c r="AY253" s="101"/>
      <c r="AZ253" s="102"/>
      <c r="BA253" s="102"/>
      <c r="BB253" s="102"/>
      <c r="BC253" s="240"/>
      <c r="BD253" s="240"/>
      <c r="BE253" s="240"/>
      <c r="BF253" s="240"/>
      <c r="BG253" s="103">
        <f t="shared" ref="BG253:BG262" si="154">AV253-AW253</f>
        <v>2400</v>
      </c>
      <c r="BJ253" s="238" t="e">
        <f>M253*#REF!</f>
        <v>#REF!</v>
      </c>
      <c r="BK253" s="238" t="e">
        <f>N253*#REF!</f>
        <v>#REF!</v>
      </c>
      <c r="BL253" s="238" t="e">
        <f>O253*#REF!</f>
        <v>#REF!</v>
      </c>
      <c r="BM253" s="238"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40" t="e">
        <f>VLOOKUP(A254,#REF!,32,0)</f>
        <v>#REF!</v>
      </c>
      <c r="V254" s="240"/>
      <c r="W254" s="240"/>
      <c r="X254" s="240"/>
      <c r="Y254" s="241" t="e">
        <f>U254/M254</f>
        <v>#REF!</v>
      </c>
      <c r="Z254" s="241"/>
      <c r="AA254" s="241"/>
      <c r="AB254" s="241"/>
      <c r="AC254" s="240"/>
      <c r="AD254" s="240"/>
      <c r="AE254" s="240"/>
      <c r="AF254" s="240"/>
      <c r="AG254" s="241"/>
      <c r="AH254" s="241"/>
      <c r="AI254" s="241"/>
      <c r="AJ254" s="241"/>
      <c r="AK254" s="86">
        <v>2.1879195686868687</v>
      </c>
      <c r="AL254" s="86"/>
      <c r="AM254" s="242"/>
      <c r="AN254" s="242">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3" t="s">
        <v>347</v>
      </c>
      <c r="AY254" s="101">
        <v>9800</v>
      </c>
      <c r="AZ254" s="102">
        <v>4900</v>
      </c>
      <c r="BA254" s="102">
        <v>2730</v>
      </c>
      <c r="BB254" s="102">
        <v>2310</v>
      </c>
      <c r="BC254" s="240">
        <v>8400</v>
      </c>
      <c r="BD254" s="240">
        <v>4200</v>
      </c>
      <c r="BE254" s="240">
        <v>2340</v>
      </c>
      <c r="BF254" s="240">
        <v>1980</v>
      </c>
      <c r="BG254" s="103">
        <f t="shared" si="154"/>
        <v>1237.5</v>
      </c>
      <c r="BJ254" s="238" t="e">
        <f>M254*#REF!</f>
        <v>#REF!</v>
      </c>
      <c r="BK254" s="238" t="e">
        <f>N254*#REF!</f>
        <v>#REF!</v>
      </c>
      <c r="BL254" s="238" t="e">
        <f>O254*#REF!</f>
        <v>#REF!</v>
      </c>
      <c r="BM254" s="238" t="e">
        <f>P254*#REF!</f>
        <v>#REF!</v>
      </c>
    </row>
    <row r="255" spans="1:65" s="83" customFormat="1" ht="63">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40"/>
      <c r="V255" s="240"/>
      <c r="W255" s="240"/>
      <c r="X255" s="240"/>
      <c r="Y255" s="241"/>
      <c r="Z255" s="241"/>
      <c r="AA255" s="241"/>
      <c r="AB255" s="241"/>
      <c r="AC255" s="240"/>
      <c r="AD255" s="240"/>
      <c r="AE255" s="240"/>
      <c r="AF255" s="240"/>
      <c r="AG255" s="241"/>
      <c r="AH255" s="241"/>
      <c r="AI255" s="241"/>
      <c r="AJ255" s="241"/>
      <c r="AK255" s="86">
        <v>3.05</v>
      </c>
      <c r="AL255" s="86"/>
      <c r="AM255" s="242"/>
      <c r="AN255" s="242">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3" t="s">
        <v>347</v>
      </c>
      <c r="AY255" s="101">
        <v>7700</v>
      </c>
      <c r="AZ255" s="102">
        <v>3500</v>
      </c>
      <c r="BA255" s="102">
        <v>2520</v>
      </c>
      <c r="BB255" s="102">
        <v>1820</v>
      </c>
      <c r="BC255" s="240">
        <v>6600</v>
      </c>
      <c r="BD255" s="240">
        <v>3000</v>
      </c>
      <c r="BE255" s="240">
        <v>2160</v>
      </c>
      <c r="BF255" s="240">
        <v>1560</v>
      </c>
      <c r="BG255" s="103">
        <f t="shared" si="154"/>
        <v>1040.7839762686035</v>
      </c>
      <c r="BJ255" s="238" t="e">
        <f>M255*#REF!</f>
        <v>#REF!</v>
      </c>
      <c r="BK255" s="238" t="e">
        <f>N255*#REF!</f>
        <v>#REF!</v>
      </c>
      <c r="BL255" s="238" t="e">
        <f>O255*#REF!</f>
        <v>#REF!</v>
      </c>
      <c r="BM255" s="238" t="e">
        <f>P255*#REF!</f>
        <v>#REF!</v>
      </c>
    </row>
    <row r="256" spans="1:65" s="83" customFormat="1" ht="63">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40"/>
      <c r="V256" s="240" t="e">
        <f>VLOOKUP(B256,#REF!,32,0)</f>
        <v>#REF!</v>
      </c>
      <c r="W256" s="240"/>
      <c r="X256" s="240"/>
      <c r="Y256" s="241"/>
      <c r="Z256" s="241" t="e">
        <f t="shared" si="136"/>
        <v>#REF!</v>
      </c>
      <c r="AA256" s="241"/>
      <c r="AB256" s="241"/>
      <c r="AC256" s="240"/>
      <c r="AD256" s="240"/>
      <c r="AE256" s="240"/>
      <c r="AF256" s="240"/>
      <c r="AG256" s="241"/>
      <c r="AH256" s="241"/>
      <c r="AI256" s="241"/>
      <c r="AJ256" s="241"/>
      <c r="AK256" s="86">
        <v>3.2594524119947845</v>
      </c>
      <c r="AL256" s="86"/>
      <c r="AM256" s="242"/>
      <c r="AN256" s="242">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3" t="s">
        <v>347</v>
      </c>
      <c r="AY256" s="101">
        <v>5600</v>
      </c>
      <c r="AZ256" s="102">
        <v>2800</v>
      </c>
      <c r="BA256" s="102">
        <v>1890</v>
      </c>
      <c r="BB256" s="102">
        <v>1260</v>
      </c>
      <c r="BC256" s="240">
        <v>4800</v>
      </c>
      <c r="BD256" s="240">
        <v>2400</v>
      </c>
      <c r="BE256" s="240">
        <v>1620</v>
      </c>
      <c r="BF256" s="240">
        <v>1080</v>
      </c>
      <c r="BG256" s="103">
        <f t="shared" si="154"/>
        <v>1120</v>
      </c>
      <c r="BJ256" s="238" t="e">
        <f>M256*#REF!</f>
        <v>#REF!</v>
      </c>
      <c r="BK256" s="238" t="e">
        <f>N256*#REF!</f>
        <v>#REF!</v>
      </c>
      <c r="BL256" s="238" t="e">
        <f>O256*#REF!</f>
        <v>#REF!</v>
      </c>
      <c r="BM256" s="238" t="e">
        <f>P256*#REF!</f>
        <v>#REF!</v>
      </c>
    </row>
    <row r="257" spans="1:65" s="83" customFormat="1" ht="63">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40"/>
      <c r="V257" s="240"/>
      <c r="W257" s="240"/>
      <c r="X257" s="240"/>
      <c r="Y257" s="241"/>
      <c r="Z257" s="241"/>
      <c r="AA257" s="241"/>
      <c r="AB257" s="241"/>
      <c r="AC257" s="240"/>
      <c r="AD257" s="240"/>
      <c r="AE257" s="240"/>
      <c r="AF257" s="240"/>
      <c r="AG257" s="241"/>
      <c r="AH257" s="241"/>
      <c r="AI257" s="241"/>
      <c r="AJ257" s="241"/>
      <c r="AK257" s="86">
        <v>3.05</v>
      </c>
      <c r="AL257" s="86"/>
      <c r="AM257" s="242"/>
      <c r="AN257" s="242">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3" t="s">
        <v>347</v>
      </c>
      <c r="AY257" s="101">
        <v>5600</v>
      </c>
      <c r="AZ257" s="102">
        <v>2800</v>
      </c>
      <c r="BA257" s="102">
        <v>2030</v>
      </c>
      <c r="BB257" s="102">
        <v>1260</v>
      </c>
      <c r="BC257" s="240">
        <v>4800</v>
      </c>
      <c r="BD257" s="240">
        <v>2400</v>
      </c>
      <c r="BE257" s="240">
        <v>1740</v>
      </c>
      <c r="BF257" s="240">
        <v>1080</v>
      </c>
      <c r="BG257" s="103">
        <f t="shared" si="154"/>
        <v>1040.7839762686035</v>
      </c>
      <c r="BJ257" s="238" t="e">
        <f>M257*#REF!</f>
        <v>#REF!</v>
      </c>
      <c r="BK257" s="238" t="e">
        <f>N257*#REF!</f>
        <v>#REF!</v>
      </c>
      <c r="BL257" s="238" t="e">
        <f>O257*#REF!</f>
        <v>#REF!</v>
      </c>
      <c r="BM257" s="238" t="e">
        <f>P257*#REF!</f>
        <v>#REF!</v>
      </c>
    </row>
    <row r="258" spans="1:65" s="237" customFormat="1" ht="35.1" customHeight="1">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40"/>
      <c r="V258" s="240"/>
      <c r="W258" s="240"/>
      <c r="X258" s="240"/>
      <c r="Y258" s="241"/>
      <c r="Z258" s="241"/>
      <c r="AA258" s="241"/>
      <c r="AB258" s="241"/>
      <c r="AC258" s="240"/>
      <c r="AD258" s="240"/>
      <c r="AE258" s="240"/>
      <c r="AF258" s="240" t="e">
        <f>VLOOKUP($H258,#REF!,8,0)</f>
        <v>#REF!</v>
      </c>
      <c r="AG258" s="241"/>
      <c r="AH258" s="241"/>
      <c r="AI258" s="241"/>
      <c r="AJ258" s="241" t="e">
        <f>AF258/P258</f>
        <v>#REF!</v>
      </c>
      <c r="AK258" s="86">
        <v>3.05</v>
      </c>
      <c r="AL258" s="86"/>
      <c r="AM258" s="242" t="e">
        <f>AVERAGE(AG258:AJ258)</f>
        <v>#REF!</v>
      </c>
      <c r="AN258" s="242">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7" t="s">
        <v>347</v>
      </c>
      <c r="AY258" s="101">
        <v>5600</v>
      </c>
      <c r="AZ258" s="102">
        <v>2800</v>
      </c>
      <c r="BA258" s="102">
        <v>2030</v>
      </c>
      <c r="BB258" s="102">
        <v>1260</v>
      </c>
      <c r="BC258" s="240">
        <v>4800</v>
      </c>
      <c r="BD258" s="240">
        <v>2400</v>
      </c>
      <c r="BE258" s="240">
        <v>1740</v>
      </c>
      <c r="BF258" s="240">
        <v>1080</v>
      </c>
      <c r="BG258" s="103">
        <f t="shared" si="154"/>
        <v>1310.6859792350283</v>
      </c>
      <c r="BJ258" s="238" t="e">
        <f>M258*#REF!</f>
        <v>#REF!</v>
      </c>
      <c r="BK258" s="238" t="e">
        <f>N258*#REF!</f>
        <v>#REF!</v>
      </c>
      <c r="BL258" s="238" t="e">
        <f>O258*#REF!</f>
        <v>#REF!</v>
      </c>
      <c r="BM258" s="238" t="e">
        <f>P258*#REF!</f>
        <v>#REF!</v>
      </c>
    </row>
    <row r="259" spans="1:65" s="83" customFormat="1" ht="47.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40"/>
      <c r="V259" s="240" t="e">
        <f>VLOOKUP(B259,#REF!,32,0)</f>
        <v>#REF!</v>
      </c>
      <c r="W259" s="240"/>
      <c r="X259" s="240"/>
      <c r="Y259" s="241"/>
      <c r="Z259" s="241" t="e">
        <f t="shared" si="136"/>
        <v>#REF!</v>
      </c>
      <c r="AA259" s="241"/>
      <c r="AB259" s="241"/>
      <c r="AC259" s="240"/>
      <c r="AD259" s="240"/>
      <c r="AE259" s="240"/>
      <c r="AF259" s="240"/>
      <c r="AG259" s="241"/>
      <c r="AH259" s="241"/>
      <c r="AI259" s="241"/>
      <c r="AJ259" s="241"/>
      <c r="AK259" s="86">
        <v>3.3290836617647059</v>
      </c>
      <c r="AL259" s="86"/>
      <c r="AM259" s="242"/>
      <c r="AN259" s="242">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3" t="s">
        <v>347</v>
      </c>
      <c r="AY259" s="101">
        <v>4900</v>
      </c>
      <c r="AZ259" s="102">
        <v>2100</v>
      </c>
      <c r="BA259" s="102">
        <v>1820</v>
      </c>
      <c r="BB259" s="102">
        <v>1260</v>
      </c>
      <c r="BC259" s="240">
        <v>4200</v>
      </c>
      <c r="BD259" s="240">
        <v>1800</v>
      </c>
      <c r="BE259" s="240">
        <v>1560</v>
      </c>
      <c r="BF259" s="240">
        <v>1080</v>
      </c>
      <c r="BG259" s="103">
        <f t="shared" si="154"/>
        <v>867.5</v>
      </c>
      <c r="BJ259" s="238" t="e">
        <f>M259*#REF!</f>
        <v>#REF!</v>
      </c>
      <c r="BK259" s="238" t="e">
        <f>N259*#REF!</f>
        <v>#REF!</v>
      </c>
      <c r="BL259" s="238" t="e">
        <f>O259*#REF!</f>
        <v>#REF!</v>
      </c>
      <c r="BM259" s="238"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40" t="e">
        <f>VLOOKUP(A260,#REF!,32,0)</f>
        <v>#REF!</v>
      </c>
      <c r="V260" s="240"/>
      <c r="W260" s="240"/>
      <c r="X260" s="240"/>
      <c r="Y260" s="241" t="e">
        <f>U260/M260</f>
        <v>#REF!</v>
      </c>
      <c r="Z260" s="241"/>
      <c r="AA260" s="241"/>
      <c r="AB260" s="241"/>
      <c r="AC260" s="240"/>
      <c r="AD260" s="240"/>
      <c r="AE260" s="240"/>
      <c r="AF260" s="240"/>
      <c r="AG260" s="241"/>
      <c r="AH260" s="241"/>
      <c r="AI260" s="241"/>
      <c r="AJ260" s="241"/>
      <c r="AK260" s="86">
        <v>2.288732394366197</v>
      </c>
      <c r="AL260" s="86"/>
      <c r="AM260" s="242"/>
      <c r="AN260" s="242">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3" t="s">
        <v>347</v>
      </c>
      <c r="AY260" s="101">
        <v>6300</v>
      </c>
      <c r="AZ260" s="102">
        <v>2800</v>
      </c>
      <c r="BA260" s="102">
        <v>2030</v>
      </c>
      <c r="BB260" s="102">
        <v>1260</v>
      </c>
      <c r="BC260" s="240">
        <v>5400</v>
      </c>
      <c r="BD260" s="240">
        <v>2400</v>
      </c>
      <c r="BE260" s="240">
        <v>1740</v>
      </c>
      <c r="BF260" s="240">
        <v>1080</v>
      </c>
      <c r="BG260" s="103">
        <f t="shared" si="154"/>
        <v>779.71552132832198</v>
      </c>
      <c r="BJ260" s="238" t="e">
        <f>M260*#REF!</f>
        <v>#REF!</v>
      </c>
      <c r="BK260" s="238" t="e">
        <f>N260*#REF!</f>
        <v>#REF!</v>
      </c>
      <c r="BL260" s="238" t="e">
        <f>O260*#REF!</f>
        <v>#REF!</v>
      </c>
      <c r="BM260" s="238"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40"/>
      <c r="V261" s="240"/>
      <c r="W261" s="240"/>
      <c r="X261" s="240"/>
      <c r="Y261" s="241"/>
      <c r="Z261" s="241"/>
      <c r="AA261" s="241"/>
      <c r="AB261" s="241"/>
      <c r="AC261" s="240"/>
      <c r="AD261" s="240"/>
      <c r="AE261" s="240"/>
      <c r="AF261" s="240"/>
      <c r="AG261" s="241"/>
      <c r="AH261" s="241"/>
      <c r="AI261" s="241"/>
      <c r="AJ261" s="241"/>
      <c r="AK261" s="86">
        <v>3.05</v>
      </c>
      <c r="AL261" s="86"/>
      <c r="AM261" s="242"/>
      <c r="AN261" s="242">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3" t="s">
        <v>347</v>
      </c>
      <c r="AY261" s="101">
        <v>5600</v>
      </c>
      <c r="AZ261" s="102">
        <v>2800</v>
      </c>
      <c r="BA261" s="102">
        <v>2030</v>
      </c>
      <c r="BB261" s="102">
        <v>1260</v>
      </c>
      <c r="BC261" s="240">
        <v>4800</v>
      </c>
      <c r="BD261" s="240">
        <v>2400</v>
      </c>
      <c r="BE261" s="240">
        <v>1740</v>
      </c>
      <c r="BF261" s="240">
        <v>1080</v>
      </c>
      <c r="BG261" s="103">
        <f t="shared" si="154"/>
        <v>1480.5879822014529</v>
      </c>
      <c r="BJ261" s="238" t="e">
        <f>M261*#REF!</f>
        <v>#REF!</v>
      </c>
      <c r="BK261" s="238" t="e">
        <f>N261*#REF!</f>
        <v>#REF!</v>
      </c>
      <c r="BL261" s="238" t="e">
        <f>O261*#REF!</f>
        <v>#REF!</v>
      </c>
      <c r="BM261" s="238"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40"/>
      <c r="V262" s="240"/>
      <c r="W262" s="240"/>
      <c r="X262" s="240"/>
      <c r="Y262" s="241"/>
      <c r="Z262" s="241"/>
      <c r="AA262" s="241"/>
      <c r="AB262" s="241"/>
      <c r="AC262" s="240"/>
      <c r="AD262" s="240"/>
      <c r="AE262" s="240"/>
      <c r="AF262" s="240"/>
      <c r="AG262" s="241"/>
      <c r="AH262" s="241"/>
      <c r="AI262" s="241"/>
      <c r="AJ262" s="241"/>
      <c r="AK262" s="86">
        <v>3.05</v>
      </c>
      <c r="AL262" s="86"/>
      <c r="AM262" s="242"/>
      <c r="AN262" s="242">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3" t="s">
        <v>347</v>
      </c>
      <c r="AY262" s="101">
        <v>4200</v>
      </c>
      <c r="AZ262" s="102">
        <v>2100</v>
      </c>
      <c r="BA262" s="102">
        <v>1470</v>
      </c>
      <c r="BB262" s="102">
        <v>1190</v>
      </c>
      <c r="BC262" s="240">
        <v>3600</v>
      </c>
      <c r="BD262" s="240">
        <v>1800</v>
      </c>
      <c r="BE262" s="240">
        <v>1260</v>
      </c>
      <c r="BF262" s="240">
        <v>1020</v>
      </c>
      <c r="BG262" s="103">
        <f t="shared" si="154"/>
        <v>1040.7839762686035</v>
      </c>
      <c r="BJ262" s="238" t="e">
        <f>M262*#REF!</f>
        <v>#REF!</v>
      </c>
      <c r="BK262" s="238" t="e">
        <f>N262*#REF!</f>
        <v>#REF!</v>
      </c>
      <c r="BL262" s="238" t="e">
        <f>O262*#REF!</f>
        <v>#REF!</v>
      </c>
      <c r="BM262" s="238" t="e">
        <f>P262*#REF!</f>
        <v>#REF!</v>
      </c>
    </row>
    <row r="263" spans="1:65" s="237" customFormat="1" ht="34.5" customHeight="1">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7"/>
      <c r="N263" s="107"/>
      <c r="O263" s="107"/>
      <c r="P263" s="107"/>
      <c r="Q263" s="95"/>
      <c r="R263" s="95"/>
      <c r="S263" s="95"/>
      <c r="T263" s="95"/>
      <c r="U263" s="240"/>
      <c r="V263" s="240" t="e">
        <f>VLOOKUP(B263,#REF!,32,0)</f>
        <v>#REF!</v>
      </c>
      <c r="W263" s="240"/>
      <c r="X263" s="240"/>
      <c r="Y263" s="241"/>
      <c r="Z263" s="241" t="e">
        <f t="shared" si="136"/>
        <v>#REF!</v>
      </c>
      <c r="AA263" s="241"/>
      <c r="AB263" s="241"/>
      <c r="AC263" s="240"/>
      <c r="AD263" s="240"/>
      <c r="AE263" s="240" t="e">
        <f>VLOOKUP($H263,#REF!,7,0)</f>
        <v>#REF!</v>
      </c>
      <c r="AF263" s="240"/>
      <c r="AG263" s="241"/>
      <c r="AH263" s="241"/>
      <c r="AI263" s="241" t="e">
        <f>AE263/O263</f>
        <v>#REF!</v>
      </c>
      <c r="AJ263" s="241"/>
      <c r="AK263" s="86"/>
      <c r="AL263" s="86"/>
      <c r="AM263" s="242" t="e">
        <f>AVERAGE(AG263:AJ263)</f>
        <v>#REF!</v>
      </c>
      <c r="AN263" s="242"/>
      <c r="AO263" s="98"/>
      <c r="AP263" s="98"/>
      <c r="AQ263" s="98"/>
      <c r="AR263" s="98"/>
      <c r="AS263" s="98"/>
      <c r="AT263" s="98"/>
      <c r="AU263" s="98"/>
      <c r="AV263" s="98"/>
      <c r="AW263" s="100" t="e">
        <f>VLOOKUP($H263,#REF!,3,0)</f>
        <v>#REF!</v>
      </c>
      <c r="AX263" s="247" t="s">
        <v>347</v>
      </c>
      <c r="AY263" s="101">
        <v>5600</v>
      </c>
      <c r="AZ263" s="102">
        <v>2800</v>
      </c>
      <c r="BA263" s="102">
        <v>2030</v>
      </c>
      <c r="BB263" s="102">
        <v>1260</v>
      </c>
      <c r="BC263" s="240">
        <v>4800</v>
      </c>
      <c r="BD263" s="240">
        <v>2400</v>
      </c>
      <c r="BE263" s="240">
        <v>1740</v>
      </c>
      <c r="BF263" s="240">
        <v>1080</v>
      </c>
      <c r="BG263" s="83"/>
      <c r="BJ263" s="238" t="e">
        <f>M263*#REF!</f>
        <v>#REF!</v>
      </c>
      <c r="BK263" s="238" t="e">
        <f>N263*#REF!</f>
        <v>#REF!</v>
      </c>
      <c r="BL263" s="238" t="e">
        <f>O263*#REF!</f>
        <v>#REF!</v>
      </c>
      <c r="BM263" s="238"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40"/>
      <c r="V264" s="240" t="e">
        <f>VLOOKUP(B264,#REF!,32,0)</f>
        <v>#REF!</v>
      </c>
      <c r="W264" s="240"/>
      <c r="X264" s="240"/>
      <c r="Y264" s="241"/>
      <c r="Z264" s="241" t="e">
        <f t="shared" si="136"/>
        <v>#REF!</v>
      </c>
      <c r="AA264" s="241"/>
      <c r="AB264" s="241"/>
      <c r="AC264" s="240"/>
      <c r="AD264" s="240"/>
      <c r="AE264" s="240"/>
      <c r="AF264" s="240"/>
      <c r="AG264" s="241"/>
      <c r="AH264" s="241"/>
      <c r="AI264" s="241"/>
      <c r="AJ264" s="241"/>
      <c r="AK264" s="86">
        <v>3.05</v>
      </c>
      <c r="AL264" s="86"/>
      <c r="AM264" s="242"/>
      <c r="AN264" s="242">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3" t="s">
        <v>347</v>
      </c>
      <c r="AY264" s="101">
        <v>4200</v>
      </c>
      <c r="AZ264" s="102">
        <v>2100</v>
      </c>
      <c r="BA264" s="102">
        <v>1820</v>
      </c>
      <c r="BB264" s="102">
        <v>1260</v>
      </c>
      <c r="BC264" s="240">
        <v>3600</v>
      </c>
      <c r="BD264" s="240">
        <v>1800</v>
      </c>
      <c r="BE264" s="240">
        <v>1560</v>
      </c>
      <c r="BF264" s="240">
        <v>1080</v>
      </c>
      <c r="BG264" s="103">
        <f t="shared" ref="BG264:BG269" si="158">AV264-AW264</f>
        <v>500.97997033575484</v>
      </c>
      <c r="BJ264" s="238" t="e">
        <f>M264*#REF!</f>
        <v>#REF!</v>
      </c>
      <c r="BK264" s="238" t="e">
        <f>N264*#REF!</f>
        <v>#REF!</v>
      </c>
      <c r="BL264" s="238" t="e">
        <f>O264*#REF!</f>
        <v>#REF!</v>
      </c>
      <c r="BM264" s="238"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40"/>
      <c r="V265" s="240"/>
      <c r="W265" s="240"/>
      <c r="X265" s="240"/>
      <c r="Y265" s="241"/>
      <c r="Z265" s="241"/>
      <c r="AA265" s="241"/>
      <c r="AB265" s="241"/>
      <c r="AC265" s="240"/>
      <c r="AD265" s="240"/>
      <c r="AE265" s="240"/>
      <c r="AF265" s="240"/>
      <c r="AG265" s="241"/>
      <c r="AH265" s="241"/>
      <c r="AI265" s="241"/>
      <c r="AJ265" s="241"/>
      <c r="AK265" s="86">
        <v>3.05</v>
      </c>
      <c r="AL265" s="86"/>
      <c r="AM265" s="242"/>
      <c r="AN265" s="242">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3" t="s">
        <v>347</v>
      </c>
      <c r="AY265" s="101">
        <v>7000</v>
      </c>
      <c r="AZ265" s="102">
        <v>2800</v>
      </c>
      <c r="BA265" s="102">
        <v>2310</v>
      </c>
      <c r="BB265" s="102">
        <v>1400</v>
      </c>
      <c r="BC265" s="240">
        <v>6000</v>
      </c>
      <c r="BD265" s="240">
        <v>2400</v>
      </c>
      <c r="BE265" s="240">
        <v>1980</v>
      </c>
      <c r="BF265" s="240">
        <v>1200</v>
      </c>
      <c r="BG265" s="103">
        <f t="shared" si="158"/>
        <v>1310.6859792350283</v>
      </c>
      <c r="BJ265" s="238" t="e">
        <f>M265*#REF!</f>
        <v>#REF!</v>
      </c>
      <c r="BK265" s="238" t="e">
        <f>N265*#REF!</f>
        <v>#REF!</v>
      </c>
      <c r="BL265" s="238" t="e">
        <f>O265*#REF!</f>
        <v>#REF!</v>
      </c>
      <c r="BM265" s="238"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40"/>
      <c r="V266" s="240" t="e">
        <f>VLOOKUP(B266,#REF!,32,0)</f>
        <v>#REF!</v>
      </c>
      <c r="W266" s="240" t="e">
        <f>VLOOKUP(C266,#REF!,32,0)</f>
        <v>#REF!</v>
      </c>
      <c r="X266" s="240"/>
      <c r="Y266" s="241"/>
      <c r="Z266" s="241" t="e">
        <f t="shared" si="136"/>
        <v>#REF!</v>
      </c>
      <c r="AA266" s="241" t="e">
        <f>W266/O266</f>
        <v>#REF!</v>
      </c>
      <c r="AB266" s="241"/>
      <c r="AC266" s="240"/>
      <c r="AD266" s="240"/>
      <c r="AE266" s="240"/>
      <c r="AF266" s="240"/>
      <c r="AG266" s="241"/>
      <c r="AH266" s="241"/>
      <c r="AI266" s="241"/>
      <c r="AJ266" s="241"/>
      <c r="AK266" s="86">
        <v>4.059016441558442</v>
      </c>
      <c r="AL266" s="86"/>
      <c r="AM266" s="242"/>
      <c r="AN266" s="242">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3" t="s">
        <v>347</v>
      </c>
      <c r="AY266" s="101">
        <v>4900</v>
      </c>
      <c r="AZ266" s="102">
        <v>2800</v>
      </c>
      <c r="BA266" s="102">
        <v>2030</v>
      </c>
      <c r="BB266" s="102">
        <v>1260</v>
      </c>
      <c r="BC266" s="240">
        <v>4200</v>
      </c>
      <c r="BD266" s="240">
        <v>2400</v>
      </c>
      <c r="BE266" s="240">
        <v>1740</v>
      </c>
      <c r="BF266" s="240">
        <v>1080</v>
      </c>
      <c r="BG266" s="103">
        <f t="shared" si="158"/>
        <v>1150</v>
      </c>
      <c r="BJ266" s="238" t="e">
        <f>M266*#REF!</f>
        <v>#REF!</v>
      </c>
      <c r="BK266" s="238" t="e">
        <f>N266*#REF!</f>
        <v>#REF!</v>
      </c>
      <c r="BL266" s="238" t="e">
        <f>O266*#REF!</f>
        <v>#REF!</v>
      </c>
      <c r="BM266" s="238"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40" t="e">
        <f>VLOOKUP(A267,#REF!,32,0)</f>
        <v>#REF!</v>
      </c>
      <c r="V267" s="240"/>
      <c r="W267" s="240"/>
      <c r="X267" s="240"/>
      <c r="Y267" s="241" t="e">
        <f>U267/M267</f>
        <v>#REF!</v>
      </c>
      <c r="Z267" s="241"/>
      <c r="AA267" s="241"/>
      <c r="AB267" s="241"/>
      <c r="AC267" s="240"/>
      <c r="AD267" s="240"/>
      <c r="AE267" s="240"/>
      <c r="AF267" s="240"/>
      <c r="AG267" s="241"/>
      <c r="AH267" s="241"/>
      <c r="AI267" s="241"/>
      <c r="AJ267" s="241"/>
      <c r="AK267" s="86">
        <v>3.05</v>
      </c>
      <c r="AL267" s="86"/>
      <c r="AM267" s="242"/>
      <c r="AN267" s="242">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3" t="s">
        <v>347</v>
      </c>
      <c r="AY267" s="101">
        <v>7000</v>
      </c>
      <c r="AZ267" s="102">
        <v>3919.9999999999995</v>
      </c>
      <c r="BA267" s="102">
        <v>3220</v>
      </c>
      <c r="BB267" s="102">
        <v>1959.9999999999998</v>
      </c>
      <c r="BC267" s="240">
        <v>6000</v>
      </c>
      <c r="BD267" s="240">
        <v>3360</v>
      </c>
      <c r="BE267" s="240">
        <v>2760</v>
      </c>
      <c r="BF267" s="240">
        <v>1680</v>
      </c>
      <c r="BG267" s="103">
        <f t="shared" si="158"/>
        <v>1310.6859792350283</v>
      </c>
      <c r="BJ267" s="238" t="e">
        <f>M267*#REF!</f>
        <v>#REF!</v>
      </c>
      <c r="BK267" s="238" t="e">
        <f>N267*#REF!</f>
        <v>#REF!</v>
      </c>
      <c r="BL267" s="238" t="e">
        <f>O267*#REF!</f>
        <v>#REF!</v>
      </c>
      <c r="BM267" s="238"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40"/>
      <c r="V268" s="240"/>
      <c r="W268" s="240"/>
      <c r="X268" s="240"/>
      <c r="Y268" s="241"/>
      <c r="Z268" s="241"/>
      <c r="AA268" s="241"/>
      <c r="AB268" s="241"/>
      <c r="AC268" s="240"/>
      <c r="AD268" s="240"/>
      <c r="AE268" s="240"/>
      <c r="AF268" s="240"/>
      <c r="AG268" s="241"/>
      <c r="AH268" s="241"/>
      <c r="AI268" s="241"/>
      <c r="AJ268" s="241"/>
      <c r="AK268" s="86">
        <v>3.6422062237279627</v>
      </c>
      <c r="AL268" s="86"/>
      <c r="AM268" s="242"/>
      <c r="AN268" s="242">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3" t="s">
        <v>347</v>
      </c>
      <c r="AY268" s="101">
        <v>3500</v>
      </c>
      <c r="AZ268" s="102">
        <v>2100</v>
      </c>
      <c r="BA268" s="102">
        <v>1610</v>
      </c>
      <c r="BB268" s="102">
        <v>1260</v>
      </c>
      <c r="BC268" s="240">
        <v>3000</v>
      </c>
      <c r="BD268" s="240">
        <v>1800</v>
      </c>
      <c r="BE268" s="240">
        <v>1380</v>
      </c>
      <c r="BF268" s="240">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40"/>
      <c r="V269" s="240"/>
      <c r="W269" s="240"/>
      <c r="X269" s="240"/>
      <c r="Y269" s="241"/>
      <c r="Z269" s="241"/>
      <c r="AA269" s="241"/>
      <c r="AB269" s="241"/>
      <c r="AC269" s="240"/>
      <c r="AD269" s="240"/>
      <c r="AE269" s="240"/>
      <c r="AF269" s="240"/>
      <c r="AG269" s="241"/>
      <c r="AH269" s="241"/>
      <c r="AI269" s="241"/>
      <c r="AJ269" s="241"/>
      <c r="AK269" s="86">
        <v>3.7894736842105261</v>
      </c>
      <c r="AL269" s="86"/>
      <c r="AM269" s="242"/>
      <c r="AN269" s="242">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3" t="s">
        <v>347</v>
      </c>
      <c r="AY269" s="101"/>
      <c r="AZ269" s="102"/>
      <c r="BA269" s="102"/>
      <c r="BB269" s="102"/>
      <c r="BC269" s="240"/>
      <c r="BD269" s="240"/>
      <c r="BE269" s="240"/>
      <c r="BF269" s="240"/>
      <c r="BG269" s="103">
        <f t="shared" si="158"/>
        <v>2350</v>
      </c>
      <c r="BJ269" s="238" t="e">
        <f>M269*#REF!</f>
        <v>#REF!</v>
      </c>
      <c r="BK269" s="238" t="e">
        <f>N269*#REF!</f>
        <v>#REF!</v>
      </c>
      <c r="BL269" s="238" t="e">
        <f>O269*#REF!</f>
        <v>#REF!</v>
      </c>
      <c r="BM269" s="238"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40"/>
      <c r="V270" s="240"/>
      <c r="W270" s="240"/>
      <c r="X270" s="240"/>
      <c r="Y270" s="241"/>
      <c r="Z270" s="241"/>
      <c r="AA270" s="241"/>
      <c r="AB270" s="241"/>
      <c r="AC270" s="240"/>
      <c r="AD270" s="240"/>
      <c r="AE270" s="240"/>
      <c r="AF270" s="240"/>
      <c r="AG270" s="241"/>
      <c r="AH270" s="241"/>
      <c r="AI270" s="241"/>
      <c r="AJ270" s="241"/>
      <c r="AK270" s="86"/>
      <c r="AL270" s="86"/>
      <c r="AM270" s="242"/>
      <c r="AN270" s="242"/>
      <c r="AO270" s="98"/>
      <c r="AP270" s="98"/>
      <c r="AQ270" s="98"/>
      <c r="AR270" s="98"/>
      <c r="AS270" s="98"/>
      <c r="AT270" s="98"/>
      <c r="AU270" s="98"/>
      <c r="AV270" s="98"/>
      <c r="AW270" s="60"/>
      <c r="AX270" s="243" t="s">
        <v>347</v>
      </c>
      <c r="AY270" s="101">
        <v>4900</v>
      </c>
      <c r="AZ270" s="102">
        <v>2100</v>
      </c>
      <c r="BA270" s="102">
        <v>1820</v>
      </c>
      <c r="BB270" s="102">
        <v>1400</v>
      </c>
      <c r="BC270" s="240">
        <v>4200</v>
      </c>
      <c r="BD270" s="240">
        <v>1800</v>
      </c>
      <c r="BE270" s="240">
        <v>1560</v>
      </c>
      <c r="BF270" s="240">
        <v>1200</v>
      </c>
      <c r="BJ270" s="238" t="e">
        <f>M270*#REF!</f>
        <v>#REF!</v>
      </c>
      <c r="BK270" s="238" t="e">
        <f>N270*#REF!</f>
        <v>#REF!</v>
      </c>
      <c r="BL270" s="238" t="e">
        <f>O270*#REF!</f>
        <v>#REF!</v>
      </c>
      <c r="BM270" s="238"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40"/>
      <c r="V271" s="240" t="e">
        <f>VLOOKUP(B271,#REF!,32,0)</f>
        <v>#REF!</v>
      </c>
      <c r="W271" s="240"/>
      <c r="X271" s="240"/>
      <c r="Y271" s="241"/>
      <c r="Z271" s="241" t="e">
        <f>V271/N271</f>
        <v>#REF!</v>
      </c>
      <c r="AA271" s="241"/>
      <c r="AB271" s="241"/>
      <c r="AC271" s="240"/>
      <c r="AD271" s="240"/>
      <c r="AE271" s="240"/>
      <c r="AF271" s="240"/>
      <c r="AG271" s="241"/>
      <c r="AH271" s="241"/>
      <c r="AI271" s="241"/>
      <c r="AJ271" s="241"/>
      <c r="AK271" s="86">
        <v>3.05</v>
      </c>
      <c r="AL271" s="86"/>
      <c r="AM271" s="242"/>
      <c r="AN271" s="242">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3" t="s">
        <v>347</v>
      </c>
      <c r="AY271" s="101">
        <v>4200</v>
      </c>
      <c r="AZ271" s="102">
        <v>2800</v>
      </c>
      <c r="BA271" s="102">
        <v>1820</v>
      </c>
      <c r="BB271" s="102">
        <v>1260</v>
      </c>
      <c r="BC271" s="240">
        <v>3600</v>
      </c>
      <c r="BD271" s="240">
        <v>2400</v>
      </c>
      <c r="BE271" s="240">
        <v>1560</v>
      </c>
      <c r="BF271" s="240">
        <v>1080</v>
      </c>
      <c r="BG271" s="103">
        <f t="shared" ref="BG271:BG283" si="170">AV271-AW271</f>
        <v>1710.6859792350283</v>
      </c>
      <c r="BJ271" s="238" t="e">
        <f>M271*#REF!</f>
        <v>#REF!</v>
      </c>
      <c r="BK271" s="238" t="e">
        <f>N271*#REF!</f>
        <v>#REF!</v>
      </c>
      <c r="BL271" s="238" t="e">
        <f>O271*#REF!</f>
        <v>#REF!</v>
      </c>
      <c r="BM271" s="238"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40"/>
      <c r="V272" s="240"/>
      <c r="W272" s="240"/>
      <c r="X272" s="240"/>
      <c r="Y272" s="241"/>
      <c r="Z272" s="241"/>
      <c r="AA272" s="241"/>
      <c r="AB272" s="241"/>
      <c r="AC272" s="240"/>
      <c r="AD272" s="240"/>
      <c r="AE272" s="240"/>
      <c r="AF272" s="240"/>
      <c r="AG272" s="241"/>
      <c r="AH272" s="241"/>
      <c r="AI272" s="241"/>
      <c r="AJ272" s="241"/>
      <c r="AK272" s="86">
        <v>3.05</v>
      </c>
      <c r="AL272" s="86"/>
      <c r="AM272" s="242"/>
      <c r="AN272" s="242">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3" t="s">
        <v>347</v>
      </c>
      <c r="AY272" s="101">
        <v>6300</v>
      </c>
      <c r="AZ272" s="102">
        <v>3500</v>
      </c>
      <c r="BA272" s="102">
        <v>2520</v>
      </c>
      <c r="BB272" s="102">
        <v>1610</v>
      </c>
      <c r="BC272" s="240">
        <v>5400</v>
      </c>
      <c r="BD272" s="240">
        <v>3000</v>
      </c>
      <c r="BE272" s="240">
        <v>2160</v>
      </c>
      <c r="BF272" s="240">
        <v>1380</v>
      </c>
      <c r="BG272" s="103">
        <f t="shared" si="170"/>
        <v>1580.5879822014529</v>
      </c>
      <c r="BJ272" s="238" t="e">
        <f>M272*#REF!</f>
        <v>#REF!</v>
      </c>
      <c r="BK272" s="238" t="e">
        <f>N272*#REF!</f>
        <v>#REF!</v>
      </c>
      <c r="BL272" s="238" t="e">
        <f>O272*#REF!</f>
        <v>#REF!</v>
      </c>
      <c r="BM272" s="238" t="e">
        <f>P272*#REF!</f>
        <v>#REF!</v>
      </c>
    </row>
    <row r="273" spans="1:65" s="18" customFormat="1" ht="47.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40"/>
      <c r="V273" s="240"/>
      <c r="W273" s="240"/>
      <c r="X273" s="240"/>
      <c r="Y273" s="241"/>
      <c r="Z273" s="241"/>
      <c r="AA273" s="241"/>
      <c r="AB273" s="241"/>
      <c r="AC273" s="240"/>
      <c r="AD273" s="240"/>
      <c r="AE273" s="240"/>
      <c r="AF273" s="240"/>
      <c r="AG273" s="241"/>
      <c r="AH273" s="241"/>
      <c r="AI273" s="241"/>
      <c r="AJ273" s="241"/>
      <c r="AK273" s="86">
        <v>4.5040943425925928</v>
      </c>
      <c r="AL273" s="86"/>
      <c r="AM273" s="242"/>
      <c r="AN273" s="242">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3" t="s">
        <v>347</v>
      </c>
      <c r="AY273" s="101">
        <v>3500</v>
      </c>
      <c r="AZ273" s="102">
        <v>1750</v>
      </c>
      <c r="BA273" s="102">
        <v>1400</v>
      </c>
      <c r="BB273" s="102">
        <v>910</v>
      </c>
      <c r="BC273" s="240">
        <v>3000</v>
      </c>
      <c r="BD273" s="240">
        <v>1500</v>
      </c>
      <c r="BE273" s="240">
        <v>1200</v>
      </c>
      <c r="BF273" s="240">
        <v>780</v>
      </c>
      <c r="BG273" s="103">
        <f t="shared" si="170"/>
        <v>2360</v>
      </c>
      <c r="BJ273" s="238" t="e">
        <f>M273*#REF!</f>
        <v>#REF!</v>
      </c>
      <c r="BK273" s="238" t="e">
        <f>N273*#REF!</f>
        <v>#REF!</v>
      </c>
      <c r="BL273" s="238" t="e">
        <f>O273*#REF!</f>
        <v>#REF!</v>
      </c>
      <c r="BM273" s="238" t="e">
        <f>P273*#REF!</f>
        <v>#REF!</v>
      </c>
    </row>
    <row r="274" spans="1:65" s="18" customFormat="1" ht="63">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40"/>
      <c r="V274" s="240"/>
      <c r="W274" s="240"/>
      <c r="X274" s="240"/>
      <c r="Y274" s="241"/>
      <c r="Z274" s="241"/>
      <c r="AA274" s="241"/>
      <c r="AB274" s="241"/>
      <c r="AC274" s="240"/>
      <c r="AD274" s="240"/>
      <c r="AE274" s="240"/>
      <c r="AF274" s="240"/>
      <c r="AG274" s="241"/>
      <c r="AH274" s="241"/>
      <c r="AI274" s="241"/>
      <c r="AJ274" s="241"/>
      <c r="AK274" s="86">
        <v>3.05</v>
      </c>
      <c r="AL274" s="86"/>
      <c r="AM274" s="242"/>
      <c r="AN274" s="242">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3" t="s">
        <v>347</v>
      </c>
      <c r="AY274" s="101">
        <v>11900</v>
      </c>
      <c r="AZ274" s="102">
        <v>7700</v>
      </c>
      <c r="BA274" s="102">
        <v>4200</v>
      </c>
      <c r="BB274" s="102">
        <v>2730</v>
      </c>
      <c r="BC274" s="240">
        <v>10200</v>
      </c>
      <c r="BD274" s="240">
        <v>6600</v>
      </c>
      <c r="BE274" s="240">
        <v>3600</v>
      </c>
      <c r="BF274" s="240">
        <v>2340</v>
      </c>
      <c r="BG274" s="103">
        <f t="shared" si="170"/>
        <v>950.48998516787742</v>
      </c>
      <c r="BJ274" s="238" t="e">
        <f>M274*#REF!</f>
        <v>#REF!</v>
      </c>
      <c r="BK274" s="238" t="e">
        <f>N274*#REF!</f>
        <v>#REF!</v>
      </c>
      <c r="BL274" s="238" t="e">
        <f>O274*#REF!</f>
        <v>#REF!</v>
      </c>
      <c r="BM274" s="238"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51">
        <v>17000</v>
      </c>
      <c r="N275" s="251">
        <v>11000</v>
      </c>
      <c r="O275" s="251">
        <v>6000</v>
      </c>
      <c r="P275" s="251">
        <v>3900</v>
      </c>
      <c r="Q275" s="95" t="e">
        <f>VLOOKUP(H275&amp;"Vị trí 1",#REF!,9,0)</f>
        <v>#REF!</v>
      </c>
      <c r="R275" s="95" t="e">
        <f>VLOOKUP(H275&amp;"Vị trí 2",#REF!,9,0)</f>
        <v>#REF!</v>
      </c>
      <c r="S275" s="95" t="e">
        <f>VLOOKUP(H275&amp;"Vị trí 3",#REF!,9,0)</f>
        <v>#REF!</v>
      </c>
      <c r="T275" s="95" t="e">
        <f>VLOOKUP(H275&amp;"Vị trí 4",#REF!,9,0)</f>
        <v>#REF!</v>
      </c>
      <c r="U275" s="240"/>
      <c r="V275" s="240"/>
      <c r="W275" s="240"/>
      <c r="X275" s="240"/>
      <c r="Y275" s="241"/>
      <c r="Z275" s="241"/>
      <c r="AA275" s="241"/>
      <c r="AB275" s="241"/>
      <c r="AC275" s="240"/>
      <c r="AD275" s="240"/>
      <c r="AE275" s="240"/>
      <c r="AF275" s="240"/>
      <c r="AG275" s="241"/>
      <c r="AH275" s="241"/>
      <c r="AI275" s="241"/>
      <c r="AJ275" s="241"/>
      <c r="AK275" s="86">
        <v>3.05</v>
      </c>
      <c r="AL275" s="86"/>
      <c r="AM275" s="242"/>
      <c r="AN275" s="242">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3" t="s">
        <v>347</v>
      </c>
      <c r="AY275" s="101">
        <v>11200</v>
      </c>
      <c r="AZ275" s="102">
        <v>7700</v>
      </c>
      <c r="BA275" s="102">
        <v>4200</v>
      </c>
      <c r="BB275" s="102">
        <v>2730</v>
      </c>
      <c r="BC275" s="240">
        <v>9600</v>
      </c>
      <c r="BD275" s="240">
        <v>6600</v>
      </c>
      <c r="BE275" s="240">
        <v>3600</v>
      </c>
      <c r="BF275" s="240">
        <v>2340</v>
      </c>
      <c r="BG275" s="103">
        <f t="shared" si="170"/>
        <v>2411.6659495707827</v>
      </c>
      <c r="BJ275" s="238" t="e">
        <f>M275*#REF!</f>
        <v>#REF!</v>
      </c>
      <c r="BK275" s="238" t="e">
        <f>N275*#REF!</f>
        <v>#REF!</v>
      </c>
      <c r="BL275" s="238" t="e">
        <f>O275*#REF!</f>
        <v>#REF!</v>
      </c>
      <c r="BM275" s="238" t="e">
        <f>P275*#REF!</f>
        <v>#REF!</v>
      </c>
    </row>
    <row r="276" spans="1:65" s="18" customFormat="1" ht="62.25" customHeight="1">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51">
        <v>16000</v>
      </c>
      <c r="N276" s="251">
        <v>11000</v>
      </c>
      <c r="O276" s="251">
        <v>6000</v>
      </c>
      <c r="P276" s="251">
        <v>3900</v>
      </c>
      <c r="Q276" s="95" t="e">
        <f>VLOOKUP(H276&amp;"Vị trí 1",#REF!,9,0)</f>
        <v>#REF!</v>
      </c>
      <c r="R276" s="95" t="e">
        <f>VLOOKUP(H276&amp;"Vị trí 2",#REF!,9,0)</f>
        <v>#REF!</v>
      </c>
      <c r="S276" s="95" t="e">
        <f>VLOOKUP(H276&amp;"Vị trí 3",#REF!,9,0)</f>
        <v>#REF!</v>
      </c>
      <c r="T276" s="95" t="e">
        <f>VLOOKUP(H276&amp;"Vị trí 4",#REF!,9,0)</f>
        <v>#REF!</v>
      </c>
      <c r="U276" s="240" t="e">
        <f>VLOOKUP(A276,#REF!,32,0)</f>
        <v>#REF!</v>
      </c>
      <c r="V276" s="240"/>
      <c r="W276" s="240"/>
      <c r="X276" s="240"/>
      <c r="Y276" s="241" t="e">
        <f>U276/M276</f>
        <v>#REF!</v>
      </c>
      <c r="Z276" s="241"/>
      <c r="AA276" s="241"/>
      <c r="AB276" s="241"/>
      <c r="AC276" s="240"/>
      <c r="AD276" s="240"/>
      <c r="AE276" s="240"/>
      <c r="AF276" s="240"/>
      <c r="AG276" s="241"/>
      <c r="AH276" s="241"/>
      <c r="AI276" s="241"/>
      <c r="AJ276" s="241"/>
      <c r="AK276" s="86">
        <v>3.05</v>
      </c>
      <c r="AL276" s="86"/>
      <c r="AM276" s="242"/>
      <c r="AN276" s="242">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3" t="s">
        <v>347</v>
      </c>
      <c r="AY276" s="101">
        <v>11200</v>
      </c>
      <c r="AZ276" s="102">
        <v>7700</v>
      </c>
      <c r="BA276" s="102">
        <v>4200</v>
      </c>
      <c r="BB276" s="102">
        <v>2730</v>
      </c>
      <c r="BC276" s="240">
        <v>9600</v>
      </c>
      <c r="BD276" s="240">
        <v>6600</v>
      </c>
      <c r="BE276" s="240">
        <v>3600</v>
      </c>
      <c r="BF276" s="240">
        <v>2340</v>
      </c>
      <c r="BG276" s="103">
        <f t="shared" si="170"/>
        <v>2681.567952537207</v>
      </c>
      <c r="BJ276" s="238" t="e">
        <f>M276*#REF!</f>
        <v>#REF!</v>
      </c>
      <c r="BK276" s="238" t="e">
        <f>N276*#REF!</f>
        <v>#REF!</v>
      </c>
      <c r="BL276" s="238" t="e">
        <f>O276*#REF!</f>
        <v>#REF!</v>
      </c>
      <c r="BM276" s="238" t="e">
        <f>P276*#REF!</f>
        <v>#REF!</v>
      </c>
    </row>
    <row r="277" spans="1:65" s="18" customFormat="1" ht="63">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51">
        <v>16000</v>
      </c>
      <c r="N277" s="251">
        <v>11000</v>
      </c>
      <c r="O277" s="251">
        <v>6000</v>
      </c>
      <c r="P277" s="251">
        <v>3900</v>
      </c>
      <c r="Q277" s="95" t="e">
        <f>VLOOKUP(H277&amp;"Vị trí 1",#REF!,9,0)</f>
        <v>#REF!</v>
      </c>
      <c r="R277" s="95" t="e">
        <f>VLOOKUP(H277&amp;"Vị trí 2",#REF!,9,0)</f>
        <v>#REF!</v>
      </c>
      <c r="S277" s="95" t="e">
        <f>VLOOKUP(H277&amp;"Vị trí 3",#REF!,9,0)</f>
        <v>#REF!</v>
      </c>
      <c r="T277" s="95" t="e">
        <f>VLOOKUP(H277&amp;"Vị trí 4",#REF!,9,0)</f>
        <v>#REF!</v>
      </c>
      <c r="U277" s="240" t="e">
        <f>VLOOKUP(A277,#REF!,32,0)</f>
        <v>#REF!</v>
      </c>
      <c r="V277" s="240"/>
      <c r="W277" s="240"/>
      <c r="X277" s="240"/>
      <c r="Y277" s="241" t="e">
        <f>U277/M277</f>
        <v>#REF!</v>
      </c>
      <c r="Z277" s="241"/>
      <c r="AA277" s="241"/>
      <c r="AB277" s="241"/>
      <c r="AC277" s="240"/>
      <c r="AD277" s="240"/>
      <c r="AE277" s="240"/>
      <c r="AF277" s="240"/>
      <c r="AG277" s="241"/>
      <c r="AH277" s="241"/>
      <c r="AI277" s="241"/>
      <c r="AJ277" s="241"/>
      <c r="AK277" s="86">
        <v>3.05</v>
      </c>
      <c r="AL277" s="86"/>
      <c r="AM277" s="242"/>
      <c r="AN277" s="242">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3" t="s">
        <v>347</v>
      </c>
      <c r="AY277" s="101">
        <v>11200</v>
      </c>
      <c r="AZ277" s="102">
        <v>7700</v>
      </c>
      <c r="BA277" s="102">
        <v>4200</v>
      </c>
      <c r="BB277" s="102">
        <v>2730</v>
      </c>
      <c r="BC277" s="240">
        <v>9600</v>
      </c>
      <c r="BD277" s="240">
        <v>6600</v>
      </c>
      <c r="BE277" s="240">
        <v>3600</v>
      </c>
      <c r="BF277" s="240">
        <v>2340</v>
      </c>
      <c r="BG277" s="103">
        <f t="shared" si="170"/>
        <v>2681.567952537207</v>
      </c>
      <c r="BJ277" s="238" t="e">
        <f>M277*#REF!</f>
        <v>#REF!</v>
      </c>
      <c r="BK277" s="238" t="e">
        <f>N277*#REF!</f>
        <v>#REF!</v>
      </c>
      <c r="BL277" s="238" t="e">
        <f>O277*#REF!</f>
        <v>#REF!</v>
      </c>
      <c r="BM277" s="238"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51">
        <v>16000</v>
      </c>
      <c r="N278" s="251">
        <v>11000</v>
      </c>
      <c r="O278" s="251">
        <v>6000</v>
      </c>
      <c r="P278" s="251">
        <v>3900</v>
      </c>
      <c r="Q278" s="95" t="e">
        <f>VLOOKUP(H278&amp;"Vị trí 1",#REF!,9,0)</f>
        <v>#REF!</v>
      </c>
      <c r="R278" s="95" t="e">
        <f>VLOOKUP(H278&amp;"Vị trí 2",#REF!,9,0)</f>
        <v>#REF!</v>
      </c>
      <c r="S278" s="95" t="e">
        <f>VLOOKUP(H278&amp;"Vị trí 3",#REF!,9,0)</f>
        <v>#REF!</v>
      </c>
      <c r="T278" s="95" t="e">
        <f>VLOOKUP(H278&amp;"Vị trí 4",#REF!,9,0)</f>
        <v>#REF!</v>
      </c>
      <c r="U278" s="240"/>
      <c r="V278" s="240"/>
      <c r="W278" s="240"/>
      <c r="X278" s="240"/>
      <c r="Y278" s="241"/>
      <c r="Z278" s="241"/>
      <c r="AA278" s="241"/>
      <c r="AB278" s="241"/>
      <c r="AC278" s="240"/>
      <c r="AD278" s="240"/>
      <c r="AE278" s="240"/>
      <c r="AF278" s="240"/>
      <c r="AG278" s="241"/>
      <c r="AH278" s="241"/>
      <c r="AI278" s="241"/>
      <c r="AJ278" s="241"/>
      <c r="AK278" s="86">
        <v>2.197121713791931</v>
      </c>
      <c r="AL278" s="86"/>
      <c r="AM278" s="242"/>
      <c r="AN278" s="242">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3" t="s">
        <v>347</v>
      </c>
      <c r="AY278" s="101">
        <v>11200</v>
      </c>
      <c r="AZ278" s="102">
        <v>7700</v>
      </c>
      <c r="BA278" s="102">
        <v>4200</v>
      </c>
      <c r="BB278" s="102">
        <v>2730</v>
      </c>
      <c r="BC278" s="240">
        <v>9600</v>
      </c>
      <c r="BD278" s="240">
        <v>6600</v>
      </c>
      <c r="BE278" s="240">
        <v>3600</v>
      </c>
      <c r="BF278" s="240">
        <v>2340</v>
      </c>
      <c r="BG278" s="103">
        <f t="shared" si="170"/>
        <v>1989.1407144211648</v>
      </c>
      <c r="BJ278" s="238" t="e">
        <f>M278*#REF!</f>
        <v>#REF!</v>
      </c>
      <c r="BK278" s="238" t="e">
        <f>N278*#REF!</f>
        <v>#REF!</v>
      </c>
      <c r="BL278" s="238" t="e">
        <f>O278*#REF!</f>
        <v>#REF!</v>
      </c>
      <c r="BM278" s="238"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51">
        <v>16000</v>
      </c>
      <c r="N279" s="251">
        <v>11000</v>
      </c>
      <c r="O279" s="251">
        <v>6000</v>
      </c>
      <c r="P279" s="251">
        <v>3900</v>
      </c>
      <c r="Q279" s="95" t="e">
        <f>VLOOKUP(H279&amp;"Vị trí 1",#REF!,9,0)</f>
        <v>#REF!</v>
      </c>
      <c r="R279" s="95" t="e">
        <f>VLOOKUP(H279&amp;"Vị trí 2",#REF!,9,0)</f>
        <v>#REF!</v>
      </c>
      <c r="S279" s="95" t="e">
        <f>VLOOKUP(H279&amp;"Vị trí 3",#REF!,9,0)</f>
        <v>#REF!</v>
      </c>
      <c r="T279" s="95" t="e">
        <f>VLOOKUP(H279&amp;"Vị trí 4",#REF!,9,0)</f>
        <v>#REF!</v>
      </c>
      <c r="U279" s="240"/>
      <c r="V279" s="240"/>
      <c r="W279" s="240"/>
      <c r="X279" s="240"/>
      <c r="Y279" s="241"/>
      <c r="Z279" s="241"/>
      <c r="AA279" s="241"/>
      <c r="AB279" s="241"/>
      <c r="AC279" s="240"/>
      <c r="AD279" s="240"/>
      <c r="AE279" s="240"/>
      <c r="AF279" s="240"/>
      <c r="AG279" s="241"/>
      <c r="AH279" s="241"/>
      <c r="AI279" s="241"/>
      <c r="AJ279" s="241"/>
      <c r="AK279" s="86">
        <v>2.2915520455473857</v>
      </c>
      <c r="AL279" s="86"/>
      <c r="AM279" s="242"/>
      <c r="AN279" s="242">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3" t="s">
        <v>347</v>
      </c>
      <c r="AY279" s="101">
        <v>14700</v>
      </c>
      <c r="AZ279" s="102">
        <v>9100</v>
      </c>
      <c r="BA279" s="102">
        <v>5950</v>
      </c>
      <c r="BB279" s="102">
        <v>3850</v>
      </c>
      <c r="BC279" s="240">
        <v>12600</v>
      </c>
      <c r="BD279" s="240">
        <v>7800</v>
      </c>
      <c r="BE279" s="240">
        <v>5100</v>
      </c>
      <c r="BF279" s="240">
        <v>3300</v>
      </c>
      <c r="BG279" s="103">
        <f t="shared" si="170"/>
        <v>2055.4387567472959</v>
      </c>
      <c r="BJ279" s="238" t="e">
        <f>M279*#REF!</f>
        <v>#REF!</v>
      </c>
      <c r="BK279" s="238" t="e">
        <f>N279*#REF!</f>
        <v>#REF!</v>
      </c>
      <c r="BL279" s="238" t="e">
        <f>O279*#REF!</f>
        <v>#REF!</v>
      </c>
      <c r="BM279" s="238" t="e">
        <f>P279*#REF!</f>
        <v>#REF!</v>
      </c>
    </row>
    <row r="280" spans="1:65" s="18" customFormat="1" ht="47.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40"/>
      <c r="V280" s="240"/>
      <c r="W280" s="240"/>
      <c r="X280" s="240"/>
      <c r="Y280" s="241"/>
      <c r="Z280" s="241"/>
      <c r="AA280" s="241"/>
      <c r="AB280" s="241"/>
      <c r="AC280" s="240"/>
      <c r="AD280" s="240"/>
      <c r="AE280" s="240"/>
      <c r="AF280" s="240"/>
      <c r="AG280" s="241"/>
      <c r="AH280" s="241"/>
      <c r="AI280" s="241"/>
      <c r="AJ280" s="241"/>
      <c r="AK280" s="86">
        <v>3.05</v>
      </c>
      <c r="AL280" s="86"/>
      <c r="AM280" s="242"/>
      <c r="AN280" s="242">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3" t="s">
        <v>347</v>
      </c>
      <c r="AY280" s="101">
        <v>8400</v>
      </c>
      <c r="AZ280" s="102">
        <v>4200</v>
      </c>
      <c r="BA280" s="102">
        <v>2310</v>
      </c>
      <c r="BB280" s="102">
        <v>1610</v>
      </c>
      <c r="BC280" s="240">
        <v>7200</v>
      </c>
      <c r="BD280" s="240">
        <v>3600</v>
      </c>
      <c r="BE280" s="240">
        <v>1980</v>
      </c>
      <c r="BF280" s="240">
        <v>1380</v>
      </c>
      <c r="BG280" s="103">
        <f t="shared" si="170"/>
        <v>4232.0579377050844</v>
      </c>
      <c r="BJ280" s="238" t="e">
        <f>M280*#REF!</f>
        <v>#REF!</v>
      </c>
      <c r="BK280" s="238" t="e">
        <f>N280*#REF!</f>
        <v>#REF!</v>
      </c>
      <c r="BL280" s="238" t="e">
        <f>O280*#REF!</f>
        <v>#REF!</v>
      </c>
      <c r="BM280" s="238"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40" t="e">
        <f>VLOOKUP(A281,#REF!,32,0)</f>
        <v>#REF!</v>
      </c>
      <c r="V281" s="240"/>
      <c r="W281" s="240"/>
      <c r="X281" s="240"/>
      <c r="Y281" s="241" t="e">
        <f>U281/M281</f>
        <v>#REF!</v>
      </c>
      <c r="Z281" s="241"/>
      <c r="AA281" s="241"/>
      <c r="AB281" s="241"/>
      <c r="AC281" s="240"/>
      <c r="AD281" s="240"/>
      <c r="AE281" s="240"/>
      <c r="AF281" s="240"/>
      <c r="AG281" s="241"/>
      <c r="AH281" s="241"/>
      <c r="AI281" s="241"/>
      <c r="AJ281" s="241"/>
      <c r="AK281" s="86">
        <v>3.05</v>
      </c>
      <c r="AL281" s="86"/>
      <c r="AM281" s="242"/>
      <c r="AN281" s="242">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3" t="s">
        <v>347</v>
      </c>
      <c r="AY281" s="101">
        <v>8400</v>
      </c>
      <c r="AZ281" s="102">
        <v>4200</v>
      </c>
      <c r="BA281" s="102">
        <v>2310</v>
      </c>
      <c r="BB281" s="102">
        <v>1610</v>
      </c>
      <c r="BC281" s="240">
        <v>7200</v>
      </c>
      <c r="BD281" s="240">
        <v>3600</v>
      </c>
      <c r="BE281" s="240">
        <v>1980</v>
      </c>
      <c r="BF281" s="240">
        <v>1380</v>
      </c>
      <c r="BG281" s="103">
        <f t="shared" si="170"/>
        <v>861.17596440290572</v>
      </c>
      <c r="BJ281" s="238" t="e">
        <f>M281*#REF!</f>
        <v>#REF!</v>
      </c>
      <c r="BK281" s="238" t="e">
        <f>N281*#REF!</f>
        <v>#REF!</v>
      </c>
      <c r="BL281" s="238" t="e">
        <f>O281*#REF!</f>
        <v>#REF!</v>
      </c>
      <c r="BM281" s="238" t="e">
        <f>P281*#REF!</f>
        <v>#REF!</v>
      </c>
    </row>
    <row r="282" spans="1:65" s="18" customFormat="1" ht="63">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40"/>
      <c r="V282" s="240"/>
      <c r="W282" s="240"/>
      <c r="X282" s="240"/>
      <c r="Y282" s="241"/>
      <c r="Z282" s="241"/>
      <c r="AA282" s="241"/>
      <c r="AB282" s="241"/>
      <c r="AC282" s="240"/>
      <c r="AD282" s="240"/>
      <c r="AE282" s="240"/>
      <c r="AF282" s="240"/>
      <c r="AG282" s="241"/>
      <c r="AH282" s="241"/>
      <c r="AI282" s="241"/>
      <c r="AJ282" s="241"/>
      <c r="AK282" s="86">
        <v>3.05</v>
      </c>
      <c r="AL282" s="86"/>
      <c r="AM282" s="242"/>
      <c r="AN282" s="242">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3" t="s">
        <v>347</v>
      </c>
      <c r="AY282" s="101">
        <v>14699.999999999998</v>
      </c>
      <c r="AZ282" s="102">
        <v>7699.9999999999991</v>
      </c>
      <c r="BA282" s="102">
        <v>4550</v>
      </c>
      <c r="BB282" s="102">
        <v>3150</v>
      </c>
      <c r="BC282" s="240">
        <v>12600</v>
      </c>
      <c r="BD282" s="240">
        <v>6600</v>
      </c>
      <c r="BE282" s="240">
        <v>3900</v>
      </c>
      <c r="BF282" s="240">
        <v>2700</v>
      </c>
      <c r="BG282" s="103">
        <f t="shared" si="170"/>
        <v>861.17596440290572</v>
      </c>
      <c r="BJ282" s="238" t="e">
        <f>M282*#REF!</f>
        <v>#REF!</v>
      </c>
      <c r="BK282" s="238" t="e">
        <f>N282*#REF!</f>
        <v>#REF!</v>
      </c>
      <c r="BL282" s="238" t="e">
        <f>O282*#REF!</f>
        <v>#REF!</v>
      </c>
      <c r="BM282" s="238"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40"/>
      <c r="V283" s="240"/>
      <c r="W283" s="240"/>
      <c r="X283" s="240"/>
      <c r="Y283" s="241"/>
      <c r="Z283" s="241"/>
      <c r="AA283" s="241"/>
      <c r="AB283" s="241"/>
      <c r="AC283" s="240"/>
      <c r="AD283" s="240"/>
      <c r="AE283" s="240"/>
      <c r="AF283" s="240"/>
      <c r="AG283" s="241"/>
      <c r="AH283" s="241"/>
      <c r="AI283" s="241"/>
      <c r="AJ283" s="241"/>
      <c r="AK283" s="86">
        <v>2.1947326416600164</v>
      </c>
      <c r="AL283" s="86"/>
      <c r="AM283" s="242"/>
      <c r="AN283" s="242">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3" t="s">
        <v>347</v>
      </c>
      <c r="AY283" s="101">
        <v>7000</v>
      </c>
      <c r="AZ283" s="102">
        <v>3500</v>
      </c>
      <c r="BA283" s="102">
        <v>2520</v>
      </c>
      <c r="BB283" s="102">
        <v>1260</v>
      </c>
      <c r="BC283" s="240">
        <v>6000</v>
      </c>
      <c r="BD283" s="240">
        <v>3000</v>
      </c>
      <c r="BE283" s="240">
        <v>2160</v>
      </c>
      <c r="BF283" s="240">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7"/>
      <c r="N284" s="107"/>
      <c r="O284" s="107"/>
      <c r="P284" s="107"/>
      <c r="Q284" s="95"/>
      <c r="R284" s="95"/>
      <c r="S284" s="95"/>
      <c r="T284" s="95"/>
      <c r="U284" s="240"/>
      <c r="V284" s="240"/>
      <c r="W284" s="240"/>
      <c r="X284" s="240"/>
      <c r="Y284" s="241"/>
      <c r="Z284" s="241"/>
      <c r="AA284" s="241"/>
      <c r="AB284" s="241"/>
      <c r="AC284" s="240"/>
      <c r="AD284" s="240"/>
      <c r="AE284" s="240"/>
      <c r="AF284" s="240"/>
      <c r="AG284" s="241"/>
      <c r="AH284" s="241"/>
      <c r="AI284" s="241"/>
      <c r="AJ284" s="241"/>
      <c r="AK284" s="86"/>
      <c r="AL284" s="86"/>
      <c r="AM284" s="242"/>
      <c r="AN284" s="242"/>
      <c r="AO284" s="98"/>
      <c r="AP284" s="98"/>
      <c r="AQ284" s="98"/>
      <c r="AR284" s="98"/>
      <c r="AS284" s="98"/>
      <c r="AT284" s="98"/>
      <c r="AU284" s="98"/>
      <c r="AV284" s="98"/>
      <c r="AW284" s="60"/>
      <c r="AX284" s="243" t="s">
        <v>347</v>
      </c>
      <c r="AY284" s="101"/>
      <c r="AZ284" s="102"/>
      <c r="BA284" s="102"/>
      <c r="BB284" s="102"/>
      <c r="BC284" s="240"/>
      <c r="BD284" s="240"/>
      <c r="BE284" s="240"/>
      <c r="BF284" s="240"/>
      <c r="BJ284" s="238" t="e">
        <f>M284*#REF!</f>
        <v>#REF!</v>
      </c>
      <c r="BK284" s="238" t="e">
        <f>N284*#REF!</f>
        <v>#REF!</v>
      </c>
      <c r="BL284" s="238" t="e">
        <f>O284*#REF!</f>
        <v>#REF!</v>
      </c>
      <c r="BM284" s="238"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40"/>
      <c r="V285" s="240"/>
      <c r="W285" s="240"/>
      <c r="X285" s="240"/>
      <c r="Y285" s="241"/>
      <c r="Z285" s="241"/>
      <c r="AA285" s="241"/>
      <c r="AB285" s="241"/>
      <c r="AC285" s="240"/>
      <c r="AD285" s="240"/>
      <c r="AE285" s="240"/>
      <c r="AF285" s="240"/>
      <c r="AG285" s="241"/>
      <c r="AH285" s="241"/>
      <c r="AI285" s="241"/>
      <c r="AJ285" s="241"/>
      <c r="AK285" s="86">
        <v>3.05</v>
      </c>
      <c r="AL285" s="86"/>
      <c r="AM285" s="242"/>
      <c r="AN285" s="242">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3" t="s">
        <v>347</v>
      </c>
      <c r="AY285" s="101">
        <v>11900</v>
      </c>
      <c r="AZ285" s="102">
        <v>5600</v>
      </c>
      <c r="BA285" s="102">
        <v>3220</v>
      </c>
      <c r="BB285" s="102">
        <v>1819.9999999999998</v>
      </c>
      <c r="BC285" s="240">
        <v>10200</v>
      </c>
      <c r="BD285" s="240">
        <v>4800</v>
      </c>
      <c r="BE285" s="240">
        <v>2760</v>
      </c>
      <c r="BF285" s="240">
        <v>1560</v>
      </c>
      <c r="BG285" s="103">
        <f>AV285-AW285</f>
        <v>1040.7839762686035</v>
      </c>
      <c r="BJ285" s="238" t="e">
        <f>M285*#REF!</f>
        <v>#REF!</v>
      </c>
      <c r="BK285" s="238" t="e">
        <f>N285*#REF!</f>
        <v>#REF!</v>
      </c>
      <c r="BL285" s="238" t="e">
        <f>O285*#REF!</f>
        <v>#REF!</v>
      </c>
      <c r="BM285" s="238"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40"/>
      <c r="V286" s="240"/>
      <c r="W286" s="240"/>
      <c r="X286" s="240"/>
      <c r="Y286" s="241"/>
      <c r="Z286" s="241"/>
      <c r="AA286" s="241"/>
      <c r="AB286" s="241"/>
      <c r="AC286" s="240"/>
      <c r="AD286" s="240"/>
      <c r="AE286" s="240"/>
      <c r="AF286" s="240"/>
      <c r="AG286" s="241"/>
      <c r="AH286" s="241"/>
      <c r="AI286" s="241"/>
      <c r="AJ286" s="241"/>
      <c r="AK286" s="86">
        <v>3.05</v>
      </c>
      <c r="AL286" s="86"/>
      <c r="AM286" s="242"/>
      <c r="AN286" s="242">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3" t="s">
        <v>347</v>
      </c>
      <c r="AY286" s="101">
        <v>8400</v>
      </c>
      <c r="AZ286" s="102">
        <v>4200</v>
      </c>
      <c r="BA286" s="102">
        <v>2800</v>
      </c>
      <c r="BB286" s="102">
        <v>1750</v>
      </c>
      <c r="BC286" s="240">
        <v>7200</v>
      </c>
      <c r="BD286" s="240">
        <v>3600</v>
      </c>
      <c r="BE286" s="240">
        <v>2400</v>
      </c>
      <c r="BF286" s="240">
        <v>1500</v>
      </c>
      <c r="BG286" s="103">
        <f>AV286-AW286</f>
        <v>1688.5487833880227</v>
      </c>
      <c r="BJ286" s="238" t="e">
        <f>M286*#REF!</f>
        <v>#REF!</v>
      </c>
      <c r="BK286" s="238" t="e">
        <f>N286*#REF!</f>
        <v>#REF!</v>
      </c>
      <c r="BL286" s="238" t="e">
        <f>O286*#REF!</f>
        <v>#REF!</v>
      </c>
      <c r="BM286" s="238"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40"/>
      <c r="V287" s="240"/>
      <c r="W287" s="240"/>
      <c r="X287" s="240"/>
      <c r="Y287" s="241"/>
      <c r="Z287" s="241"/>
      <c r="AA287" s="241"/>
      <c r="AB287" s="241"/>
      <c r="AC287" s="240"/>
      <c r="AD287" s="240"/>
      <c r="AE287" s="240"/>
      <c r="AF287" s="240"/>
      <c r="AG287" s="241"/>
      <c r="AH287" s="241"/>
      <c r="AI287" s="241"/>
      <c r="AJ287" s="241"/>
      <c r="AK287" s="86"/>
      <c r="AL287" s="86"/>
      <c r="AM287" s="242"/>
      <c r="AN287" s="242"/>
      <c r="AO287" s="98"/>
      <c r="AP287" s="98"/>
      <c r="AQ287" s="98"/>
      <c r="AR287" s="98"/>
      <c r="AS287" s="98"/>
      <c r="AT287" s="98"/>
      <c r="AU287" s="98"/>
      <c r="AV287" s="98"/>
      <c r="AW287" s="60"/>
      <c r="AX287" s="243" t="s">
        <v>347</v>
      </c>
      <c r="AY287" s="101">
        <v>6300</v>
      </c>
      <c r="AZ287" s="102">
        <v>3150</v>
      </c>
      <c r="BA287" s="102">
        <v>2100</v>
      </c>
      <c r="BB287" s="102">
        <v>1050</v>
      </c>
      <c r="BC287" s="240">
        <v>5400</v>
      </c>
      <c r="BD287" s="240">
        <v>2700</v>
      </c>
      <c r="BE287" s="240">
        <v>1800</v>
      </c>
      <c r="BF287" s="240">
        <v>900</v>
      </c>
      <c r="BJ287" s="238" t="e">
        <f>M287*#REF!</f>
        <v>#REF!</v>
      </c>
      <c r="BK287" s="238" t="e">
        <f>N287*#REF!</f>
        <v>#REF!</v>
      </c>
      <c r="BL287" s="238" t="e">
        <f>O287*#REF!</f>
        <v>#REF!</v>
      </c>
      <c r="BM287" s="238"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347</v>
      </c>
      <c r="F288" s="252"/>
      <c r="G288" s="252"/>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40"/>
      <c r="V288" s="240"/>
      <c r="W288" s="240"/>
      <c r="X288" s="240"/>
      <c r="Y288" s="241"/>
      <c r="Z288" s="241"/>
      <c r="AA288" s="241"/>
      <c r="AB288" s="241"/>
      <c r="AC288" s="240"/>
      <c r="AD288" s="240"/>
      <c r="AE288" s="240"/>
      <c r="AF288" s="240"/>
      <c r="AG288" s="241"/>
      <c r="AH288" s="241"/>
      <c r="AI288" s="241"/>
      <c r="AJ288" s="241"/>
      <c r="AK288" s="86">
        <v>3.05</v>
      </c>
      <c r="AL288" s="86"/>
      <c r="AM288" s="242"/>
      <c r="AN288" s="242">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3" t="s">
        <v>347</v>
      </c>
      <c r="AY288" s="101">
        <v>3500</v>
      </c>
      <c r="AZ288" s="102">
        <v>2100</v>
      </c>
      <c r="BA288" s="102">
        <v>1260</v>
      </c>
      <c r="BB288" s="102">
        <v>1050</v>
      </c>
      <c r="BC288" s="240">
        <v>3000</v>
      </c>
      <c r="BD288" s="240">
        <v>1800</v>
      </c>
      <c r="BE288" s="240">
        <v>1080</v>
      </c>
      <c r="BF288" s="240">
        <v>900</v>
      </c>
      <c r="BG288" s="103">
        <f>AV288-AW288</f>
        <v>111.66594957078269</v>
      </c>
      <c r="BJ288" s="238" t="e">
        <f>M288*#REF!</f>
        <v>#REF!</v>
      </c>
      <c r="BK288" s="238" t="e">
        <f>N288*#REF!</f>
        <v>#REF!</v>
      </c>
      <c r="BL288" s="238" t="e">
        <f>O288*#REF!</f>
        <v>#REF!</v>
      </c>
      <c r="BM288" s="238" t="e">
        <f>P288*#REF!</f>
        <v>#REF!</v>
      </c>
    </row>
    <row r="289" spans="1:65" s="206" customFormat="1" ht="63">
      <c r="A289" s="217" t="str">
        <f t="shared" si="160"/>
        <v>BH165DT_D2+1</v>
      </c>
      <c r="B289" s="217" t="str">
        <f t="shared" si="161"/>
        <v>BH165DT_D2+2</v>
      </c>
      <c r="C289" s="217" t="str">
        <f t="shared" si="162"/>
        <v>BH165DT_D2+3</v>
      </c>
      <c r="D289" s="217"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3"/>
      <c r="V289" s="253"/>
      <c r="W289" s="253"/>
      <c r="X289" s="253"/>
      <c r="Y289" s="254"/>
      <c r="Z289" s="254"/>
      <c r="AA289" s="254"/>
      <c r="AB289" s="254"/>
      <c r="AC289" s="253"/>
      <c r="AD289" s="253"/>
      <c r="AE289" s="253"/>
      <c r="AF289" s="253"/>
      <c r="AG289" s="254"/>
      <c r="AH289" s="254"/>
      <c r="AI289" s="254">
        <f>MIN(AK290:AK353)</f>
        <v>2.043010752688172</v>
      </c>
      <c r="AJ289" s="254">
        <f xml:space="preserve"> MAX(AK290:AK353)</f>
        <v>7.6923076923076925</v>
      </c>
      <c r="AK289" s="86">
        <v>3.05</v>
      </c>
      <c r="AL289" s="86"/>
      <c r="AM289" s="255"/>
      <c r="AN289" s="242">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6" t="s">
        <v>368</v>
      </c>
      <c r="AY289" s="257">
        <v>17500</v>
      </c>
      <c r="AZ289" s="258">
        <v>9100</v>
      </c>
      <c r="BA289" s="258">
        <v>5950</v>
      </c>
      <c r="BB289" s="258">
        <v>3849.9999999999995</v>
      </c>
      <c r="BC289" s="258">
        <v>15000</v>
      </c>
      <c r="BD289" s="258">
        <v>7800</v>
      </c>
      <c r="BE289" s="258">
        <v>5100</v>
      </c>
      <c r="BF289" s="258">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40"/>
      <c r="V290" s="240"/>
      <c r="W290" s="240"/>
      <c r="X290" s="240"/>
      <c r="Y290" s="241"/>
      <c r="Z290" s="241"/>
      <c r="AA290" s="241"/>
      <c r="AB290" s="241"/>
      <c r="AC290" s="240"/>
      <c r="AD290" s="240"/>
      <c r="AE290" s="240"/>
      <c r="AF290" s="240"/>
      <c r="AG290" s="241"/>
      <c r="AH290" s="241"/>
      <c r="AI290" s="241"/>
      <c r="AJ290" s="241"/>
      <c r="AK290" s="86">
        <v>3.05</v>
      </c>
      <c r="AL290" s="86"/>
      <c r="AM290" s="242"/>
      <c r="AN290" s="242">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3" t="s">
        <v>368</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40"/>
      <c r="V291" s="240" t="e">
        <f>VLOOKUP(B291,#REF!,32,0)</f>
        <v>#REF!</v>
      </c>
      <c r="W291" s="240"/>
      <c r="X291" s="240"/>
      <c r="Y291" s="241"/>
      <c r="Z291" s="241" t="e">
        <f>V291/N291</f>
        <v>#REF!</v>
      </c>
      <c r="AA291" s="241"/>
      <c r="AB291" s="241"/>
      <c r="AC291" s="240"/>
      <c r="AD291" s="240"/>
      <c r="AE291" s="240"/>
      <c r="AF291" s="240"/>
      <c r="AG291" s="241"/>
      <c r="AH291" s="241"/>
      <c r="AI291" s="241"/>
      <c r="AJ291" s="241"/>
      <c r="AK291" s="86">
        <v>3.05</v>
      </c>
      <c r="AL291" s="86"/>
      <c r="AM291" s="242"/>
      <c r="AN291" s="242">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3" t="s">
        <v>368</v>
      </c>
      <c r="AY291" s="101"/>
      <c r="AZ291" s="102"/>
      <c r="BA291" s="102"/>
      <c r="BB291" s="102"/>
      <c r="BC291" s="240"/>
      <c r="BD291" s="240"/>
      <c r="BE291" s="240"/>
      <c r="BF291" s="240"/>
      <c r="BG291" s="103">
        <f>AV291-AW291</f>
        <v>1350.4899851678774</v>
      </c>
      <c r="BJ291" s="238" t="e">
        <f>M291*#REF!</f>
        <v>#REF!</v>
      </c>
      <c r="BK291" s="238" t="e">
        <f>N291*#REF!</f>
        <v>#REF!</v>
      </c>
      <c r="BL291" s="238" t="e">
        <f>O291*#REF!</f>
        <v>#REF!</v>
      </c>
      <c r="BM291" s="238"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40" t="e">
        <f>VLOOKUP(A292,#REF!,32,0)</f>
        <v>#REF!</v>
      </c>
      <c r="V292" s="240"/>
      <c r="W292" s="240"/>
      <c r="X292" s="240"/>
      <c r="Y292" s="241" t="e">
        <f>U292/M292</f>
        <v>#REF!</v>
      </c>
      <c r="Z292" s="241"/>
      <c r="AA292" s="241"/>
      <c r="AB292" s="241"/>
      <c r="AC292" s="240"/>
      <c r="AD292" s="240"/>
      <c r="AE292" s="240"/>
      <c r="AF292" s="240"/>
      <c r="AG292" s="241"/>
      <c r="AH292" s="241"/>
      <c r="AI292" s="241"/>
      <c r="AJ292" s="241"/>
      <c r="AK292" s="86">
        <v>3.05</v>
      </c>
      <c r="AL292" s="86"/>
      <c r="AM292" s="242"/>
      <c r="AN292" s="242">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3" t="s">
        <v>368</v>
      </c>
      <c r="AY292" s="101">
        <v>14700</v>
      </c>
      <c r="AZ292" s="102">
        <v>5670</v>
      </c>
      <c r="BA292" s="102">
        <v>4340</v>
      </c>
      <c r="BB292" s="102">
        <v>2940</v>
      </c>
      <c r="BC292" s="240">
        <v>12600</v>
      </c>
      <c r="BD292" s="240">
        <v>4860</v>
      </c>
      <c r="BE292" s="240">
        <v>3720</v>
      </c>
      <c r="BF292" s="240">
        <v>2520</v>
      </c>
      <c r="BG292" s="103">
        <f>AV292-AW292</f>
        <v>3152.4499258393871</v>
      </c>
      <c r="BJ292" s="238" t="e">
        <f>M292*#REF!</f>
        <v>#REF!</v>
      </c>
      <c r="BK292" s="238" t="e">
        <f>N292*#REF!</f>
        <v>#REF!</v>
      </c>
      <c r="BL292" s="238" t="e">
        <f>O292*#REF!</f>
        <v>#REF!</v>
      </c>
      <c r="BM292" s="238"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7"/>
      <c r="N293" s="107"/>
      <c r="O293" s="107"/>
      <c r="P293" s="107"/>
      <c r="Q293" s="95"/>
      <c r="R293" s="95"/>
      <c r="S293" s="95"/>
      <c r="T293" s="95"/>
      <c r="U293" s="240"/>
      <c r="V293" s="240"/>
      <c r="W293" s="240"/>
      <c r="X293" s="240"/>
      <c r="Y293" s="241"/>
      <c r="Z293" s="241"/>
      <c r="AA293" s="241"/>
      <c r="AB293" s="241"/>
      <c r="AC293" s="240"/>
      <c r="AD293" s="240"/>
      <c r="AE293" s="240"/>
      <c r="AF293" s="240"/>
      <c r="AG293" s="241"/>
      <c r="AH293" s="241"/>
      <c r="AI293" s="241"/>
      <c r="AJ293" s="241"/>
      <c r="AK293" s="86"/>
      <c r="AL293" s="86"/>
      <c r="AM293" s="242"/>
      <c r="AN293" s="242"/>
      <c r="AO293" s="98"/>
      <c r="AP293" s="98"/>
      <c r="AQ293" s="98"/>
      <c r="AR293" s="98"/>
      <c r="AS293" s="98"/>
      <c r="AT293" s="98"/>
      <c r="AU293" s="98"/>
      <c r="AV293" s="98"/>
      <c r="AW293" s="60"/>
      <c r="AX293" s="243" t="s">
        <v>368</v>
      </c>
      <c r="AY293" s="101">
        <v>18200</v>
      </c>
      <c r="AZ293" s="102">
        <v>6300</v>
      </c>
      <c r="BA293" s="102">
        <v>5040</v>
      </c>
      <c r="BB293" s="102">
        <v>2940</v>
      </c>
      <c r="BC293" s="240">
        <v>15600</v>
      </c>
      <c r="BD293" s="240">
        <v>5400</v>
      </c>
      <c r="BE293" s="240">
        <v>4320</v>
      </c>
      <c r="BF293" s="240">
        <v>2520</v>
      </c>
      <c r="BJ293" s="238" t="e">
        <f>M293*#REF!</f>
        <v>#REF!</v>
      </c>
      <c r="BK293" s="238" t="e">
        <f>N293*#REF!</f>
        <v>#REF!</v>
      </c>
      <c r="BL293" s="238" t="e">
        <f>O293*#REF!</f>
        <v>#REF!</v>
      </c>
      <c r="BM293" s="238"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40"/>
      <c r="V294" s="240"/>
      <c r="W294" s="240"/>
      <c r="X294" s="240"/>
      <c r="Y294" s="241"/>
      <c r="Z294" s="241"/>
      <c r="AA294" s="241"/>
      <c r="AB294" s="241"/>
      <c r="AC294" s="240"/>
      <c r="AD294" s="240"/>
      <c r="AE294" s="240"/>
      <c r="AF294" s="240"/>
      <c r="AG294" s="241"/>
      <c r="AH294" s="241"/>
      <c r="AI294" s="241"/>
      <c r="AJ294" s="241"/>
      <c r="AK294" s="86">
        <v>3.05</v>
      </c>
      <c r="AL294" s="86"/>
      <c r="AM294" s="242"/>
      <c r="AN294" s="242">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3" t="s">
        <v>368</v>
      </c>
      <c r="AY294" s="101">
        <v>12600</v>
      </c>
      <c r="AZ294" s="102">
        <v>5460</v>
      </c>
      <c r="BA294" s="102">
        <v>4340</v>
      </c>
      <c r="BB294" s="102">
        <v>2940</v>
      </c>
      <c r="BC294" s="240">
        <v>10800</v>
      </c>
      <c r="BD294" s="240">
        <v>4680</v>
      </c>
      <c r="BE294" s="240">
        <v>3720</v>
      </c>
      <c r="BF294" s="240">
        <v>2520</v>
      </c>
      <c r="BJ294" s="238" t="e">
        <f>M294*#REF!</f>
        <v>#REF!</v>
      </c>
      <c r="BK294" s="238" t="e">
        <f>N294*#REF!</f>
        <v>#REF!</v>
      </c>
      <c r="BL294" s="238" t="e">
        <f>O294*#REF!</f>
        <v>#REF!</v>
      </c>
      <c r="BM294" s="238" t="e">
        <f>P294*#REF!</f>
        <v>#REF!</v>
      </c>
    </row>
    <row r="295" spans="1:65" s="18" customFormat="1" ht="35.1" customHeight="1">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40"/>
      <c r="V295" s="240"/>
      <c r="W295" s="240"/>
      <c r="X295" s="240"/>
      <c r="Y295" s="241"/>
      <c r="Z295" s="241"/>
      <c r="AA295" s="241"/>
      <c r="AB295" s="241"/>
      <c r="AC295" s="240"/>
      <c r="AD295" s="240"/>
      <c r="AE295" s="240"/>
      <c r="AF295" s="240"/>
      <c r="AG295" s="241"/>
      <c r="AH295" s="241"/>
      <c r="AI295" s="241"/>
      <c r="AJ295" s="241"/>
      <c r="AK295" s="86">
        <v>3.05</v>
      </c>
      <c r="AL295" s="86"/>
      <c r="AM295" s="242"/>
      <c r="AN295" s="242">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3" t="s">
        <v>368</v>
      </c>
      <c r="AY295" s="101">
        <v>15400</v>
      </c>
      <c r="AZ295" s="102">
        <v>5670</v>
      </c>
      <c r="BA295" s="102">
        <v>4340</v>
      </c>
      <c r="BB295" s="102">
        <v>2940</v>
      </c>
      <c r="BC295" s="240">
        <v>13200</v>
      </c>
      <c r="BD295" s="240">
        <v>4860</v>
      </c>
      <c r="BE295" s="240">
        <v>3720</v>
      </c>
      <c r="BF295" s="240">
        <v>2520</v>
      </c>
    </row>
    <row r="296" spans="1:65" s="260" customFormat="1" ht="35.1" customHeight="1">
      <c r="A296" s="259" t="str">
        <f t="shared" ref="A296:A353" si="177">$H295&amp;"+1"</f>
        <v>BH168DT_D2+1</v>
      </c>
      <c r="B296" s="259" t="str">
        <f t="shared" ref="B296:B353" si="178">$H295&amp;"+2"</f>
        <v>BH168DT_D2+2</v>
      </c>
      <c r="C296" s="259" t="str">
        <f t="shared" ref="C296:C353" si="179">$H295&amp;"+3"</f>
        <v>BH168DT_D2+3</v>
      </c>
      <c r="D296" s="259" t="str">
        <f t="shared" ref="D296:D353" si="180">$H295&amp;"+4"</f>
        <v>BH168DT_D2+4</v>
      </c>
      <c r="E296" s="260" t="s">
        <v>368</v>
      </c>
      <c r="F296" s="187" t="s">
        <v>31</v>
      </c>
      <c r="G296" s="187"/>
      <c r="H296" s="187"/>
      <c r="I296" s="261" t="s">
        <v>5034</v>
      </c>
      <c r="J296" s="261"/>
      <c r="K296" s="261"/>
      <c r="L296" s="262"/>
      <c r="M296" s="263"/>
      <c r="N296" s="263"/>
      <c r="O296" s="263"/>
      <c r="P296" s="263"/>
      <c r="Q296" s="264"/>
      <c r="R296" s="264"/>
      <c r="S296" s="264"/>
      <c r="T296" s="264"/>
      <c r="U296" s="262"/>
      <c r="V296" s="262"/>
      <c r="X296" s="262"/>
      <c r="Y296" s="265"/>
      <c r="Z296" s="265"/>
      <c r="AA296" s="265"/>
      <c r="AB296" s="265"/>
      <c r="AC296" s="262"/>
      <c r="AD296" s="262"/>
      <c r="AE296" s="262"/>
      <c r="AF296" s="262"/>
      <c r="AG296" s="265"/>
      <c r="AH296" s="265"/>
      <c r="AI296" s="265"/>
      <c r="AJ296" s="265"/>
      <c r="AK296" s="266">
        <f>AVERAGE(AK297:AK360)</f>
        <v>4.6306309146656401</v>
      </c>
      <c r="AL296" s="266"/>
      <c r="AM296" s="267"/>
      <c r="AN296" s="268">
        <f>ROUNDDOWN(AK296*$AN$10/$AK$10,1)</f>
        <v>2.7</v>
      </c>
      <c r="AO296" s="269"/>
      <c r="AP296" s="269"/>
      <c r="AQ296" s="269"/>
      <c r="AR296" s="269"/>
      <c r="AS296" s="269"/>
      <c r="AT296" s="269"/>
      <c r="AU296" s="269"/>
      <c r="AV296" s="269"/>
      <c r="AW296" s="192"/>
      <c r="AX296" s="270" t="s">
        <v>368</v>
      </c>
      <c r="AY296" s="271"/>
      <c r="AZ296" s="272"/>
      <c r="BA296" s="272"/>
      <c r="BB296" s="272"/>
      <c r="BC296" s="273"/>
      <c r="BD296" s="273"/>
      <c r="BE296" s="273"/>
      <c r="BF296" s="273"/>
      <c r="BJ296" s="274" t="e">
        <f>M296*#REF!</f>
        <v>#REF!</v>
      </c>
      <c r="BK296" s="274" t="e">
        <f>N296*#REF!</f>
        <v>#REF!</v>
      </c>
      <c r="BL296" s="274" t="e">
        <f>O296*#REF!</f>
        <v>#REF!</v>
      </c>
      <c r="BM296" s="274" t="e">
        <f>P296*#REF!</f>
        <v>#REF!</v>
      </c>
    </row>
    <row r="297" spans="1:65" s="18" customFormat="1" ht="35.1" customHeight="1">
      <c r="A297" s="83" t="str">
        <f t="shared" si="177"/>
        <v>+1</v>
      </c>
      <c r="B297" s="83" t="str">
        <f t="shared" si="178"/>
        <v>+2</v>
      </c>
      <c r="C297" s="83" t="str">
        <f t="shared" si="179"/>
        <v>+3</v>
      </c>
      <c r="D297" s="83" t="str">
        <f t="shared" si="180"/>
        <v>+4</v>
      </c>
      <c r="E297" s="18" t="s">
        <v>368</v>
      </c>
      <c r="F297" s="85">
        <v>1</v>
      </c>
      <c r="G297" s="85"/>
      <c r="H297" s="275" t="s">
        <v>368</v>
      </c>
      <c r="I297" s="84" t="s">
        <v>5035</v>
      </c>
      <c r="J297" s="84"/>
      <c r="K297" s="84"/>
      <c r="L297" s="84"/>
      <c r="M297" s="96"/>
      <c r="N297" s="96"/>
      <c r="O297" s="96"/>
      <c r="P297" s="96"/>
      <c r="Q297" s="95"/>
      <c r="R297" s="95"/>
      <c r="S297" s="95"/>
      <c r="T297" s="95"/>
      <c r="U297" s="240"/>
      <c r="V297" s="240"/>
      <c r="W297" s="240"/>
      <c r="X297" s="240" t="e">
        <f>VLOOKUP(D297,#REF!,32,0)</f>
        <v>#REF!</v>
      </c>
      <c r="Y297" s="241"/>
      <c r="Z297" s="241"/>
      <c r="AA297" s="241"/>
      <c r="AB297" s="241" t="e">
        <f>X297/P297</f>
        <v>#REF!</v>
      </c>
      <c r="AC297" s="240"/>
      <c r="AD297" s="240"/>
      <c r="AE297" s="240"/>
      <c r="AF297" s="240"/>
      <c r="AG297" s="241"/>
      <c r="AH297" s="241"/>
      <c r="AI297" s="241"/>
      <c r="AJ297" s="241"/>
      <c r="AK297" s="86"/>
      <c r="AL297" s="86"/>
      <c r="AM297" s="242"/>
      <c r="AN297" s="242"/>
      <c r="AO297" s="98"/>
      <c r="AP297" s="98"/>
      <c r="AQ297" s="98"/>
      <c r="AR297" s="98"/>
      <c r="AS297" s="98"/>
      <c r="AT297" s="98"/>
      <c r="AU297" s="98"/>
      <c r="AV297" s="98"/>
      <c r="AW297" s="60"/>
      <c r="AX297" s="243" t="s">
        <v>368</v>
      </c>
      <c r="AY297" s="101">
        <v>7700</v>
      </c>
      <c r="AZ297" s="102">
        <v>3710</v>
      </c>
      <c r="BA297" s="102">
        <v>2940</v>
      </c>
      <c r="BB297" s="102">
        <v>2100</v>
      </c>
      <c r="BC297" s="240">
        <v>6600</v>
      </c>
      <c r="BD297" s="240">
        <v>3180</v>
      </c>
      <c r="BE297" s="240">
        <v>2520</v>
      </c>
      <c r="BF297" s="240">
        <v>1800</v>
      </c>
      <c r="BJ297" s="238" t="e">
        <f>M297*#REF!</f>
        <v>#REF!</v>
      </c>
      <c r="BK297" s="238" t="e">
        <f>N297*#REF!</f>
        <v>#REF!</v>
      </c>
      <c r="BL297" s="238" t="e">
        <f>O297*#REF!</f>
        <v>#REF!</v>
      </c>
      <c r="BM297" s="238" t="e">
        <f>P297*#REF!</f>
        <v>#REF!</v>
      </c>
    </row>
    <row r="298" spans="1:65" s="18" customFormat="1" ht="35.1" customHeight="1">
      <c r="A298" s="83" t="str">
        <f t="shared" si="177"/>
        <v>LT+1</v>
      </c>
      <c r="B298" s="83" t="str">
        <f t="shared" si="178"/>
        <v>LT+2</v>
      </c>
      <c r="C298" s="83" t="str">
        <f t="shared" si="179"/>
        <v>LT+3</v>
      </c>
      <c r="D298" s="83" t="str">
        <f t="shared" si="180"/>
        <v>LT+4</v>
      </c>
      <c r="E298" s="18" t="s">
        <v>368</v>
      </c>
      <c r="F298" s="252"/>
      <c r="G298" s="252"/>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40"/>
      <c r="V298" s="240" t="e">
        <f>VLOOKUP(B298,#REF!,32,0)</f>
        <v>#REF!</v>
      </c>
      <c r="W298" s="240"/>
      <c r="X298" s="240"/>
      <c r="Y298" s="241"/>
      <c r="Z298" s="241"/>
      <c r="AA298" s="241"/>
      <c r="AB298" s="241"/>
      <c r="AC298" s="240"/>
      <c r="AD298" s="240"/>
      <c r="AE298" s="240"/>
      <c r="AF298" s="240"/>
      <c r="AG298" s="241"/>
      <c r="AH298" s="241"/>
      <c r="AI298" s="241"/>
      <c r="AJ298" s="241"/>
      <c r="AK298" s="86">
        <v>4.9382716049382713</v>
      </c>
      <c r="AL298" s="86"/>
      <c r="AM298" s="242"/>
      <c r="AN298" s="242">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3" t="s">
        <v>368</v>
      </c>
      <c r="AY298" s="101">
        <v>6720</v>
      </c>
      <c r="AZ298" s="102">
        <v>3290</v>
      </c>
      <c r="BA298" s="102">
        <v>2730</v>
      </c>
      <c r="BB298" s="102">
        <v>1820</v>
      </c>
      <c r="BC298" s="240">
        <v>5760</v>
      </c>
      <c r="BD298" s="240">
        <v>2820</v>
      </c>
      <c r="BE298" s="240">
        <v>2340</v>
      </c>
      <c r="BF298" s="240">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40"/>
      <c r="V299" s="240"/>
      <c r="W299" s="240"/>
      <c r="X299" s="240"/>
      <c r="Y299" s="241"/>
      <c r="Z299" s="241"/>
      <c r="AA299" s="241"/>
      <c r="AB299" s="241"/>
      <c r="AC299" s="240"/>
      <c r="AD299" s="240"/>
      <c r="AE299" s="240"/>
      <c r="AF299" s="240"/>
      <c r="AG299" s="241"/>
      <c r="AH299" s="241"/>
      <c r="AI299" s="241"/>
      <c r="AJ299" s="241"/>
      <c r="AK299" s="86">
        <v>3.8461538461538463</v>
      </c>
      <c r="AL299" s="86"/>
      <c r="AM299" s="242"/>
      <c r="AN299" s="242">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3" t="s">
        <v>368</v>
      </c>
      <c r="AY299" s="101"/>
      <c r="AZ299" s="102"/>
      <c r="BA299" s="102"/>
      <c r="BB299" s="102"/>
      <c r="BC299" s="240"/>
      <c r="BD299" s="240"/>
      <c r="BE299" s="240"/>
      <c r="BF299" s="240"/>
      <c r="BG299" s="103">
        <f>AV299-AW299</f>
        <v>620</v>
      </c>
      <c r="BJ299" s="238" t="e">
        <f>M299*#REF!</f>
        <v>#REF!</v>
      </c>
      <c r="BK299" s="238" t="e">
        <f>N299*#REF!</f>
        <v>#REF!</v>
      </c>
      <c r="BL299" s="238" t="e">
        <f>O299*#REF!</f>
        <v>#REF!</v>
      </c>
      <c r="BM299" s="238"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40"/>
      <c r="V300" s="240"/>
      <c r="W300" s="240"/>
      <c r="X300" s="240"/>
      <c r="Y300" s="241"/>
      <c r="Z300" s="241"/>
      <c r="AA300" s="241"/>
      <c r="AB300" s="241"/>
      <c r="AC300" s="240"/>
      <c r="AD300" s="240"/>
      <c r="AE300" s="240"/>
      <c r="AF300" s="240"/>
      <c r="AG300" s="241"/>
      <c r="AH300" s="241"/>
      <c r="AI300" s="241"/>
      <c r="AJ300" s="241"/>
      <c r="AK300" s="86">
        <v>4.63</v>
      </c>
      <c r="AL300" s="86"/>
      <c r="AM300" s="242"/>
      <c r="AN300" s="242">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3" t="s">
        <v>368</v>
      </c>
      <c r="AY300" s="101">
        <v>8400</v>
      </c>
      <c r="AZ300" s="102">
        <v>3570</v>
      </c>
      <c r="BA300" s="102">
        <v>2730</v>
      </c>
      <c r="BB300" s="102">
        <v>2100</v>
      </c>
      <c r="BC300" s="240">
        <v>7200</v>
      </c>
      <c r="BD300" s="240">
        <v>3060</v>
      </c>
      <c r="BE300" s="240">
        <v>2340</v>
      </c>
      <c r="BF300" s="240">
        <v>1800</v>
      </c>
      <c r="BG300" s="103">
        <f>AV300-AW300</f>
        <v>4010</v>
      </c>
      <c r="BJ300" s="238" t="e">
        <f>M300*#REF!</f>
        <v>#REF!</v>
      </c>
      <c r="BK300" s="238" t="e">
        <f>N300*#REF!</f>
        <v>#REF!</v>
      </c>
      <c r="BL300" s="238" t="e">
        <f>O300*#REF!</f>
        <v>#REF!</v>
      </c>
      <c r="BM300" s="238"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40"/>
      <c r="V301" s="240"/>
      <c r="W301" s="240"/>
      <c r="X301" s="240"/>
      <c r="Y301" s="241"/>
      <c r="Z301" s="241"/>
      <c r="AA301" s="241"/>
      <c r="AB301" s="241"/>
      <c r="AC301" s="240"/>
      <c r="AD301" s="240"/>
      <c r="AE301" s="240"/>
      <c r="AF301" s="240"/>
      <c r="AG301" s="241"/>
      <c r="AH301" s="241"/>
      <c r="AI301" s="241"/>
      <c r="AJ301" s="241"/>
      <c r="AK301" s="86">
        <v>4.63</v>
      </c>
      <c r="AL301" s="86"/>
      <c r="AM301" s="242"/>
      <c r="AN301" s="242">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3" t="s">
        <v>368</v>
      </c>
      <c r="AY301" s="101">
        <v>7700</v>
      </c>
      <c r="AZ301" s="102">
        <v>3570</v>
      </c>
      <c r="BA301" s="102">
        <v>2730</v>
      </c>
      <c r="BB301" s="102">
        <v>2100</v>
      </c>
      <c r="BC301" s="240">
        <v>6600</v>
      </c>
      <c r="BD301" s="240">
        <v>3060</v>
      </c>
      <c r="BE301" s="240">
        <v>2340</v>
      </c>
      <c r="BF301" s="240">
        <v>1800</v>
      </c>
      <c r="BG301" s="103">
        <f>AV301-AW301</f>
        <v>2390</v>
      </c>
      <c r="BJ301" s="238" t="e">
        <f>M301*#REF!</f>
        <v>#REF!</v>
      </c>
      <c r="BK301" s="238" t="e">
        <f>N301*#REF!</f>
        <v>#REF!</v>
      </c>
      <c r="BL301" s="238" t="e">
        <f>O301*#REF!</f>
        <v>#REF!</v>
      </c>
      <c r="BM301" s="238"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40"/>
      <c r="V302" s="240"/>
      <c r="W302" s="240" t="e">
        <f>VLOOKUP(C302,#REF!,32,0)</f>
        <v>#REF!</v>
      </c>
      <c r="X302" s="240"/>
      <c r="Y302" s="241"/>
      <c r="Z302" s="241"/>
      <c r="AA302" s="241" t="e">
        <f>W302/O302</f>
        <v>#REF!</v>
      </c>
      <c r="AB302" s="241"/>
      <c r="AC302" s="240"/>
      <c r="AD302" s="240"/>
      <c r="AE302" s="240"/>
      <c r="AF302" s="240"/>
      <c r="AG302" s="241"/>
      <c r="AH302" s="241"/>
      <c r="AI302" s="241"/>
      <c r="AJ302" s="241"/>
      <c r="AK302" s="86"/>
      <c r="AL302" s="86"/>
      <c r="AM302" s="242"/>
      <c r="AN302" s="242"/>
      <c r="AO302" s="98"/>
      <c r="AP302" s="98"/>
      <c r="AQ302" s="98"/>
      <c r="AR302" s="98"/>
      <c r="AS302" s="98"/>
      <c r="AT302" s="98"/>
      <c r="AU302" s="98"/>
      <c r="AV302" s="98"/>
      <c r="AW302" s="60"/>
      <c r="AX302" s="243" t="s">
        <v>368</v>
      </c>
      <c r="AY302" s="101">
        <v>10500</v>
      </c>
      <c r="AZ302" s="102">
        <v>4340</v>
      </c>
      <c r="BA302" s="102">
        <v>3220</v>
      </c>
      <c r="BB302" s="102">
        <v>2100</v>
      </c>
      <c r="BC302" s="240">
        <v>9000</v>
      </c>
      <c r="BD302" s="240">
        <v>3720</v>
      </c>
      <c r="BE302" s="240">
        <v>2760</v>
      </c>
      <c r="BF302" s="240">
        <v>1800</v>
      </c>
      <c r="BJ302" s="238" t="e">
        <f>M302*#REF!</f>
        <v>#REF!</v>
      </c>
      <c r="BK302" s="238" t="e">
        <f>N302*#REF!</f>
        <v>#REF!</v>
      </c>
      <c r="BL302" s="238" t="e">
        <f>O302*#REF!</f>
        <v>#REF!</v>
      </c>
      <c r="BM302" s="238" t="e">
        <f>P302*#REF!</f>
        <v>#REF!</v>
      </c>
    </row>
    <row r="303" spans="1:65" ht="35.1" customHeight="1">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40"/>
      <c r="V303" s="240"/>
      <c r="W303" s="240"/>
      <c r="X303" s="240"/>
      <c r="Y303" s="241"/>
      <c r="Z303" s="241"/>
      <c r="AA303" s="241"/>
      <c r="AB303" s="241"/>
      <c r="AC303" s="240" t="e">
        <f>VLOOKUP(H303,#REF!,5,0)</f>
        <v>#REF!</v>
      </c>
      <c r="AD303" s="240"/>
      <c r="AE303" s="240"/>
      <c r="AF303" s="240"/>
      <c r="AG303" s="241" t="e">
        <f>AC303/M303</f>
        <v>#REF!</v>
      </c>
      <c r="AH303" s="241"/>
      <c r="AI303" s="241"/>
      <c r="AJ303" s="241"/>
      <c r="AK303" s="86">
        <v>4.63</v>
      </c>
      <c r="AL303" s="86"/>
      <c r="AM303" s="242" t="e">
        <f>AVERAGE(AG303:AJ303)</f>
        <v>#REF!</v>
      </c>
      <c r="AN303" s="242">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7" t="s">
        <v>368</v>
      </c>
      <c r="AY303" s="101">
        <v>9800</v>
      </c>
      <c r="AZ303" s="102">
        <v>4340</v>
      </c>
      <c r="BA303" s="102">
        <v>3220</v>
      </c>
      <c r="BB303" s="102">
        <v>2100</v>
      </c>
      <c r="BC303" s="240">
        <v>8400</v>
      </c>
      <c r="BD303" s="240">
        <v>3720</v>
      </c>
      <c r="BE303" s="240">
        <v>2760</v>
      </c>
      <c r="BF303" s="240">
        <v>1800</v>
      </c>
      <c r="BG303" s="103">
        <f>AV303-AW303</f>
        <v>3645</v>
      </c>
      <c r="BJ303" s="238" t="e">
        <f>M303*#REF!</f>
        <v>#REF!</v>
      </c>
      <c r="BK303" s="238" t="e">
        <f>N303*#REF!</f>
        <v>#REF!</v>
      </c>
      <c r="BL303" s="238" t="e">
        <f>O303*#REF!</f>
        <v>#REF!</v>
      </c>
      <c r="BM303" s="238"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40"/>
      <c r="V304" s="240"/>
      <c r="W304" s="240"/>
      <c r="X304" s="240"/>
      <c r="Y304" s="241"/>
      <c r="Z304" s="241"/>
      <c r="AA304" s="241"/>
      <c r="AB304" s="241"/>
      <c r="AC304" s="240"/>
      <c r="AD304" s="240"/>
      <c r="AE304" s="240"/>
      <c r="AF304" s="240"/>
      <c r="AG304" s="241"/>
      <c r="AH304" s="241"/>
      <c r="AI304" s="241"/>
      <c r="AJ304" s="241"/>
      <c r="AK304" s="86">
        <v>7.6923076923076925</v>
      </c>
      <c r="AL304" s="86"/>
      <c r="AM304" s="242"/>
      <c r="AN304" s="242">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3" t="s">
        <v>368</v>
      </c>
      <c r="AY304" s="101">
        <v>8400</v>
      </c>
      <c r="AZ304" s="102">
        <v>4340</v>
      </c>
      <c r="BA304" s="102">
        <v>3220</v>
      </c>
      <c r="BB304" s="102">
        <v>2100</v>
      </c>
      <c r="BC304" s="240">
        <v>7200</v>
      </c>
      <c r="BD304" s="240">
        <v>3720</v>
      </c>
      <c r="BE304" s="240">
        <v>2760</v>
      </c>
      <c r="BF304" s="240">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40"/>
      <c r="V305" s="240"/>
      <c r="W305" s="240"/>
      <c r="X305" s="240"/>
      <c r="Y305" s="241"/>
      <c r="Z305" s="241"/>
      <c r="AA305" s="241"/>
      <c r="AB305" s="241"/>
      <c r="AC305" s="240" t="e">
        <f>VLOOKUP(H305,#REF!,5,0)</f>
        <v>#REF!</v>
      </c>
      <c r="AD305" s="240"/>
      <c r="AE305" s="240"/>
      <c r="AF305" s="240"/>
      <c r="AG305" s="241" t="e">
        <f>AC305/M305</f>
        <v>#REF!</v>
      </c>
      <c r="AH305" s="241"/>
      <c r="AI305" s="241"/>
      <c r="AJ305" s="241"/>
      <c r="AK305" s="86"/>
      <c r="AL305" s="86"/>
      <c r="AM305" s="242" t="e">
        <f>AVERAGE(AG305:AJ305)</f>
        <v>#REF!</v>
      </c>
      <c r="AN305" s="242"/>
      <c r="AO305" s="98"/>
      <c r="AP305" s="98"/>
      <c r="AQ305" s="98"/>
      <c r="AR305" s="98"/>
      <c r="AS305" s="98"/>
      <c r="AT305" s="98"/>
      <c r="AU305" s="98"/>
      <c r="AV305" s="98"/>
      <c r="AW305" s="100" t="e">
        <f>VLOOKUP($H305,#REF!,3,0)</f>
        <v>#REF!</v>
      </c>
      <c r="AX305" s="247" t="s">
        <v>368</v>
      </c>
      <c r="AY305" s="101"/>
      <c r="AZ305" s="102"/>
      <c r="BA305" s="102"/>
      <c r="BB305" s="102"/>
      <c r="BC305" s="240"/>
      <c r="BD305" s="240"/>
      <c r="BE305" s="240"/>
      <c r="BF305" s="240"/>
      <c r="BG305" s="18"/>
      <c r="BJ305" s="238" t="e">
        <f>M305*#REF!</f>
        <v>#REF!</v>
      </c>
      <c r="BK305" s="238" t="e">
        <f>N305*#REF!</f>
        <v>#REF!</v>
      </c>
      <c r="BL305" s="238" t="e">
        <f>O305*#REF!</f>
        <v>#REF!</v>
      </c>
      <c r="BM305" s="238" t="e">
        <f>P305*#REF!</f>
        <v>#REF!</v>
      </c>
    </row>
    <row r="306" spans="1:65" s="18" customFormat="1" ht="35.1" customHeight="1">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40"/>
      <c r="V306" s="240"/>
      <c r="W306" s="240"/>
      <c r="X306" s="240"/>
      <c r="Y306" s="241"/>
      <c r="Z306" s="241"/>
      <c r="AA306" s="241"/>
      <c r="AB306" s="241"/>
      <c r="AC306" s="240"/>
      <c r="AD306" s="240"/>
      <c r="AE306" s="240"/>
      <c r="AF306" s="240"/>
      <c r="AG306" s="241"/>
      <c r="AH306" s="241"/>
      <c r="AI306" s="241"/>
      <c r="AJ306" s="241"/>
      <c r="AK306" s="86">
        <v>4.63</v>
      </c>
      <c r="AL306" s="86"/>
      <c r="AM306" s="242"/>
      <c r="AN306" s="242">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3" t="s">
        <v>368</v>
      </c>
      <c r="AY306" s="101">
        <v>7700</v>
      </c>
      <c r="AZ306" s="102">
        <v>4200</v>
      </c>
      <c r="BA306" s="102">
        <v>2940</v>
      </c>
      <c r="BB306" s="102">
        <v>2100</v>
      </c>
      <c r="BC306" s="240">
        <v>6600</v>
      </c>
      <c r="BD306" s="240">
        <v>3600</v>
      </c>
      <c r="BE306" s="240">
        <v>2520</v>
      </c>
      <c r="BF306" s="240">
        <v>1800</v>
      </c>
      <c r="BG306" s="103">
        <f>AV306-AW306</f>
        <v>3240</v>
      </c>
      <c r="BJ306" s="238" t="e">
        <f>M306*#REF!</f>
        <v>#REF!</v>
      </c>
      <c r="BK306" s="238" t="e">
        <f>N306*#REF!</f>
        <v>#REF!</v>
      </c>
      <c r="BL306" s="238" t="e">
        <f>O306*#REF!</f>
        <v>#REF!</v>
      </c>
      <c r="BM306" s="238"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40"/>
      <c r="V307" s="240"/>
      <c r="W307" s="240"/>
      <c r="X307" s="240"/>
      <c r="Y307" s="241"/>
      <c r="Z307" s="241"/>
      <c r="AA307" s="241"/>
      <c r="AB307" s="241"/>
      <c r="AC307" s="240"/>
      <c r="AD307" s="240"/>
      <c r="AE307" s="240"/>
      <c r="AF307" s="240"/>
      <c r="AG307" s="241"/>
      <c r="AH307" s="241"/>
      <c r="AI307" s="241"/>
      <c r="AJ307" s="241"/>
      <c r="AK307" s="86">
        <v>4.63</v>
      </c>
      <c r="AL307" s="86"/>
      <c r="AM307" s="242"/>
      <c r="AN307" s="242">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3" t="s">
        <v>368</v>
      </c>
      <c r="AY307" s="101">
        <v>5040</v>
      </c>
      <c r="AZ307" s="102">
        <v>2450</v>
      </c>
      <c r="BA307" s="102">
        <v>1820</v>
      </c>
      <c r="BB307" s="102">
        <v>1260</v>
      </c>
      <c r="BC307" s="240">
        <v>4320</v>
      </c>
      <c r="BD307" s="240">
        <v>2100</v>
      </c>
      <c r="BE307" s="240">
        <v>1560</v>
      </c>
      <c r="BF307" s="240">
        <v>1080</v>
      </c>
      <c r="BG307" s="103">
        <f>AV307-AW307</f>
        <v>3645</v>
      </c>
      <c r="BJ307" s="238" t="e">
        <f>M307*#REF!</f>
        <v>#REF!</v>
      </c>
      <c r="BK307" s="238" t="e">
        <f>N307*#REF!</f>
        <v>#REF!</v>
      </c>
      <c r="BL307" s="238" t="e">
        <f>O307*#REF!</f>
        <v>#REF!</v>
      </c>
      <c r="BM307" s="238" t="e">
        <f>P307*#REF!</f>
        <v>#REF!</v>
      </c>
    </row>
    <row r="308" spans="1:65" s="18" customFormat="1" ht="63">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40"/>
      <c r="V308" s="240"/>
      <c r="W308" s="240"/>
      <c r="X308" s="240"/>
      <c r="Y308" s="241"/>
      <c r="Z308" s="241"/>
      <c r="AA308" s="241"/>
      <c r="AB308" s="241"/>
      <c r="AC308" s="240"/>
      <c r="AD308" s="240"/>
      <c r="AE308" s="240"/>
      <c r="AF308" s="240"/>
      <c r="AG308" s="241"/>
      <c r="AH308" s="241"/>
      <c r="AI308" s="241"/>
      <c r="AJ308" s="241"/>
      <c r="AK308" s="86">
        <v>4.63</v>
      </c>
      <c r="AL308" s="86"/>
      <c r="AM308" s="242"/>
      <c r="AN308" s="242">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3" t="s">
        <v>368</v>
      </c>
      <c r="AY308" s="101">
        <v>9800</v>
      </c>
      <c r="AZ308" s="102">
        <v>4830</v>
      </c>
      <c r="BA308" s="102">
        <v>3220</v>
      </c>
      <c r="BB308" s="102">
        <v>2100</v>
      </c>
      <c r="BC308" s="240">
        <v>8400</v>
      </c>
      <c r="BD308" s="240">
        <v>4140</v>
      </c>
      <c r="BE308" s="240">
        <v>2760</v>
      </c>
      <c r="BF308" s="240">
        <v>1800</v>
      </c>
      <c r="BG308" s="103">
        <f>AV308-AW308</f>
        <v>2025</v>
      </c>
      <c r="BJ308" s="238" t="e">
        <f>M308*#REF!</f>
        <v>#REF!</v>
      </c>
      <c r="BK308" s="238" t="e">
        <f>N308*#REF!</f>
        <v>#REF!</v>
      </c>
      <c r="BL308" s="238" t="e">
        <f>O308*#REF!</f>
        <v>#REF!</v>
      </c>
      <c r="BM308" s="238" t="e">
        <f>P308*#REF!</f>
        <v>#REF!</v>
      </c>
    </row>
    <row r="309" spans="1:65" s="18" customFormat="1" ht="35.1" customHeight="1">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40"/>
      <c r="V309" s="240"/>
      <c r="W309" s="240"/>
      <c r="X309" s="240"/>
      <c r="Y309" s="241"/>
      <c r="Z309" s="241"/>
      <c r="AA309" s="241"/>
      <c r="AB309" s="241"/>
      <c r="AC309" s="240"/>
      <c r="AD309" s="240"/>
      <c r="AE309" s="240"/>
      <c r="AF309" s="240"/>
      <c r="AG309" s="241"/>
      <c r="AH309" s="241"/>
      <c r="AI309" s="241"/>
      <c r="AJ309" s="241"/>
      <c r="AK309" s="86">
        <v>4.3478260869565215</v>
      </c>
      <c r="AL309" s="86"/>
      <c r="AM309" s="242"/>
      <c r="AN309" s="242">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3" t="s">
        <v>368</v>
      </c>
      <c r="AY309" s="101">
        <v>9800</v>
      </c>
      <c r="AZ309" s="102">
        <v>3710</v>
      </c>
      <c r="BA309" s="102">
        <v>2520</v>
      </c>
      <c r="BB309" s="102">
        <v>2100</v>
      </c>
      <c r="BC309" s="240">
        <v>8400</v>
      </c>
      <c r="BD309" s="240">
        <v>3180</v>
      </c>
      <c r="BE309" s="240">
        <v>2160</v>
      </c>
      <c r="BF309" s="240">
        <v>1800</v>
      </c>
      <c r="BG309" s="103">
        <f>AV309-AW309</f>
        <v>2250</v>
      </c>
      <c r="BJ309" s="238" t="e">
        <f>M309*#REF!</f>
        <v>#REF!</v>
      </c>
      <c r="BK309" s="238" t="e">
        <f>N309*#REF!</f>
        <v>#REF!</v>
      </c>
      <c r="BL309" s="238" t="e">
        <f>O309*#REF!</f>
        <v>#REF!</v>
      </c>
      <c r="BM309" s="238" t="e">
        <f>P309*#REF!</f>
        <v>#REF!</v>
      </c>
    </row>
    <row r="310" spans="1:65" s="18" customFormat="1" ht="35.1" customHeight="1">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40" t="e">
        <f>VLOOKUP(A310,#REF!,32,0)</f>
        <v>#REF!</v>
      </c>
      <c r="V310" s="240"/>
      <c r="W310" s="240" t="e">
        <f>VLOOKUP(C310,#REF!,32,0)</f>
        <v>#REF!</v>
      </c>
      <c r="X310" s="240"/>
      <c r="Y310" s="241"/>
      <c r="Z310" s="241"/>
      <c r="AA310" s="241"/>
      <c r="AB310" s="241"/>
      <c r="AC310" s="240"/>
      <c r="AD310" s="240"/>
      <c r="AE310" s="240"/>
      <c r="AF310" s="240"/>
      <c r="AG310" s="241"/>
      <c r="AH310" s="241"/>
      <c r="AI310" s="241"/>
      <c r="AJ310" s="241"/>
      <c r="AK310" s="86">
        <v>4.63</v>
      </c>
      <c r="AL310" s="86"/>
      <c r="AM310" s="242"/>
      <c r="AN310" s="242">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3" t="s">
        <v>368</v>
      </c>
      <c r="AY310" s="101">
        <v>9800</v>
      </c>
      <c r="AZ310" s="102">
        <v>4200</v>
      </c>
      <c r="BA310" s="102">
        <v>2520</v>
      </c>
      <c r="BB310" s="102">
        <v>2100</v>
      </c>
      <c r="BC310" s="240">
        <v>8400</v>
      </c>
      <c r="BD310" s="240">
        <v>3600</v>
      </c>
      <c r="BE310" s="240">
        <v>2160</v>
      </c>
      <c r="BF310" s="240">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40"/>
      <c r="V311" s="240"/>
      <c r="W311" s="240"/>
      <c r="X311" s="240"/>
      <c r="Y311" s="241"/>
      <c r="Z311" s="241"/>
      <c r="AA311" s="241"/>
      <c r="AB311" s="241"/>
      <c r="AC311" s="240"/>
      <c r="AD311" s="240"/>
      <c r="AE311" s="240"/>
      <c r="AF311" s="240"/>
      <c r="AG311" s="241"/>
      <c r="AH311" s="241"/>
      <c r="AI311" s="241"/>
      <c r="AJ311" s="241"/>
      <c r="AK311" s="86"/>
      <c r="AL311" s="86"/>
      <c r="AM311" s="242"/>
      <c r="AN311" s="242"/>
      <c r="AO311" s="98"/>
      <c r="AP311" s="98"/>
      <c r="AQ311" s="98"/>
      <c r="AR311" s="98"/>
      <c r="AS311" s="98"/>
      <c r="AT311" s="98"/>
      <c r="AU311" s="98"/>
      <c r="AV311" s="98"/>
      <c r="AW311" s="60"/>
      <c r="AX311" s="243" t="s">
        <v>368</v>
      </c>
      <c r="AY311" s="101"/>
      <c r="AZ311" s="102"/>
      <c r="BA311" s="102"/>
      <c r="BB311" s="102"/>
      <c r="BC311" s="240"/>
      <c r="BD311" s="240"/>
      <c r="BE311" s="240"/>
      <c r="BF311" s="240"/>
      <c r="BJ311" s="238" t="e">
        <f>M311*#REF!</f>
        <v>#REF!</v>
      </c>
      <c r="BK311" s="238" t="e">
        <f>N311*#REF!</f>
        <v>#REF!</v>
      </c>
      <c r="BL311" s="238" t="e">
        <f>O311*#REF!</f>
        <v>#REF!</v>
      </c>
      <c r="BM311" s="238" t="e">
        <f>P311*#REF!</f>
        <v>#REF!</v>
      </c>
    </row>
    <row r="312" spans="1:65" s="18" customFormat="1" ht="35.1" customHeight="1">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40"/>
      <c r="V312" s="240"/>
      <c r="W312" s="240"/>
      <c r="X312" s="240"/>
      <c r="Y312" s="241"/>
      <c r="Z312" s="241"/>
      <c r="AA312" s="241"/>
      <c r="AB312" s="241"/>
      <c r="AC312" s="240"/>
      <c r="AD312" s="240"/>
      <c r="AE312" s="240"/>
      <c r="AF312" s="240"/>
      <c r="AG312" s="241"/>
      <c r="AH312" s="241"/>
      <c r="AI312" s="241"/>
      <c r="AJ312" s="241"/>
      <c r="AK312" s="86">
        <v>4.63</v>
      </c>
      <c r="AL312" s="86"/>
      <c r="AM312" s="242"/>
      <c r="AN312" s="242">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3" t="s">
        <v>368</v>
      </c>
      <c r="AY312" s="101">
        <v>7700</v>
      </c>
      <c r="AZ312" s="102">
        <v>4200</v>
      </c>
      <c r="BA312" s="102">
        <v>3220</v>
      </c>
      <c r="BB312" s="102">
        <v>2100</v>
      </c>
      <c r="BC312" s="240">
        <v>6600</v>
      </c>
      <c r="BD312" s="240">
        <v>3600</v>
      </c>
      <c r="BE312" s="240">
        <v>2760</v>
      </c>
      <c r="BF312" s="240">
        <v>1800</v>
      </c>
      <c r="BG312" s="103">
        <f>AV312-AW312</f>
        <v>3645</v>
      </c>
      <c r="BJ312" s="238" t="e">
        <f>M312*#REF!</f>
        <v>#REF!</v>
      </c>
      <c r="BK312" s="238" t="e">
        <f>N312*#REF!</f>
        <v>#REF!</v>
      </c>
      <c r="BL312" s="238" t="e">
        <f>O312*#REF!</f>
        <v>#REF!</v>
      </c>
      <c r="BM312" s="238"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40"/>
      <c r="V313" s="240"/>
      <c r="W313" s="240"/>
      <c r="X313" s="240"/>
      <c r="Y313" s="241"/>
      <c r="Z313" s="241"/>
      <c r="AA313" s="241"/>
      <c r="AB313" s="241"/>
      <c r="AC313" s="240"/>
      <c r="AD313" s="240"/>
      <c r="AE313" s="240"/>
      <c r="AF313" s="240"/>
      <c r="AG313" s="241"/>
      <c r="AH313" s="241"/>
      <c r="AI313" s="241"/>
      <c r="AJ313" s="241"/>
      <c r="AK313" s="86">
        <v>4.63</v>
      </c>
      <c r="AL313" s="86"/>
      <c r="AM313" s="242"/>
      <c r="AN313" s="242">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3" t="s">
        <v>368</v>
      </c>
      <c r="AY313" s="101">
        <v>5670</v>
      </c>
      <c r="AZ313" s="102">
        <v>2730</v>
      </c>
      <c r="BA313" s="102">
        <v>2310</v>
      </c>
      <c r="BB313" s="102">
        <v>1400</v>
      </c>
      <c r="BC313" s="240">
        <v>4860</v>
      </c>
      <c r="BD313" s="240">
        <v>2340</v>
      </c>
      <c r="BE313" s="240">
        <v>1980</v>
      </c>
      <c r="BF313" s="240">
        <v>1200</v>
      </c>
      <c r="BG313" s="103">
        <f>AV313-AW313</f>
        <v>1984</v>
      </c>
      <c r="BJ313" s="238" t="e">
        <f>M313*#REF!</f>
        <v>#REF!</v>
      </c>
      <c r="BK313" s="238" t="e">
        <f>N313*#REF!</f>
        <v>#REF!</v>
      </c>
      <c r="BL313" s="238" t="e">
        <f>O313*#REF!</f>
        <v>#REF!</v>
      </c>
      <c r="BM313" s="238"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40"/>
      <c r="V314" s="240"/>
      <c r="W314" s="240"/>
      <c r="X314" s="240"/>
      <c r="Y314" s="241"/>
      <c r="Z314" s="241"/>
      <c r="AA314" s="241"/>
      <c r="AB314" s="241"/>
      <c r="AC314" s="240"/>
      <c r="AD314" s="240"/>
      <c r="AE314" s="240"/>
      <c r="AF314" s="240"/>
      <c r="AG314" s="241"/>
      <c r="AH314" s="241"/>
      <c r="AI314" s="241"/>
      <c r="AJ314" s="241"/>
      <c r="AK314" s="86">
        <v>4.63</v>
      </c>
      <c r="AL314" s="86"/>
      <c r="AM314" s="242"/>
      <c r="AN314" s="242">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3" t="s">
        <v>368</v>
      </c>
      <c r="AY314" s="101">
        <v>3710</v>
      </c>
      <c r="AZ314" s="102">
        <v>1820</v>
      </c>
      <c r="BA314" s="102">
        <v>1610</v>
      </c>
      <c r="BB314" s="102">
        <v>1120</v>
      </c>
      <c r="BC314" s="240">
        <v>3180</v>
      </c>
      <c r="BD314" s="240">
        <v>1560</v>
      </c>
      <c r="BE314" s="240">
        <v>1380</v>
      </c>
      <c r="BF314" s="240">
        <v>960</v>
      </c>
      <c r="BG314" s="103">
        <f>AV314-AW314</f>
        <v>2430</v>
      </c>
      <c r="BJ314" s="238" t="e">
        <f>M314*#REF!</f>
        <v>#REF!</v>
      </c>
      <c r="BK314" s="238" t="e">
        <f>N314*#REF!</f>
        <v>#REF!</v>
      </c>
      <c r="BL314" s="238" t="e">
        <f>O314*#REF!</f>
        <v>#REF!</v>
      </c>
      <c r="BM314" s="238" t="e">
        <f>P314*#REF!</f>
        <v>#REF!</v>
      </c>
    </row>
    <row r="315" spans="1:65" s="18" customFormat="1" ht="35.1" customHeight="1">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40"/>
      <c r="V315" s="240" t="e">
        <f>VLOOKUP(B315,#REF!,32,0)</f>
        <v>#REF!</v>
      </c>
      <c r="W315" s="240"/>
      <c r="X315" s="240"/>
      <c r="Y315" s="241"/>
      <c r="Z315" s="241" t="e">
        <f>V315/N315</f>
        <v>#REF!</v>
      </c>
      <c r="AA315" s="241"/>
      <c r="AB315" s="241"/>
      <c r="AC315" s="240"/>
      <c r="AD315" s="240"/>
      <c r="AE315" s="240"/>
      <c r="AF315" s="240"/>
      <c r="AG315" s="241"/>
      <c r="AH315" s="241"/>
      <c r="AI315" s="241"/>
      <c r="AJ315" s="241"/>
      <c r="AK315" s="86">
        <v>4.63</v>
      </c>
      <c r="AL315" s="86"/>
      <c r="AM315" s="242"/>
      <c r="AN315" s="242">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3" t="s">
        <v>368</v>
      </c>
      <c r="AY315" s="101">
        <v>6300</v>
      </c>
      <c r="AZ315" s="102">
        <v>2940</v>
      </c>
      <c r="BA315" s="102">
        <v>2520</v>
      </c>
      <c r="BB315" s="102">
        <v>1820</v>
      </c>
      <c r="BC315" s="240">
        <v>5400</v>
      </c>
      <c r="BD315" s="240">
        <v>2520</v>
      </c>
      <c r="BE315" s="240">
        <v>2160</v>
      </c>
      <c r="BF315" s="240">
        <v>1560</v>
      </c>
      <c r="BG315" s="103">
        <f>AV315-AW315</f>
        <v>2430</v>
      </c>
      <c r="BJ315" s="238" t="e">
        <f>M315*#REF!</f>
        <v>#REF!</v>
      </c>
      <c r="BK315" s="238" t="e">
        <f>N315*#REF!</f>
        <v>#REF!</v>
      </c>
      <c r="BL315" s="238" t="e">
        <f>O315*#REF!</f>
        <v>#REF!</v>
      </c>
      <c r="BM315" s="238" t="e">
        <f>P315*#REF!</f>
        <v>#REF!</v>
      </c>
    </row>
    <row r="316" spans="1:65" s="18" customFormat="1" ht="35.1" customHeight="1">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40"/>
      <c r="V316" s="240"/>
      <c r="W316" s="240"/>
      <c r="X316" s="240"/>
      <c r="Y316" s="241"/>
      <c r="Z316" s="241"/>
      <c r="AA316" s="241"/>
      <c r="AB316" s="241"/>
      <c r="AC316" s="240"/>
      <c r="AD316" s="240"/>
      <c r="AE316" s="240"/>
      <c r="AF316" s="240"/>
      <c r="AG316" s="241"/>
      <c r="AH316" s="241"/>
      <c r="AI316" s="241"/>
      <c r="AJ316" s="241"/>
      <c r="AK316" s="86">
        <v>4.63</v>
      </c>
      <c r="AL316" s="86"/>
      <c r="AM316" s="242"/>
      <c r="AN316" s="242">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3" t="s">
        <v>368</v>
      </c>
      <c r="AY316" s="101">
        <v>6930</v>
      </c>
      <c r="AZ316" s="102">
        <v>2520</v>
      </c>
      <c r="BA316" s="102">
        <v>1890</v>
      </c>
      <c r="BB316" s="102">
        <v>1610</v>
      </c>
      <c r="BC316" s="240">
        <v>5940</v>
      </c>
      <c r="BD316" s="240">
        <v>2160</v>
      </c>
      <c r="BE316" s="240">
        <v>1620</v>
      </c>
      <c r="BF316" s="240">
        <v>1380</v>
      </c>
      <c r="BG316" s="103">
        <f>AV316-AW316</f>
        <v>2430</v>
      </c>
      <c r="BJ316" s="238" t="e">
        <f>M316*#REF!</f>
        <v>#REF!</v>
      </c>
      <c r="BK316" s="238" t="e">
        <f>N316*#REF!</f>
        <v>#REF!</v>
      </c>
      <c r="BL316" s="238" t="e">
        <f>O316*#REF!</f>
        <v>#REF!</v>
      </c>
      <c r="BM316" s="238"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40"/>
      <c r="V317" s="240"/>
      <c r="W317" s="240"/>
      <c r="X317" s="240"/>
      <c r="Y317" s="241"/>
      <c r="Z317" s="241"/>
      <c r="AA317" s="241"/>
      <c r="AB317" s="241"/>
      <c r="AC317" s="240"/>
      <c r="AD317" s="240"/>
      <c r="AE317" s="240"/>
      <c r="AF317" s="240"/>
      <c r="AG317" s="241"/>
      <c r="AH317" s="241"/>
      <c r="AI317" s="241"/>
      <c r="AJ317" s="241"/>
      <c r="AK317" s="86"/>
      <c r="AL317" s="86"/>
      <c r="AM317" s="242"/>
      <c r="AN317" s="242"/>
      <c r="AO317" s="98"/>
      <c r="AP317" s="98"/>
      <c r="AQ317" s="98"/>
      <c r="AR317" s="98"/>
      <c r="AS317" s="98"/>
      <c r="AT317" s="98"/>
      <c r="AU317" s="98"/>
      <c r="AV317" s="98"/>
      <c r="AW317" s="60"/>
      <c r="AX317" s="243" t="s">
        <v>368</v>
      </c>
      <c r="AY317" s="101">
        <v>6300</v>
      </c>
      <c r="AZ317" s="102">
        <v>2520</v>
      </c>
      <c r="BA317" s="102">
        <v>1890</v>
      </c>
      <c r="BB317" s="102">
        <v>1610</v>
      </c>
      <c r="BC317" s="240">
        <v>5400</v>
      </c>
      <c r="BD317" s="240">
        <v>2160</v>
      </c>
      <c r="BE317" s="240">
        <v>1620</v>
      </c>
      <c r="BF317" s="240">
        <v>1380</v>
      </c>
    </row>
    <row r="318" spans="1:65" s="18" customFormat="1" ht="35.1" customHeight="1">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40"/>
      <c r="V318" s="240"/>
      <c r="W318" s="240"/>
      <c r="X318" s="240"/>
      <c r="Y318" s="241"/>
      <c r="Z318" s="241"/>
      <c r="AA318" s="241"/>
      <c r="AB318" s="241"/>
      <c r="AC318" s="240"/>
      <c r="AD318" s="240"/>
      <c r="AE318" s="240"/>
      <c r="AF318" s="240"/>
      <c r="AG318" s="241"/>
      <c r="AH318" s="241"/>
      <c r="AI318" s="241"/>
      <c r="AJ318" s="241"/>
      <c r="AK318" s="86">
        <v>4.63</v>
      </c>
      <c r="AL318" s="86"/>
      <c r="AM318" s="242"/>
      <c r="AN318" s="242">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3" t="s">
        <v>368</v>
      </c>
      <c r="AY318" s="101"/>
      <c r="AZ318" s="102"/>
      <c r="BA318" s="102"/>
      <c r="BB318" s="102"/>
      <c r="BC318" s="240"/>
      <c r="BD318" s="240"/>
      <c r="BE318" s="240"/>
      <c r="BF318" s="240"/>
      <c r="BG318" s="103">
        <f t="shared" ref="BG318:BG323" si="193">AV318-AW318</f>
        <v>3645</v>
      </c>
      <c r="BJ318" s="238" t="e">
        <f>M318*#REF!</f>
        <v>#REF!</v>
      </c>
      <c r="BK318" s="238" t="e">
        <f>N318*#REF!</f>
        <v>#REF!</v>
      </c>
      <c r="BL318" s="238" t="e">
        <f>O318*#REF!</f>
        <v>#REF!</v>
      </c>
      <c r="BM318" s="238"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40"/>
      <c r="V319" s="240"/>
      <c r="W319" s="240"/>
      <c r="X319" s="240"/>
      <c r="Y319" s="241"/>
      <c r="Z319" s="241"/>
      <c r="AA319" s="241"/>
      <c r="AB319" s="241"/>
      <c r="AC319" s="240"/>
      <c r="AD319" s="240"/>
      <c r="AE319" s="240"/>
      <c r="AF319" s="240"/>
      <c r="AG319" s="241"/>
      <c r="AH319" s="241"/>
      <c r="AI319" s="241"/>
      <c r="AJ319" s="241"/>
      <c r="AK319" s="86">
        <v>4.63</v>
      </c>
      <c r="AL319" s="86"/>
      <c r="AM319" s="242"/>
      <c r="AN319" s="242">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3" t="s">
        <v>368</v>
      </c>
      <c r="AY319" s="101">
        <v>6930</v>
      </c>
      <c r="AZ319" s="102">
        <v>2940</v>
      </c>
      <c r="BA319" s="102">
        <v>2520</v>
      </c>
      <c r="BB319" s="102">
        <v>2100</v>
      </c>
      <c r="BC319" s="240">
        <v>5940</v>
      </c>
      <c r="BD319" s="240">
        <v>2520</v>
      </c>
      <c r="BE319" s="240">
        <v>2160</v>
      </c>
      <c r="BF319" s="240">
        <v>1800</v>
      </c>
      <c r="BG319" s="103">
        <f t="shared" si="193"/>
        <v>2119.5</v>
      </c>
      <c r="BJ319" s="238" t="e">
        <f>M319*#REF!</f>
        <v>#REF!</v>
      </c>
      <c r="BK319" s="238" t="e">
        <f>N319*#REF!</f>
        <v>#REF!</v>
      </c>
      <c r="BL319" s="238" t="e">
        <f>O319*#REF!</f>
        <v>#REF!</v>
      </c>
      <c r="BM319" s="238"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40"/>
      <c r="V320" s="240"/>
      <c r="W320" s="240"/>
      <c r="X320" s="240"/>
      <c r="Y320" s="241"/>
      <c r="Z320" s="241"/>
      <c r="AA320" s="241"/>
      <c r="AB320" s="241"/>
      <c r="AC320" s="240"/>
      <c r="AD320" s="240"/>
      <c r="AE320" s="240"/>
      <c r="AF320" s="240"/>
      <c r="AG320" s="241"/>
      <c r="AH320" s="241"/>
      <c r="AI320" s="241"/>
      <c r="AJ320" s="241"/>
      <c r="AK320" s="86">
        <v>4.63</v>
      </c>
      <c r="AL320" s="86"/>
      <c r="AM320" s="242"/>
      <c r="AN320" s="242">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3" t="s">
        <v>368</v>
      </c>
      <c r="AY320" s="101">
        <v>5670</v>
      </c>
      <c r="AZ320" s="102">
        <v>2730</v>
      </c>
      <c r="BA320" s="102">
        <v>2310</v>
      </c>
      <c r="BB320" s="102">
        <v>1400</v>
      </c>
      <c r="BC320" s="240">
        <v>4860</v>
      </c>
      <c r="BD320" s="240">
        <v>2340</v>
      </c>
      <c r="BE320" s="240">
        <v>1980</v>
      </c>
      <c r="BF320" s="240">
        <v>1200</v>
      </c>
      <c r="BG320" s="103">
        <f t="shared" si="193"/>
        <v>2153.5</v>
      </c>
      <c r="BJ320" s="238" t="e">
        <f>M320*#REF!</f>
        <v>#REF!</v>
      </c>
      <c r="BK320" s="238" t="e">
        <f>N320*#REF!</f>
        <v>#REF!</v>
      </c>
      <c r="BL320" s="238" t="e">
        <f>O320*#REF!</f>
        <v>#REF!</v>
      </c>
      <c r="BM320" s="238" t="e">
        <f>P320*#REF!</f>
        <v>#REF!</v>
      </c>
    </row>
    <row r="321" spans="1:65" s="18" customFormat="1" ht="63">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40" t="e">
        <f>VLOOKUP(A321,#REF!,32,0)</f>
        <v>#REF!</v>
      </c>
      <c r="V321" s="240" t="e">
        <f>VLOOKUP(B321,#REF!,32,0)</f>
        <v>#REF!</v>
      </c>
      <c r="W321" s="240" t="e">
        <f>VLOOKUP(C321,#REF!,32,0)</f>
        <v>#REF!</v>
      </c>
      <c r="X321" s="240"/>
      <c r="Y321" s="241" t="e">
        <f>U321/M321</f>
        <v>#REF!</v>
      </c>
      <c r="Z321" s="241" t="e">
        <f>V321/N321</f>
        <v>#REF!</v>
      </c>
      <c r="AA321" s="241" t="e">
        <f>W321/O321</f>
        <v>#REF!</v>
      </c>
      <c r="AB321" s="241"/>
      <c r="AC321" s="240"/>
      <c r="AD321" s="240"/>
      <c r="AE321" s="240"/>
      <c r="AF321" s="240"/>
      <c r="AG321" s="241"/>
      <c r="AH321" s="241"/>
      <c r="AI321" s="241"/>
      <c r="AJ321" s="241"/>
      <c r="AK321" s="86">
        <v>4.63</v>
      </c>
      <c r="AL321" s="86"/>
      <c r="AM321" s="242"/>
      <c r="AN321" s="242">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3" t="s">
        <v>368</v>
      </c>
      <c r="AY321" s="101">
        <v>7700</v>
      </c>
      <c r="AZ321" s="102">
        <v>4200</v>
      </c>
      <c r="BA321" s="102">
        <v>2520</v>
      </c>
      <c r="BB321" s="102">
        <v>2100</v>
      </c>
      <c r="BC321" s="240">
        <v>6600</v>
      </c>
      <c r="BD321" s="240">
        <v>3600</v>
      </c>
      <c r="BE321" s="240">
        <v>2160</v>
      </c>
      <c r="BF321" s="240">
        <v>1800</v>
      </c>
      <c r="BG321" s="103">
        <f t="shared" si="193"/>
        <v>3355</v>
      </c>
      <c r="BJ321" s="238" t="e">
        <f>M321*#REF!</f>
        <v>#REF!</v>
      </c>
      <c r="BK321" s="238" t="e">
        <f>N321*#REF!</f>
        <v>#REF!</v>
      </c>
      <c r="BL321" s="238" t="e">
        <f>O321*#REF!</f>
        <v>#REF!</v>
      </c>
      <c r="BM321" s="238" t="e">
        <f>P321*#REF!</f>
        <v>#REF!</v>
      </c>
    </row>
    <row r="322" spans="1:65" ht="47.25" customHeight="1">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40"/>
      <c r="V322" s="240" t="e">
        <f>VLOOKUP(B322,#REF!,32,0)</f>
        <v>#REF!</v>
      </c>
      <c r="W322" s="240"/>
      <c r="X322" s="240"/>
      <c r="Y322" s="241"/>
      <c r="Z322" s="241" t="e">
        <f>V322/N322</f>
        <v>#REF!</v>
      </c>
      <c r="AA322" s="241"/>
      <c r="AB322" s="241"/>
      <c r="AC322" s="240" t="e">
        <f>VLOOKUP(H322,#REF!,5,0)</f>
        <v>#REF!</v>
      </c>
      <c r="AD322" s="240" t="e">
        <f>VLOOKUP($H322,#REF!,6,0)</f>
        <v>#REF!</v>
      </c>
      <c r="AE322" s="240" t="e">
        <f>VLOOKUP($H322,#REF!,7,0)</f>
        <v>#REF!</v>
      </c>
      <c r="AF322" s="240" t="e">
        <f>VLOOKUP($H322,#REF!,8,0)</f>
        <v>#REF!</v>
      </c>
      <c r="AG322" s="241" t="e">
        <f>AC322/M322</f>
        <v>#REF!</v>
      </c>
      <c r="AH322" s="241" t="e">
        <f>AD322/N322</f>
        <v>#REF!</v>
      </c>
      <c r="AI322" s="241" t="e">
        <f>AE322/O322</f>
        <v>#REF!</v>
      </c>
      <c r="AJ322" s="241" t="e">
        <f>AF322/P322</f>
        <v>#REF!</v>
      </c>
      <c r="AK322" s="86">
        <v>6.9444444444444446</v>
      </c>
      <c r="AL322" s="86"/>
      <c r="AM322" s="242" t="e">
        <f>AVERAGE(AG322:AJ322)</f>
        <v>#REF!</v>
      </c>
      <c r="AN322" s="242">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7" t="s">
        <v>368</v>
      </c>
      <c r="AY322" s="101">
        <v>7700</v>
      </c>
      <c r="AZ322" s="102">
        <v>4200</v>
      </c>
      <c r="BA322" s="102">
        <v>2520</v>
      </c>
      <c r="BB322" s="102">
        <v>2100</v>
      </c>
      <c r="BC322" s="240">
        <v>6600</v>
      </c>
      <c r="BD322" s="240">
        <v>3600</v>
      </c>
      <c r="BE322" s="240">
        <v>2160</v>
      </c>
      <c r="BF322" s="240">
        <v>1800</v>
      </c>
      <c r="BG322" s="103">
        <f t="shared" si="193"/>
        <v>3260</v>
      </c>
      <c r="BJ322" s="238" t="e">
        <f>M322*#REF!</f>
        <v>#REF!</v>
      </c>
      <c r="BK322" s="238" t="e">
        <f>N322*#REF!</f>
        <v>#REF!</v>
      </c>
      <c r="BL322" s="238" t="e">
        <f>O322*#REF!</f>
        <v>#REF!</v>
      </c>
      <c r="BM322" s="238" t="e">
        <f>P322*#REF!</f>
        <v>#REF!</v>
      </c>
    </row>
    <row r="323" spans="1:65" s="276" customFormat="1" ht="47.25" customHeight="1">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40"/>
      <c r="V323" s="240"/>
      <c r="W323" s="240"/>
      <c r="X323" s="240"/>
      <c r="Y323" s="241"/>
      <c r="Z323" s="241"/>
      <c r="AA323" s="241"/>
      <c r="AB323" s="241"/>
      <c r="AC323" s="240"/>
      <c r="AD323" s="240"/>
      <c r="AE323" s="240"/>
      <c r="AF323" s="240"/>
      <c r="AG323" s="241"/>
      <c r="AH323" s="241"/>
      <c r="AI323" s="241"/>
      <c r="AJ323" s="241"/>
      <c r="AK323" s="86">
        <v>4.63</v>
      </c>
      <c r="AL323" s="86"/>
      <c r="AM323" s="242"/>
      <c r="AN323" s="242">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3" t="s">
        <v>368</v>
      </c>
      <c r="AY323" s="101">
        <v>4340</v>
      </c>
      <c r="AZ323" s="102">
        <v>2170</v>
      </c>
      <c r="BA323" s="102">
        <v>1610</v>
      </c>
      <c r="BB323" s="102">
        <v>1190</v>
      </c>
      <c r="BC323" s="97">
        <v>3720</v>
      </c>
      <c r="BD323" s="97">
        <v>1860</v>
      </c>
      <c r="BE323" s="97">
        <v>1380</v>
      </c>
      <c r="BF323" s="97">
        <v>1020</v>
      </c>
      <c r="BG323" s="103">
        <f t="shared" si="193"/>
        <v>2555</v>
      </c>
      <c r="BJ323" s="238" t="e">
        <f>M323*#REF!</f>
        <v>#REF!</v>
      </c>
      <c r="BK323" s="238" t="e">
        <f>N323*#REF!</f>
        <v>#REF!</v>
      </c>
      <c r="BL323" s="238" t="e">
        <f>O323*#REF!</f>
        <v>#REF!</v>
      </c>
      <c r="BM323" s="238" t="e">
        <f>P323*#REF!</f>
        <v>#REF!</v>
      </c>
    </row>
    <row r="324" spans="1:65" s="18" customFormat="1" ht="47.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40"/>
      <c r="V324" s="240"/>
      <c r="W324" s="240"/>
      <c r="X324" s="240"/>
      <c r="Y324" s="241"/>
      <c r="Z324" s="241"/>
      <c r="AA324" s="241"/>
      <c r="AB324" s="241"/>
      <c r="AC324" s="240"/>
      <c r="AD324" s="240"/>
      <c r="AE324" s="240"/>
      <c r="AF324" s="240"/>
      <c r="AG324" s="241"/>
      <c r="AH324" s="241"/>
      <c r="AI324" s="241"/>
      <c r="AJ324" s="241"/>
      <c r="AK324" s="86"/>
      <c r="AL324" s="86"/>
      <c r="AM324" s="242"/>
      <c r="AN324" s="242"/>
      <c r="AO324" s="98"/>
      <c r="AP324" s="98"/>
      <c r="AQ324" s="98"/>
      <c r="AR324" s="98"/>
      <c r="AS324" s="98"/>
      <c r="AT324" s="98"/>
      <c r="AU324" s="98"/>
      <c r="AV324" s="98"/>
      <c r="AW324" s="60"/>
      <c r="AX324" s="243" t="s">
        <v>368</v>
      </c>
      <c r="AY324" s="101">
        <v>8400</v>
      </c>
      <c r="AZ324" s="102">
        <v>4340</v>
      </c>
      <c r="BA324" s="102">
        <v>3220</v>
      </c>
      <c r="BB324" s="102">
        <v>2100</v>
      </c>
      <c r="BC324" s="240">
        <v>7200</v>
      </c>
      <c r="BD324" s="240">
        <v>3720</v>
      </c>
      <c r="BE324" s="240">
        <v>2760</v>
      </c>
      <c r="BF324" s="240">
        <v>1800</v>
      </c>
      <c r="BJ324" s="238" t="e">
        <f>M324*#REF!</f>
        <v>#REF!</v>
      </c>
      <c r="BK324" s="238" t="e">
        <f>N324*#REF!</f>
        <v>#REF!</v>
      </c>
      <c r="BL324" s="238" t="e">
        <f>O324*#REF!</f>
        <v>#REF!</v>
      </c>
      <c r="BM324" s="238" t="e">
        <f>P324*#REF!</f>
        <v>#REF!</v>
      </c>
    </row>
    <row r="325" spans="1:65" s="18" customFormat="1" ht="47.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40"/>
      <c r="V325" s="240"/>
      <c r="W325" s="240"/>
      <c r="X325" s="240"/>
      <c r="Y325" s="241"/>
      <c r="Z325" s="241"/>
      <c r="AA325" s="241"/>
      <c r="AB325" s="241"/>
      <c r="AC325" s="240"/>
      <c r="AD325" s="240"/>
      <c r="AE325" s="240"/>
      <c r="AF325" s="240"/>
      <c r="AG325" s="241"/>
      <c r="AH325" s="241"/>
      <c r="AI325" s="241"/>
      <c r="AJ325" s="241"/>
      <c r="AK325" s="86">
        <v>4.63</v>
      </c>
      <c r="AL325" s="86"/>
      <c r="AM325" s="242"/>
      <c r="AN325" s="242">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3" t="s">
        <v>368</v>
      </c>
      <c r="AY325" s="101">
        <v>8400</v>
      </c>
      <c r="AZ325" s="102">
        <v>4340</v>
      </c>
      <c r="BA325" s="102">
        <v>3220</v>
      </c>
      <c r="BB325" s="102">
        <v>2100</v>
      </c>
      <c r="BC325" s="240">
        <v>7200</v>
      </c>
      <c r="BD325" s="240">
        <v>3720</v>
      </c>
      <c r="BE325" s="240">
        <v>2760</v>
      </c>
      <c r="BF325" s="240">
        <v>1800</v>
      </c>
      <c r="BG325" s="103">
        <f t="shared" ref="BG325:BG332" si="198">AV325-AW325</f>
        <v>4090.5</v>
      </c>
      <c r="BJ325" s="238" t="e">
        <f>M325*#REF!</f>
        <v>#REF!</v>
      </c>
      <c r="BK325" s="238" t="e">
        <f>N325*#REF!</f>
        <v>#REF!</v>
      </c>
      <c r="BL325" s="238" t="e">
        <f>O325*#REF!</f>
        <v>#REF!</v>
      </c>
      <c r="BM325" s="238"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40"/>
      <c r="V326" s="240"/>
      <c r="W326" s="240"/>
      <c r="X326" s="240"/>
      <c r="Y326" s="241"/>
      <c r="Z326" s="241"/>
      <c r="AA326" s="241"/>
      <c r="AB326" s="241"/>
      <c r="AC326" s="240"/>
      <c r="AD326" s="240"/>
      <c r="AE326" s="240"/>
      <c r="AF326" s="240"/>
      <c r="AG326" s="241"/>
      <c r="AH326" s="241"/>
      <c r="AI326" s="241"/>
      <c r="AJ326" s="241"/>
      <c r="AK326" s="86">
        <v>4.63</v>
      </c>
      <c r="AL326" s="86"/>
      <c r="AM326" s="242"/>
      <c r="AN326" s="242">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3" t="s">
        <v>368</v>
      </c>
      <c r="AY326" s="101">
        <v>4340</v>
      </c>
      <c r="AZ326" s="102">
        <v>2170</v>
      </c>
      <c r="BA326" s="102">
        <v>1610</v>
      </c>
      <c r="BB326" s="102">
        <v>1190</v>
      </c>
      <c r="BC326" s="240">
        <v>3720</v>
      </c>
      <c r="BD326" s="240">
        <v>1860</v>
      </c>
      <c r="BE326" s="240">
        <v>1380</v>
      </c>
      <c r="BF326" s="240">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40"/>
      <c r="V327" s="240"/>
      <c r="W327" s="240"/>
      <c r="X327" s="240"/>
      <c r="Y327" s="241"/>
      <c r="Z327" s="241"/>
      <c r="AA327" s="241"/>
      <c r="AB327" s="241"/>
      <c r="AC327" s="240"/>
      <c r="AD327" s="240"/>
      <c r="AE327" s="240"/>
      <c r="AF327" s="240"/>
      <c r="AG327" s="241"/>
      <c r="AH327" s="241"/>
      <c r="AI327" s="241"/>
      <c r="AJ327" s="241"/>
      <c r="AK327" s="86">
        <v>4.63</v>
      </c>
      <c r="AL327" s="86"/>
      <c r="AM327" s="242"/>
      <c r="AN327" s="242">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3" t="s">
        <v>368</v>
      </c>
      <c r="AY327" s="101"/>
      <c r="AZ327" s="102"/>
      <c r="BA327" s="102"/>
      <c r="BB327" s="102"/>
      <c r="BC327" s="240"/>
      <c r="BD327" s="240"/>
      <c r="BE327" s="240"/>
      <c r="BF327" s="240"/>
      <c r="BG327" s="103">
        <f t="shared" si="198"/>
        <v>3645</v>
      </c>
      <c r="BJ327" s="238" t="e">
        <f>M327*#REF!</f>
        <v>#REF!</v>
      </c>
      <c r="BK327" s="238" t="e">
        <f>N327*#REF!</f>
        <v>#REF!</v>
      </c>
      <c r="BL327" s="238" t="e">
        <f>O327*#REF!</f>
        <v>#REF!</v>
      </c>
      <c r="BM327" s="238"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40"/>
      <c r="V328" s="240"/>
      <c r="W328" s="240"/>
      <c r="X328" s="240"/>
      <c r="Y328" s="241"/>
      <c r="Z328" s="241"/>
      <c r="AA328" s="241"/>
      <c r="AB328" s="241"/>
      <c r="AC328" s="240"/>
      <c r="AD328" s="240"/>
      <c r="AE328" s="240"/>
      <c r="AF328" s="240"/>
      <c r="AG328" s="241"/>
      <c r="AH328" s="241"/>
      <c r="AI328" s="241"/>
      <c r="AJ328" s="241"/>
      <c r="AK328" s="86">
        <v>4.5707070707070718</v>
      </c>
      <c r="AL328" s="86"/>
      <c r="AM328" s="242"/>
      <c r="AN328" s="242">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3" t="s">
        <v>368</v>
      </c>
      <c r="AY328" s="101">
        <v>8400</v>
      </c>
      <c r="AZ328" s="102">
        <v>4340</v>
      </c>
      <c r="BA328" s="102">
        <v>3220</v>
      </c>
      <c r="BB328" s="102">
        <v>2100</v>
      </c>
      <c r="BC328" s="240">
        <v>7200</v>
      </c>
      <c r="BD328" s="240">
        <v>3720</v>
      </c>
      <c r="BE328" s="240">
        <v>2760</v>
      </c>
      <c r="BF328" s="240">
        <v>1800</v>
      </c>
      <c r="BG328" s="103">
        <f t="shared" si="198"/>
        <v>3510</v>
      </c>
      <c r="BJ328" s="238" t="e">
        <f>M328*#REF!</f>
        <v>#REF!</v>
      </c>
      <c r="BK328" s="238" t="e">
        <f>N328*#REF!</f>
        <v>#REF!</v>
      </c>
      <c r="BL328" s="238" t="e">
        <f>O328*#REF!</f>
        <v>#REF!</v>
      </c>
      <c r="BM328" s="238" t="e">
        <f>P328*#REF!</f>
        <v>#REF!</v>
      </c>
    </row>
    <row r="329" spans="1:65" ht="63" customHeight="1">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40"/>
      <c r="V329" s="240"/>
      <c r="W329" s="240"/>
      <c r="X329" s="240"/>
      <c r="Y329" s="241"/>
      <c r="Z329" s="241"/>
      <c r="AA329" s="241"/>
      <c r="AB329" s="241"/>
      <c r="AC329" s="240" t="e">
        <f>VLOOKUP(H329,#REF!,5,0)</f>
        <v>#REF!</v>
      </c>
      <c r="AD329" s="240" t="e">
        <f>VLOOKUP($H329,#REF!,6,0)</f>
        <v>#REF!</v>
      </c>
      <c r="AE329" s="240" t="e">
        <f>VLOOKUP($H329,#REF!,7,0)</f>
        <v>#REF!</v>
      </c>
      <c r="AF329" s="240" t="e">
        <f>VLOOKUP($H329,#REF!,8,0)</f>
        <v>#REF!</v>
      </c>
      <c r="AG329" s="241" t="e">
        <f t="shared" ref="AG329:AJ330" si="199">AC329/M329</f>
        <v>#REF!</v>
      </c>
      <c r="AH329" s="241" t="e">
        <f t="shared" si="199"/>
        <v>#REF!</v>
      </c>
      <c r="AI329" s="241" t="e">
        <f t="shared" si="199"/>
        <v>#REF!</v>
      </c>
      <c r="AJ329" s="241" t="e">
        <f t="shared" si="199"/>
        <v>#REF!</v>
      </c>
      <c r="AK329" s="86">
        <v>6.4516129032258061</v>
      </c>
      <c r="AL329" s="86"/>
      <c r="AM329" s="242" t="e">
        <f>AVERAGE(AG329:AJ329)</f>
        <v>#REF!</v>
      </c>
      <c r="AN329" s="242">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9" t="s">
        <v>368</v>
      </c>
      <c r="AY329" s="101">
        <v>6300</v>
      </c>
      <c r="AZ329" s="102">
        <v>2940</v>
      </c>
      <c r="BA329" s="102">
        <v>2520</v>
      </c>
      <c r="BB329" s="102">
        <v>1820</v>
      </c>
      <c r="BC329" s="240">
        <v>5400</v>
      </c>
      <c r="BD329" s="240">
        <v>2520</v>
      </c>
      <c r="BE329" s="240">
        <v>2160</v>
      </c>
      <c r="BF329" s="240">
        <v>1560</v>
      </c>
      <c r="BG329" s="103">
        <f t="shared" si="198"/>
        <v>2966</v>
      </c>
      <c r="BJ329" s="238" t="e">
        <f>M329*#REF!</f>
        <v>#REF!</v>
      </c>
      <c r="BK329" s="238" t="e">
        <f>N329*#REF!</f>
        <v>#REF!</v>
      </c>
      <c r="BL329" s="238" t="e">
        <f>O329*#REF!</f>
        <v>#REF!</v>
      </c>
      <c r="BM329" s="238" t="e">
        <f>P329*#REF!</f>
        <v>#REF!</v>
      </c>
    </row>
    <row r="330" spans="1:65" s="277" customFormat="1" ht="47.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40"/>
      <c r="V330" s="240"/>
      <c r="W330" s="240"/>
      <c r="X330" s="240"/>
      <c r="Y330" s="241"/>
      <c r="Z330" s="241"/>
      <c r="AA330" s="241"/>
      <c r="AB330" s="241"/>
      <c r="AC330" s="240" t="e">
        <f>VLOOKUP(H330,#REF!,5,0)</f>
        <v>#REF!</v>
      </c>
      <c r="AD330" s="240" t="e">
        <f>VLOOKUP($H330,#REF!,6,0)</f>
        <v>#REF!</v>
      </c>
      <c r="AE330" s="240" t="e">
        <f>VLOOKUP($H330,#REF!,7,0)</f>
        <v>#REF!</v>
      </c>
      <c r="AF330" s="240" t="e">
        <f>VLOOKUP($H330,#REF!,8,0)</f>
        <v>#REF!</v>
      </c>
      <c r="AG330" s="241" t="e">
        <f t="shared" si="199"/>
        <v>#REF!</v>
      </c>
      <c r="AH330" s="241" t="e">
        <f t="shared" si="199"/>
        <v>#REF!</v>
      </c>
      <c r="AI330" s="241" t="e">
        <f t="shared" si="199"/>
        <v>#REF!</v>
      </c>
      <c r="AJ330" s="241" t="e">
        <f t="shared" si="199"/>
        <v>#REF!</v>
      </c>
      <c r="AK330" s="86">
        <v>4.63</v>
      </c>
      <c r="AL330" s="86"/>
      <c r="AM330" s="242" t="e">
        <f>AVERAGE(AG330:AJ330)</f>
        <v>#REF!</v>
      </c>
      <c r="AN330" s="242">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3" t="s">
        <v>368</v>
      </c>
      <c r="AY330" s="101">
        <v>4340</v>
      </c>
      <c r="AZ330" s="102">
        <v>2170</v>
      </c>
      <c r="BA330" s="102">
        <v>1610</v>
      </c>
      <c r="BB330" s="102">
        <v>1190</v>
      </c>
      <c r="BC330" s="97">
        <v>3720</v>
      </c>
      <c r="BD330" s="97">
        <v>1860</v>
      </c>
      <c r="BE330" s="97">
        <v>1380</v>
      </c>
      <c r="BF330" s="97">
        <v>1020</v>
      </c>
      <c r="BG330" s="103">
        <f t="shared" si="198"/>
        <v>3240</v>
      </c>
      <c r="BJ330" s="238" t="e">
        <f>M330*#REF!</f>
        <v>#REF!</v>
      </c>
      <c r="BK330" s="238" t="e">
        <f>N330*#REF!</f>
        <v>#REF!</v>
      </c>
      <c r="BL330" s="238" t="e">
        <f>O330*#REF!</f>
        <v>#REF!</v>
      </c>
      <c r="BM330" s="238" t="e">
        <f>P330*#REF!</f>
        <v>#REF!</v>
      </c>
    </row>
    <row r="331" spans="1:65" s="18" customFormat="1" ht="47.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40"/>
      <c r="V331" s="240"/>
      <c r="W331" s="240"/>
      <c r="X331" s="240"/>
      <c r="Y331" s="241"/>
      <c r="Z331" s="241"/>
      <c r="AA331" s="241"/>
      <c r="AB331" s="241"/>
      <c r="AC331" s="240"/>
      <c r="AD331" s="240"/>
      <c r="AE331" s="240"/>
      <c r="AF331" s="240"/>
      <c r="AG331" s="241"/>
      <c r="AH331" s="241"/>
      <c r="AI331" s="241"/>
      <c r="AJ331" s="241"/>
      <c r="AK331" s="86">
        <v>4.63</v>
      </c>
      <c r="AL331" s="86"/>
      <c r="AM331" s="242"/>
      <c r="AN331" s="242">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3" t="s">
        <v>368</v>
      </c>
      <c r="AY331" s="101">
        <v>3220</v>
      </c>
      <c r="AZ331" s="102">
        <v>1540</v>
      </c>
      <c r="BA331" s="102">
        <v>1400</v>
      </c>
      <c r="BB331" s="102">
        <v>980</v>
      </c>
      <c r="BC331" s="97">
        <v>2760</v>
      </c>
      <c r="BD331" s="97">
        <v>1320</v>
      </c>
      <c r="BE331" s="97">
        <v>1200</v>
      </c>
      <c r="BF331" s="97">
        <v>840</v>
      </c>
      <c r="BG331" s="103">
        <f t="shared" si="198"/>
        <v>3240</v>
      </c>
      <c r="BJ331" s="238" t="e">
        <f>M331*#REF!</f>
        <v>#REF!</v>
      </c>
      <c r="BK331" s="238" t="e">
        <f>N331*#REF!</f>
        <v>#REF!</v>
      </c>
      <c r="BL331" s="238" t="e">
        <f>O331*#REF!</f>
        <v>#REF!</v>
      </c>
      <c r="BM331" s="238" t="e">
        <f>P331*#REF!</f>
        <v>#REF!</v>
      </c>
    </row>
    <row r="332" spans="1:65" s="276" customFormat="1" ht="47.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40"/>
      <c r="V332" s="240"/>
      <c r="W332" s="240"/>
      <c r="X332" s="240"/>
      <c r="Y332" s="241"/>
      <c r="Z332" s="241"/>
      <c r="AA332" s="241"/>
      <c r="AB332" s="241"/>
      <c r="AC332" s="240"/>
      <c r="AD332" s="240"/>
      <c r="AE332" s="240"/>
      <c r="AF332" s="240"/>
      <c r="AG332" s="241"/>
      <c r="AH332" s="241"/>
      <c r="AI332" s="241"/>
      <c r="AJ332" s="241"/>
      <c r="AK332" s="86">
        <v>4.63</v>
      </c>
      <c r="AL332" s="86"/>
      <c r="AM332" s="242"/>
      <c r="AN332" s="242">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3" t="s">
        <v>368</v>
      </c>
      <c r="AY332" s="101">
        <v>5040</v>
      </c>
      <c r="AZ332" s="102">
        <v>2450</v>
      </c>
      <c r="BA332" s="102">
        <v>2030</v>
      </c>
      <c r="BB332" s="102">
        <v>1400</v>
      </c>
      <c r="BC332" s="97">
        <v>4320</v>
      </c>
      <c r="BD332" s="97">
        <v>2100</v>
      </c>
      <c r="BE332" s="97">
        <v>1740</v>
      </c>
      <c r="BF332" s="97">
        <v>1200</v>
      </c>
      <c r="BG332" s="103">
        <f t="shared" si="198"/>
        <v>2089</v>
      </c>
      <c r="BJ332" s="238" t="e">
        <f>M332*#REF!</f>
        <v>#REF!</v>
      </c>
      <c r="BK332" s="238" t="e">
        <f>N332*#REF!</f>
        <v>#REF!</v>
      </c>
      <c r="BL332" s="238" t="e">
        <f>O332*#REF!</f>
        <v>#REF!</v>
      </c>
      <c r="BM332" s="238" t="e">
        <f>P332*#REF!</f>
        <v>#REF!</v>
      </c>
    </row>
    <row r="333" spans="1:65" s="276" customFormat="1" ht="47.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40" t="e">
        <f>VLOOKUP(A333,#REF!,32,0)</f>
        <v>#REF!</v>
      </c>
      <c r="V333" s="240"/>
      <c r="W333" s="240"/>
      <c r="X333" s="240"/>
      <c r="Y333" s="241" t="e">
        <f>U333/M333</f>
        <v>#REF!</v>
      </c>
      <c r="Z333" s="241"/>
      <c r="AA333" s="241"/>
      <c r="AB333" s="241"/>
      <c r="AC333" s="240"/>
      <c r="AD333" s="240"/>
      <c r="AE333" s="240"/>
      <c r="AF333" s="240"/>
      <c r="AG333" s="241"/>
      <c r="AH333" s="241"/>
      <c r="AI333" s="241"/>
      <c r="AJ333" s="241"/>
      <c r="AK333" s="86"/>
      <c r="AL333" s="86"/>
      <c r="AM333" s="242"/>
      <c r="AN333" s="242"/>
      <c r="AO333" s="98"/>
      <c r="AP333" s="98"/>
      <c r="AQ333" s="98"/>
      <c r="AR333" s="98"/>
      <c r="AS333" s="98"/>
      <c r="AT333" s="98"/>
      <c r="AU333" s="98"/>
      <c r="AV333" s="98"/>
      <c r="AW333" s="60"/>
      <c r="AX333" s="243" t="s">
        <v>368</v>
      </c>
      <c r="AY333" s="101">
        <v>4200</v>
      </c>
      <c r="AZ333" s="102">
        <v>2100</v>
      </c>
      <c r="BA333" s="102">
        <v>1610</v>
      </c>
      <c r="BB333" s="102">
        <v>1190</v>
      </c>
      <c r="BC333" s="97">
        <v>3600</v>
      </c>
      <c r="BD333" s="97">
        <v>1800</v>
      </c>
      <c r="BE333" s="97">
        <v>1380</v>
      </c>
      <c r="BF333" s="97">
        <v>1020</v>
      </c>
      <c r="BJ333" s="238" t="e">
        <f>M333*#REF!</f>
        <v>#REF!</v>
      </c>
      <c r="BK333" s="238" t="e">
        <f>N333*#REF!</f>
        <v>#REF!</v>
      </c>
      <c r="BL333" s="238" t="e">
        <f>O333*#REF!</f>
        <v>#REF!</v>
      </c>
      <c r="BM333" s="238" t="e">
        <f>P333*#REF!</f>
        <v>#REF!</v>
      </c>
    </row>
    <row r="334" spans="1:65" s="18" customFormat="1" ht="47.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40"/>
      <c r="V334" s="240"/>
      <c r="W334" s="240"/>
      <c r="X334" s="240"/>
      <c r="Y334" s="241"/>
      <c r="Z334" s="241"/>
      <c r="AA334" s="241"/>
      <c r="AB334" s="241"/>
      <c r="AC334" s="240"/>
      <c r="AD334" s="240"/>
      <c r="AE334" s="240"/>
      <c r="AF334" s="240"/>
      <c r="AG334" s="241"/>
      <c r="AH334" s="241"/>
      <c r="AI334" s="241"/>
      <c r="AJ334" s="241"/>
      <c r="AK334" s="86">
        <v>4.63</v>
      </c>
      <c r="AL334" s="86"/>
      <c r="AM334" s="242"/>
      <c r="AN334" s="242">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3" t="s">
        <v>368</v>
      </c>
      <c r="AY334" s="101">
        <v>4340</v>
      </c>
      <c r="AZ334" s="102">
        <v>2170</v>
      </c>
      <c r="BA334" s="102">
        <v>1610</v>
      </c>
      <c r="BB334" s="102">
        <v>1190</v>
      </c>
      <c r="BC334" s="240">
        <v>3720</v>
      </c>
      <c r="BD334" s="240">
        <v>1860</v>
      </c>
      <c r="BE334" s="240">
        <v>1380</v>
      </c>
      <c r="BF334" s="240">
        <v>1020</v>
      </c>
      <c r="BG334" s="103">
        <f t="shared" ref="BG334:BG360" si="208">AV334-AW334</f>
        <v>3240</v>
      </c>
      <c r="BJ334" s="238" t="e">
        <f>M334*#REF!</f>
        <v>#REF!</v>
      </c>
      <c r="BK334" s="238" t="e">
        <f>N334*#REF!</f>
        <v>#REF!</v>
      </c>
      <c r="BL334" s="238" t="e">
        <f>O334*#REF!</f>
        <v>#REF!</v>
      </c>
      <c r="BM334" s="238" t="e">
        <f>P334*#REF!</f>
        <v>#REF!</v>
      </c>
    </row>
    <row r="335" spans="1:65" s="18" customFormat="1" ht="63">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40"/>
      <c r="V335" s="240"/>
      <c r="W335" s="240"/>
      <c r="X335" s="240"/>
      <c r="Y335" s="241"/>
      <c r="Z335" s="241"/>
      <c r="AA335" s="241"/>
      <c r="AB335" s="241"/>
      <c r="AC335" s="240"/>
      <c r="AD335" s="240"/>
      <c r="AE335" s="240"/>
      <c r="AF335" s="240"/>
      <c r="AG335" s="241"/>
      <c r="AH335" s="241"/>
      <c r="AI335" s="241"/>
      <c r="AJ335" s="241"/>
      <c r="AK335" s="86">
        <v>4.63</v>
      </c>
      <c r="AL335" s="86"/>
      <c r="AM335" s="242"/>
      <c r="AN335" s="242">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3" t="s">
        <v>368</v>
      </c>
      <c r="AY335" s="101">
        <v>4340</v>
      </c>
      <c r="AZ335" s="102">
        <v>2170</v>
      </c>
      <c r="BA335" s="102">
        <v>1610</v>
      </c>
      <c r="BB335" s="102">
        <v>1190</v>
      </c>
      <c r="BC335" s="240">
        <v>3720</v>
      </c>
      <c r="BD335" s="240">
        <v>1860</v>
      </c>
      <c r="BE335" s="240">
        <v>1380</v>
      </c>
      <c r="BF335" s="240">
        <v>1020</v>
      </c>
      <c r="BG335" s="103">
        <f t="shared" si="208"/>
        <v>3355</v>
      </c>
      <c r="BJ335" s="238" t="e">
        <f>M335*#REF!</f>
        <v>#REF!</v>
      </c>
      <c r="BK335" s="238" t="e">
        <f>N335*#REF!</f>
        <v>#REF!</v>
      </c>
      <c r="BL335" s="238" t="e">
        <f>O335*#REF!</f>
        <v>#REF!</v>
      </c>
      <c r="BM335" s="238" t="e">
        <f>P335*#REF!</f>
        <v>#REF!</v>
      </c>
    </row>
    <row r="336" spans="1:65" s="18" customFormat="1" ht="63">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40" t="e">
        <f>VLOOKUP(A336,#REF!,32,0)</f>
        <v>#REF!</v>
      </c>
      <c r="V336" s="240"/>
      <c r="W336" s="240"/>
      <c r="X336" s="240"/>
      <c r="Y336" s="241" t="e">
        <f>U336/M336</f>
        <v>#REF!</v>
      </c>
      <c r="Z336" s="241"/>
      <c r="AA336" s="241"/>
      <c r="AB336" s="241"/>
      <c r="AC336" s="240"/>
      <c r="AD336" s="240"/>
      <c r="AE336" s="240"/>
      <c r="AF336" s="240"/>
      <c r="AG336" s="241"/>
      <c r="AH336" s="241"/>
      <c r="AI336" s="241"/>
      <c r="AJ336" s="241"/>
      <c r="AK336" s="86">
        <v>4.63</v>
      </c>
      <c r="AL336" s="86"/>
      <c r="AM336" s="242"/>
      <c r="AN336" s="242">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3" t="s">
        <v>368</v>
      </c>
      <c r="AY336" s="101">
        <v>4200</v>
      </c>
      <c r="AZ336" s="102">
        <v>2100</v>
      </c>
      <c r="BA336" s="102">
        <v>1610</v>
      </c>
      <c r="BB336" s="102">
        <v>1190</v>
      </c>
      <c r="BC336" s="240">
        <v>3600</v>
      </c>
      <c r="BD336" s="240">
        <v>1800</v>
      </c>
      <c r="BE336" s="240">
        <v>1380</v>
      </c>
      <c r="BF336" s="240">
        <v>1020</v>
      </c>
      <c r="BG336" s="103">
        <f t="shared" si="208"/>
        <v>2089</v>
      </c>
      <c r="BJ336" s="238" t="e">
        <f>M336*#REF!</f>
        <v>#REF!</v>
      </c>
      <c r="BK336" s="238" t="e">
        <f>N336*#REF!</f>
        <v>#REF!</v>
      </c>
      <c r="BL336" s="238" t="e">
        <f>O336*#REF!</f>
        <v>#REF!</v>
      </c>
      <c r="BM336" s="238"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40"/>
      <c r="V337" s="240"/>
      <c r="W337" s="240"/>
      <c r="X337" s="240"/>
      <c r="Y337" s="241"/>
      <c r="Z337" s="241"/>
      <c r="AA337" s="241"/>
      <c r="AB337" s="241"/>
      <c r="AC337" s="240"/>
      <c r="AD337" s="240"/>
      <c r="AE337" s="240"/>
      <c r="AF337" s="240"/>
      <c r="AG337" s="241"/>
      <c r="AH337" s="241"/>
      <c r="AI337" s="241"/>
      <c r="AJ337" s="241"/>
      <c r="AK337" s="86">
        <v>4.63</v>
      </c>
      <c r="AL337" s="86"/>
      <c r="AM337" s="242"/>
      <c r="AN337" s="242">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3" t="s">
        <v>368</v>
      </c>
      <c r="AY337" s="101">
        <v>4340</v>
      </c>
      <c r="AZ337" s="102">
        <v>2170</v>
      </c>
      <c r="BA337" s="102">
        <v>1610</v>
      </c>
      <c r="BB337" s="102">
        <v>1190</v>
      </c>
      <c r="BC337" s="240">
        <v>3720</v>
      </c>
      <c r="BD337" s="240">
        <v>1860</v>
      </c>
      <c r="BE337" s="240">
        <v>1380</v>
      </c>
      <c r="BF337" s="240">
        <v>1020</v>
      </c>
      <c r="BG337" s="103">
        <f t="shared" si="208"/>
        <v>1937</v>
      </c>
      <c r="BJ337" s="238" t="e">
        <f>M337*#REF!</f>
        <v>#REF!</v>
      </c>
      <c r="BK337" s="238" t="e">
        <f>N337*#REF!</f>
        <v>#REF!</v>
      </c>
      <c r="BL337" s="238" t="e">
        <f>O337*#REF!</f>
        <v>#REF!</v>
      </c>
      <c r="BM337" s="238" t="e">
        <f>P337*#REF!</f>
        <v>#REF!</v>
      </c>
    </row>
    <row r="338" spans="1:65" s="18" customFormat="1" ht="47.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40"/>
      <c r="V338" s="240"/>
      <c r="W338" s="240"/>
      <c r="X338" s="240"/>
      <c r="Y338" s="241"/>
      <c r="Z338" s="241"/>
      <c r="AA338" s="241"/>
      <c r="AB338" s="241"/>
      <c r="AC338" s="240"/>
      <c r="AD338" s="240"/>
      <c r="AE338" s="240"/>
      <c r="AF338" s="240"/>
      <c r="AG338" s="241"/>
      <c r="AH338" s="241"/>
      <c r="AI338" s="241"/>
      <c r="AJ338" s="241"/>
      <c r="AK338" s="86">
        <v>4.63</v>
      </c>
      <c r="AL338" s="86"/>
      <c r="AM338" s="242"/>
      <c r="AN338" s="242">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3" t="s">
        <v>368</v>
      </c>
      <c r="AY338" s="101">
        <v>6720</v>
      </c>
      <c r="AZ338" s="102">
        <v>3640</v>
      </c>
      <c r="BA338" s="102">
        <v>2940</v>
      </c>
      <c r="BB338" s="102">
        <v>1260</v>
      </c>
      <c r="BC338" s="240">
        <v>5760</v>
      </c>
      <c r="BD338" s="240">
        <v>3120</v>
      </c>
      <c r="BE338" s="240">
        <v>2520</v>
      </c>
      <c r="BF338" s="240">
        <v>1080</v>
      </c>
      <c r="BG338" s="103">
        <f t="shared" si="208"/>
        <v>2484</v>
      </c>
      <c r="BJ338" s="238" t="e">
        <f>M338*#REF!</f>
        <v>#REF!</v>
      </c>
      <c r="BK338" s="238" t="e">
        <f>N338*#REF!</f>
        <v>#REF!</v>
      </c>
      <c r="BL338" s="238" t="e">
        <f>O338*#REF!</f>
        <v>#REF!</v>
      </c>
      <c r="BM338" s="238"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40"/>
      <c r="V339" s="240"/>
      <c r="W339" s="240"/>
      <c r="X339" s="240"/>
      <c r="Y339" s="241"/>
      <c r="Z339" s="241"/>
      <c r="AA339" s="241"/>
      <c r="AB339" s="241"/>
      <c r="AC339" s="240"/>
      <c r="AD339" s="240"/>
      <c r="AE339" s="240"/>
      <c r="AF339" s="240"/>
      <c r="AG339" s="241"/>
      <c r="AH339" s="241"/>
      <c r="AI339" s="241"/>
      <c r="AJ339" s="241"/>
      <c r="AK339" s="86">
        <v>4.63</v>
      </c>
      <c r="AL339" s="86"/>
      <c r="AM339" s="242"/>
      <c r="AN339" s="242">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3" t="s">
        <v>368</v>
      </c>
      <c r="AY339" s="101">
        <v>6720</v>
      </c>
      <c r="AZ339" s="102">
        <v>3640</v>
      </c>
      <c r="BA339" s="102">
        <v>2520</v>
      </c>
      <c r="BB339" s="102">
        <v>1470</v>
      </c>
      <c r="BC339" s="240">
        <v>5760</v>
      </c>
      <c r="BD339" s="240">
        <v>3120</v>
      </c>
      <c r="BE339" s="240">
        <v>2160</v>
      </c>
      <c r="BF339" s="240">
        <v>1260</v>
      </c>
      <c r="BG339" s="103">
        <f t="shared" si="208"/>
        <v>2170</v>
      </c>
      <c r="BJ339" s="238" t="e">
        <f>M339*#REF!</f>
        <v>#REF!</v>
      </c>
      <c r="BK339" s="238" t="e">
        <f>N339*#REF!</f>
        <v>#REF!</v>
      </c>
      <c r="BL339" s="238" t="e">
        <f>O339*#REF!</f>
        <v>#REF!</v>
      </c>
      <c r="BM339" s="238" t="e">
        <f>P339*#REF!</f>
        <v>#REF!</v>
      </c>
    </row>
    <row r="340" spans="1:65" s="104" customFormat="1" ht="47.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40" t="e">
        <f>VLOOKUP(A340,#REF!,32,0)</f>
        <v>#REF!</v>
      </c>
      <c r="V340" s="240"/>
      <c r="W340" s="240"/>
      <c r="X340" s="240"/>
      <c r="Y340" s="241" t="e">
        <f>U340/M340</f>
        <v>#REF!</v>
      </c>
      <c r="Z340" s="241"/>
      <c r="AA340" s="241"/>
      <c r="AB340" s="241"/>
      <c r="AC340" s="240"/>
      <c r="AD340" s="240"/>
      <c r="AE340" s="240"/>
      <c r="AF340" s="240"/>
      <c r="AG340" s="241"/>
      <c r="AH340" s="241"/>
      <c r="AI340" s="241"/>
      <c r="AJ340" s="241"/>
      <c r="AK340" s="86">
        <v>3.225806451612903</v>
      </c>
      <c r="AL340" s="86"/>
      <c r="AM340" s="242"/>
      <c r="AN340" s="242">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3" t="s">
        <v>368</v>
      </c>
      <c r="AY340" s="101">
        <v>5040</v>
      </c>
      <c r="AZ340" s="102">
        <v>2450</v>
      </c>
      <c r="BA340" s="102">
        <v>1820</v>
      </c>
      <c r="BB340" s="102">
        <v>1260</v>
      </c>
      <c r="BC340" s="240">
        <v>4320</v>
      </c>
      <c r="BD340" s="240">
        <v>2100</v>
      </c>
      <c r="BE340" s="240">
        <v>1560</v>
      </c>
      <c r="BF340" s="240">
        <v>1080</v>
      </c>
      <c r="BG340" s="103">
        <f t="shared" si="208"/>
        <v>1430.150800220167</v>
      </c>
      <c r="BJ340" s="238" t="e">
        <f>M340*#REF!</f>
        <v>#REF!</v>
      </c>
      <c r="BK340" s="238" t="e">
        <f>N340*#REF!</f>
        <v>#REF!</v>
      </c>
      <c r="BL340" s="238" t="e">
        <f>O340*#REF!</f>
        <v>#REF!</v>
      </c>
      <c r="BM340" s="238"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78"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40"/>
      <c r="V341" s="240"/>
      <c r="W341" s="240"/>
      <c r="X341" s="240"/>
      <c r="Y341" s="241"/>
      <c r="Z341" s="241"/>
      <c r="AA341" s="241"/>
      <c r="AB341" s="241"/>
      <c r="AC341" s="240"/>
      <c r="AD341" s="240"/>
      <c r="AE341" s="240"/>
      <c r="AF341" s="240"/>
      <c r="AG341" s="241"/>
      <c r="AH341" s="241"/>
      <c r="AI341" s="241"/>
      <c r="AJ341" s="241"/>
      <c r="AK341" s="86">
        <v>4.63</v>
      </c>
      <c r="AL341" s="86"/>
      <c r="AM341" s="242"/>
      <c r="AN341" s="242">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3" t="s">
        <v>368</v>
      </c>
      <c r="AY341" s="101">
        <v>6090</v>
      </c>
      <c r="AZ341" s="102">
        <v>2940</v>
      </c>
      <c r="BA341" s="102">
        <v>2380</v>
      </c>
      <c r="BB341" s="102">
        <v>1610</v>
      </c>
      <c r="BC341" s="240">
        <v>5220</v>
      </c>
      <c r="BD341" s="240">
        <v>2520</v>
      </c>
      <c r="BE341" s="240">
        <v>2040</v>
      </c>
      <c r="BF341" s="240">
        <v>1380</v>
      </c>
      <c r="BG341" s="103">
        <f t="shared" si="208"/>
        <v>2089</v>
      </c>
      <c r="BJ341" s="238" t="e">
        <f>M341*#REF!</f>
        <v>#REF!</v>
      </c>
      <c r="BK341" s="238" t="e">
        <f>N341*#REF!</f>
        <v>#REF!</v>
      </c>
      <c r="BL341" s="238" t="e">
        <f>O341*#REF!</f>
        <v>#REF!</v>
      </c>
      <c r="BM341" s="238" t="e">
        <f>P341*#REF!</f>
        <v>#REF!</v>
      </c>
    </row>
    <row r="342" spans="1:65" s="104" customFormat="1" ht="47.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78"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40"/>
      <c r="V342" s="240"/>
      <c r="W342" s="240"/>
      <c r="X342" s="240"/>
      <c r="Y342" s="241"/>
      <c r="Z342" s="241"/>
      <c r="AA342" s="241"/>
      <c r="AB342" s="241"/>
      <c r="AC342" s="240"/>
      <c r="AD342" s="240"/>
      <c r="AE342" s="240"/>
      <c r="AF342" s="240"/>
      <c r="AG342" s="241"/>
      <c r="AH342" s="241"/>
      <c r="AI342" s="241"/>
      <c r="AJ342" s="241"/>
      <c r="AK342" s="86">
        <v>4.63</v>
      </c>
      <c r="AL342" s="86"/>
      <c r="AM342" s="242"/>
      <c r="AN342" s="242">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3" t="s">
        <v>368</v>
      </c>
      <c r="AY342" s="101">
        <v>4200</v>
      </c>
      <c r="AZ342" s="102">
        <v>2100</v>
      </c>
      <c r="BA342" s="102">
        <v>1610</v>
      </c>
      <c r="BB342" s="102">
        <v>1190</v>
      </c>
      <c r="BC342" s="240">
        <v>3600</v>
      </c>
      <c r="BD342" s="240">
        <v>1800</v>
      </c>
      <c r="BE342" s="240">
        <v>1380</v>
      </c>
      <c r="BF342" s="240">
        <v>1020</v>
      </c>
      <c r="BG342" s="103">
        <f t="shared" si="208"/>
        <v>2170</v>
      </c>
      <c r="BJ342" s="238" t="e">
        <f>M342*#REF!</f>
        <v>#REF!</v>
      </c>
      <c r="BK342" s="238" t="e">
        <f>N342*#REF!</f>
        <v>#REF!</v>
      </c>
      <c r="BL342" s="238" t="e">
        <f>O342*#REF!</f>
        <v>#REF!</v>
      </c>
      <c r="BM342" s="238" t="e">
        <f>P342*#REF!</f>
        <v>#REF!</v>
      </c>
    </row>
    <row r="343" spans="1:65" s="104" customFormat="1" ht="47.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40"/>
      <c r="V343" s="240"/>
      <c r="W343" s="240"/>
      <c r="X343" s="240"/>
      <c r="Y343" s="241"/>
      <c r="Z343" s="241"/>
      <c r="AA343" s="241"/>
      <c r="AB343" s="241"/>
      <c r="AC343" s="240"/>
      <c r="AD343" s="240"/>
      <c r="AE343" s="240"/>
      <c r="AF343" s="240"/>
      <c r="AG343" s="241"/>
      <c r="AH343" s="241"/>
      <c r="AI343" s="241"/>
      <c r="AJ343" s="241"/>
      <c r="AK343" s="86">
        <v>4.032258064516129</v>
      </c>
      <c r="AL343" s="86"/>
      <c r="AM343" s="242"/>
      <c r="AN343" s="242">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3" t="s">
        <v>368</v>
      </c>
      <c r="AY343" s="101">
        <v>4340</v>
      </c>
      <c r="AZ343" s="102">
        <v>2170</v>
      </c>
      <c r="BA343" s="102">
        <v>1610</v>
      </c>
      <c r="BB343" s="102">
        <v>1190</v>
      </c>
      <c r="BC343" s="240">
        <v>3720</v>
      </c>
      <c r="BD343" s="240">
        <v>1860</v>
      </c>
      <c r="BE343" s="240">
        <v>1380</v>
      </c>
      <c r="BF343" s="240">
        <v>1020</v>
      </c>
      <c r="BG343" s="103">
        <f t="shared" si="208"/>
        <v>1761.0000000000005</v>
      </c>
      <c r="BJ343" s="238" t="e">
        <f>M343*#REF!</f>
        <v>#REF!</v>
      </c>
      <c r="BK343" s="238" t="e">
        <f>N343*#REF!</f>
        <v>#REF!</v>
      </c>
      <c r="BL343" s="238" t="e">
        <f>O343*#REF!</f>
        <v>#REF!</v>
      </c>
      <c r="BM343" s="238" t="e">
        <f>P343*#REF!</f>
        <v>#REF!</v>
      </c>
    </row>
    <row r="344" spans="1:65" s="104" customFormat="1" ht="63">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78"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40" t="e">
        <f>VLOOKUP(A344,#REF!,32,0)</f>
        <v>#REF!</v>
      </c>
      <c r="V344" s="240" t="e">
        <f>VLOOKUP(B344,#REF!,32,0)</f>
        <v>#REF!</v>
      </c>
      <c r="W344" s="240"/>
      <c r="X344" s="240"/>
      <c r="Y344" s="241" t="e">
        <f>U344/M344</f>
        <v>#REF!</v>
      </c>
      <c r="Z344" s="241" t="e">
        <f>V344/N344</f>
        <v>#REF!</v>
      </c>
      <c r="AA344" s="241"/>
      <c r="AB344" s="241"/>
      <c r="AC344" s="240"/>
      <c r="AD344" s="240"/>
      <c r="AE344" s="240"/>
      <c r="AF344" s="240"/>
      <c r="AG344" s="241"/>
      <c r="AH344" s="241"/>
      <c r="AI344" s="241"/>
      <c r="AJ344" s="241"/>
      <c r="AK344" s="86">
        <v>4.63</v>
      </c>
      <c r="AL344" s="86"/>
      <c r="AM344" s="242"/>
      <c r="AN344" s="242">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3" t="s">
        <v>368</v>
      </c>
      <c r="AY344" s="101">
        <v>3570</v>
      </c>
      <c r="AZ344" s="102">
        <v>2100</v>
      </c>
      <c r="BA344" s="102">
        <v>1610</v>
      </c>
      <c r="BB344" s="102">
        <v>1190</v>
      </c>
      <c r="BC344" s="240">
        <v>3060</v>
      </c>
      <c r="BD344" s="240">
        <v>1800</v>
      </c>
      <c r="BE344" s="240">
        <v>1380</v>
      </c>
      <c r="BF344" s="240">
        <v>1020</v>
      </c>
      <c r="BG344" s="103">
        <f t="shared" si="208"/>
        <v>1012</v>
      </c>
      <c r="BJ344" s="238" t="e">
        <f>M344*#REF!</f>
        <v>#REF!</v>
      </c>
      <c r="BK344" s="238" t="e">
        <f>N344*#REF!</f>
        <v>#REF!</v>
      </c>
      <c r="BL344" s="238" t="e">
        <f>O344*#REF!</f>
        <v>#REF!</v>
      </c>
      <c r="BM344" s="238"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40"/>
      <c r="V345" s="240"/>
      <c r="W345" s="240"/>
      <c r="X345" s="240"/>
      <c r="Y345" s="241"/>
      <c r="Z345" s="241"/>
      <c r="AA345" s="241"/>
      <c r="AB345" s="241"/>
      <c r="AC345" s="240"/>
      <c r="AD345" s="240"/>
      <c r="AE345" s="240"/>
      <c r="AF345" s="240"/>
      <c r="AG345" s="241"/>
      <c r="AH345" s="241"/>
      <c r="AI345" s="241"/>
      <c r="AJ345" s="241"/>
      <c r="AK345" s="86">
        <v>4.63</v>
      </c>
      <c r="AL345" s="86"/>
      <c r="AM345" s="242"/>
      <c r="AN345" s="242">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3" t="s">
        <v>368</v>
      </c>
      <c r="AY345" s="101">
        <v>8400</v>
      </c>
      <c r="AZ345" s="102">
        <v>4340</v>
      </c>
      <c r="BA345" s="102">
        <v>3220</v>
      </c>
      <c r="BB345" s="102">
        <v>2100</v>
      </c>
      <c r="BC345" s="240">
        <v>7200</v>
      </c>
      <c r="BD345" s="240">
        <v>3720</v>
      </c>
      <c r="BE345" s="240">
        <v>2760</v>
      </c>
      <c r="BF345" s="240">
        <v>1800</v>
      </c>
      <c r="BG345" s="103">
        <f t="shared" si="208"/>
        <v>1812</v>
      </c>
      <c r="BJ345" s="238" t="e">
        <f>M345*#REF!</f>
        <v>#REF!</v>
      </c>
      <c r="BK345" s="238" t="e">
        <f>N345*#REF!</f>
        <v>#REF!</v>
      </c>
      <c r="BL345" s="238" t="e">
        <f>O345*#REF!</f>
        <v>#REF!</v>
      </c>
      <c r="BM345" s="238" t="e">
        <f>P345*#REF!</f>
        <v>#REF!</v>
      </c>
    </row>
    <row r="346" spans="1:65" s="104" customFormat="1" ht="63">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51">
        <v>7200</v>
      </c>
      <c r="N346" s="251">
        <v>3500</v>
      </c>
      <c r="O346" s="251">
        <v>2600</v>
      </c>
      <c r="P346" s="251">
        <v>1800</v>
      </c>
      <c r="Q346" s="95" t="e">
        <f>VLOOKUP(H346&amp;"Vị trí 1",#REF!,9,0)</f>
        <v>#REF!</v>
      </c>
      <c r="R346" s="95" t="e">
        <f>VLOOKUP(H346&amp;"Vị trí 2",#REF!,9,0)</f>
        <v>#REF!</v>
      </c>
      <c r="S346" s="95" t="e">
        <f>VLOOKUP(H346&amp;"Vị trí 3",#REF!,9,0)</f>
        <v>#REF!</v>
      </c>
      <c r="T346" s="95" t="e">
        <f>VLOOKUP(H346&amp;"Vị trí 4",#REF!,9,0)</f>
        <v>#REF!</v>
      </c>
      <c r="U346" s="240"/>
      <c r="V346" s="240"/>
      <c r="W346" s="240"/>
      <c r="X346" s="240"/>
      <c r="Y346" s="241"/>
      <c r="Z346" s="241"/>
      <c r="AA346" s="241"/>
      <c r="AB346" s="241"/>
      <c r="AC346" s="240"/>
      <c r="AD346" s="240"/>
      <c r="AE346" s="240"/>
      <c r="AF346" s="240"/>
      <c r="AG346" s="241"/>
      <c r="AH346" s="241"/>
      <c r="AI346" s="241"/>
      <c r="AJ346" s="241"/>
      <c r="AK346" s="86">
        <v>4.63</v>
      </c>
      <c r="AL346" s="86"/>
      <c r="AM346" s="242"/>
      <c r="AN346" s="242">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3" t="s">
        <v>368</v>
      </c>
      <c r="AY346" s="101">
        <v>8400</v>
      </c>
      <c r="AZ346" s="102">
        <v>4340</v>
      </c>
      <c r="BA346" s="102">
        <v>3220</v>
      </c>
      <c r="BB346" s="102">
        <v>2100</v>
      </c>
      <c r="BC346" s="240">
        <v>7200</v>
      </c>
      <c r="BD346" s="240">
        <v>3720</v>
      </c>
      <c r="BE346" s="240">
        <v>2760</v>
      </c>
      <c r="BF346" s="240">
        <v>1800</v>
      </c>
      <c r="BG346" s="103">
        <f t="shared" si="208"/>
        <v>1984</v>
      </c>
      <c r="BJ346" s="238" t="e">
        <f>M346*#REF!</f>
        <v>#REF!</v>
      </c>
      <c r="BK346" s="238" t="e">
        <f>N346*#REF!</f>
        <v>#REF!</v>
      </c>
      <c r="BL346" s="238" t="e">
        <f>O346*#REF!</f>
        <v>#REF!</v>
      </c>
      <c r="BM346" s="238"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51">
        <v>8700</v>
      </c>
      <c r="N347" s="251">
        <v>4200</v>
      </c>
      <c r="O347" s="251">
        <v>3400</v>
      </c>
      <c r="P347" s="251">
        <v>2300</v>
      </c>
      <c r="Q347" s="95" t="e">
        <f>VLOOKUP(H347&amp;"Vị trí 1",#REF!,9,0)</f>
        <v>#REF!</v>
      </c>
      <c r="R347" s="95" t="e">
        <f>VLOOKUP(H347&amp;"Vị trí 2",#REF!,9,0)</f>
        <v>#REF!</v>
      </c>
      <c r="S347" s="95" t="e">
        <f>VLOOKUP(H347&amp;"Vị trí 3",#REF!,9,0)</f>
        <v>#REF!</v>
      </c>
      <c r="T347" s="95" t="e">
        <f>VLOOKUP(H347&amp;"Vị trí 4",#REF!,9,0)</f>
        <v>#REF!</v>
      </c>
      <c r="U347" s="240"/>
      <c r="V347" s="240"/>
      <c r="W347" s="240"/>
      <c r="X347" s="240"/>
      <c r="Y347" s="241"/>
      <c r="Z347" s="241"/>
      <c r="AA347" s="241"/>
      <c r="AB347" s="241"/>
      <c r="AC347" s="240"/>
      <c r="AD347" s="240"/>
      <c r="AE347" s="240"/>
      <c r="AF347" s="240"/>
      <c r="AG347" s="241"/>
      <c r="AH347" s="241"/>
      <c r="AI347" s="241"/>
      <c r="AJ347" s="241"/>
      <c r="AK347" s="86">
        <v>2.8735632183908044</v>
      </c>
      <c r="AL347" s="86"/>
      <c r="AM347" s="242"/>
      <c r="AN347" s="242">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3" t="s">
        <v>368</v>
      </c>
      <c r="AY347" s="101">
        <v>8400</v>
      </c>
      <c r="AZ347" s="102">
        <v>4340</v>
      </c>
      <c r="BA347" s="102">
        <v>3220</v>
      </c>
      <c r="BB347" s="102">
        <v>2100</v>
      </c>
      <c r="BC347" s="240">
        <v>7200</v>
      </c>
      <c r="BD347" s="240">
        <v>3720</v>
      </c>
      <c r="BE347" s="240">
        <v>2760</v>
      </c>
      <c r="BF347" s="240">
        <v>1800</v>
      </c>
      <c r="BG347" s="103">
        <f t="shared" si="208"/>
        <v>1687.6885002752088</v>
      </c>
      <c r="BJ347" s="238" t="e">
        <f>M347*#REF!</f>
        <v>#REF!</v>
      </c>
      <c r="BK347" s="238" t="e">
        <f>N347*#REF!</f>
        <v>#REF!</v>
      </c>
      <c r="BL347" s="238" t="e">
        <f>O347*#REF!</f>
        <v>#REF!</v>
      </c>
      <c r="BM347" s="238"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78" t="s">
        <v>5170</v>
      </c>
      <c r="M348" s="251">
        <v>6000</v>
      </c>
      <c r="N348" s="251">
        <v>3000</v>
      </c>
      <c r="O348" s="251">
        <v>2300</v>
      </c>
      <c r="P348" s="251">
        <v>1700</v>
      </c>
      <c r="Q348" s="95" t="e">
        <f>VLOOKUP(H348&amp;"Vị trí 1",#REF!,9,0)</f>
        <v>#REF!</v>
      </c>
      <c r="R348" s="95" t="e">
        <f>VLOOKUP(H348&amp;"Vị trí 2",#REF!,9,0)</f>
        <v>#REF!</v>
      </c>
      <c r="S348" s="95" t="e">
        <f>VLOOKUP(H348&amp;"Vị trí 3",#REF!,9,0)</f>
        <v>#REF!</v>
      </c>
      <c r="T348" s="95" t="e">
        <f>VLOOKUP(H348&amp;"Vị trí 4",#REF!,9,0)</f>
        <v>#REF!</v>
      </c>
      <c r="U348" s="240"/>
      <c r="V348" s="240"/>
      <c r="W348" s="240"/>
      <c r="X348" s="240"/>
      <c r="Y348" s="241"/>
      <c r="Z348" s="241"/>
      <c r="AA348" s="241"/>
      <c r="AB348" s="241"/>
      <c r="AC348" s="240"/>
      <c r="AD348" s="240"/>
      <c r="AE348" s="240"/>
      <c r="AF348" s="240"/>
      <c r="AG348" s="241"/>
      <c r="AH348" s="241"/>
      <c r="AI348" s="241"/>
      <c r="AJ348" s="241"/>
      <c r="AK348" s="86">
        <v>4.63</v>
      </c>
      <c r="AL348" s="86"/>
      <c r="AM348" s="242"/>
      <c r="AN348" s="242">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3" t="s">
        <v>368</v>
      </c>
      <c r="AY348" s="101">
        <v>5670</v>
      </c>
      <c r="AZ348" s="102">
        <v>2730</v>
      </c>
      <c r="BA348" s="102">
        <v>2310</v>
      </c>
      <c r="BB348" s="102">
        <v>1400</v>
      </c>
      <c r="BC348" s="240">
        <v>4860</v>
      </c>
      <c r="BD348" s="240">
        <v>2340</v>
      </c>
      <c r="BE348" s="240">
        <v>1980</v>
      </c>
      <c r="BF348" s="240">
        <v>1200</v>
      </c>
      <c r="BG348" s="103">
        <f t="shared" si="208"/>
        <v>2170</v>
      </c>
      <c r="BJ348" s="238" t="e">
        <f>M348*#REF!</f>
        <v>#REF!</v>
      </c>
      <c r="BK348" s="238" t="e">
        <f>N348*#REF!</f>
        <v>#REF!</v>
      </c>
      <c r="BL348" s="238" t="e">
        <f>O348*#REF!</f>
        <v>#REF!</v>
      </c>
      <c r="BM348" s="238" t="e">
        <f>P348*#REF!</f>
        <v>#REF!</v>
      </c>
    </row>
    <row r="349" spans="1:65" s="104" customFormat="1" ht="47.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51">
        <v>6200</v>
      </c>
      <c r="N349" s="251">
        <v>3100</v>
      </c>
      <c r="O349" s="251">
        <v>2300</v>
      </c>
      <c r="P349" s="251">
        <v>1700</v>
      </c>
      <c r="Q349" s="95" t="e">
        <f>VLOOKUP(H349&amp;"Vị trí 1",#REF!,9,0)</f>
        <v>#REF!</v>
      </c>
      <c r="R349" s="95" t="e">
        <f>VLOOKUP(H349&amp;"Vị trí 2",#REF!,9,0)</f>
        <v>#REF!</v>
      </c>
      <c r="S349" s="95" t="e">
        <f>VLOOKUP(H349&amp;"Vị trí 3",#REF!,9,0)</f>
        <v>#REF!</v>
      </c>
      <c r="T349" s="95" t="e">
        <f>VLOOKUP(H349&amp;"Vị trí 4",#REF!,9,0)</f>
        <v>#REF!</v>
      </c>
      <c r="U349" s="240"/>
      <c r="V349" s="240"/>
      <c r="W349" s="240"/>
      <c r="X349" s="240"/>
      <c r="Y349" s="241"/>
      <c r="Z349" s="241"/>
      <c r="AA349" s="241"/>
      <c r="AB349" s="241"/>
      <c r="AC349" s="240"/>
      <c r="AD349" s="240"/>
      <c r="AE349" s="240"/>
      <c r="AF349" s="240"/>
      <c r="AG349" s="241"/>
      <c r="AH349" s="241"/>
      <c r="AI349" s="241"/>
      <c r="AJ349" s="241"/>
      <c r="AK349" s="86">
        <v>4.63</v>
      </c>
      <c r="AL349" s="86"/>
      <c r="AM349" s="242"/>
      <c r="AN349" s="242">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3" t="s">
        <v>368</v>
      </c>
      <c r="AY349" s="101">
        <v>4340</v>
      </c>
      <c r="AZ349" s="102">
        <v>2170</v>
      </c>
      <c r="BA349" s="102">
        <v>1610</v>
      </c>
      <c r="BB349" s="102">
        <v>1190</v>
      </c>
      <c r="BC349" s="240">
        <v>3720</v>
      </c>
      <c r="BD349" s="240">
        <v>1860</v>
      </c>
      <c r="BE349" s="240">
        <v>1380</v>
      </c>
      <c r="BF349" s="240">
        <v>1020</v>
      </c>
      <c r="BG349" s="103">
        <f t="shared" si="208"/>
        <v>2089</v>
      </c>
      <c r="BJ349" s="238" t="e">
        <f>M349*#REF!</f>
        <v>#REF!</v>
      </c>
      <c r="BK349" s="238" t="e">
        <f>N349*#REF!</f>
        <v>#REF!</v>
      </c>
      <c r="BL349" s="238" t="e">
        <f>O349*#REF!</f>
        <v>#REF!</v>
      </c>
      <c r="BM349" s="238"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51">
        <v>5100</v>
      </c>
      <c r="N350" s="251">
        <v>3000</v>
      </c>
      <c r="O350" s="251">
        <v>2300</v>
      </c>
      <c r="P350" s="251">
        <v>1700</v>
      </c>
      <c r="Q350" s="95" t="e">
        <f>VLOOKUP(H350&amp;"Vị trí 1",#REF!,9,0)</f>
        <v>#REF!</v>
      </c>
      <c r="R350" s="95" t="e">
        <f>VLOOKUP(H350&amp;"Vị trí 2",#REF!,9,0)</f>
        <v>#REF!</v>
      </c>
      <c r="S350" s="95" t="e">
        <f>VLOOKUP(H350&amp;"Vị trí 3",#REF!,9,0)</f>
        <v>#REF!</v>
      </c>
      <c r="T350" s="95" t="e">
        <f>VLOOKUP(H350&amp;"Vị trí 4",#REF!,9,0)</f>
        <v>#REF!</v>
      </c>
      <c r="U350" s="240"/>
      <c r="V350" s="240"/>
      <c r="W350" s="240"/>
      <c r="X350" s="240"/>
      <c r="Y350" s="241"/>
      <c r="Z350" s="241"/>
      <c r="AA350" s="241"/>
      <c r="AB350" s="241"/>
      <c r="AC350" s="240"/>
      <c r="AD350" s="240"/>
      <c r="AE350" s="240"/>
      <c r="AF350" s="240"/>
      <c r="AG350" s="241"/>
      <c r="AH350" s="241"/>
      <c r="AI350" s="241"/>
      <c r="AJ350" s="241"/>
      <c r="AK350" s="86">
        <v>4.63</v>
      </c>
      <c r="AL350" s="86"/>
      <c r="AM350" s="242"/>
      <c r="AN350" s="242">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3" t="s">
        <v>368</v>
      </c>
      <c r="AY350" s="101">
        <v>4340</v>
      </c>
      <c r="AZ350" s="102">
        <v>2170</v>
      </c>
      <c r="BA350" s="102">
        <v>1610</v>
      </c>
      <c r="BB350" s="102">
        <v>1190</v>
      </c>
      <c r="BC350" s="240">
        <v>3720</v>
      </c>
      <c r="BD350" s="240">
        <v>1860</v>
      </c>
      <c r="BE350" s="240">
        <v>1380</v>
      </c>
      <c r="BF350" s="240">
        <v>1020</v>
      </c>
      <c r="BG350" s="103">
        <f t="shared" si="208"/>
        <v>2534.5</v>
      </c>
      <c r="BJ350" s="238" t="e">
        <f>M350*#REF!</f>
        <v>#REF!</v>
      </c>
      <c r="BK350" s="238" t="e">
        <f>N350*#REF!</f>
        <v>#REF!</v>
      </c>
      <c r="BL350" s="238" t="e">
        <f>O350*#REF!</f>
        <v>#REF!</v>
      </c>
      <c r="BM350" s="238" t="e">
        <f>P350*#REF!</f>
        <v>#REF!</v>
      </c>
    </row>
    <row r="351" spans="1:65" s="104" customFormat="1" ht="47.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51">
        <v>12000</v>
      </c>
      <c r="N351" s="251">
        <v>6200</v>
      </c>
      <c r="O351" s="251">
        <v>4600</v>
      </c>
      <c r="P351" s="251">
        <v>3000</v>
      </c>
      <c r="Q351" s="95" t="e">
        <f>VLOOKUP(H351&amp;"Vị trí 1",#REF!,9,0)</f>
        <v>#REF!</v>
      </c>
      <c r="R351" s="95" t="e">
        <f>VLOOKUP(H351&amp;"Vị trí 2",#REF!,9,0)</f>
        <v>#REF!</v>
      </c>
      <c r="S351" s="95" t="e">
        <f>VLOOKUP(H351&amp;"Vị trí 3",#REF!,9,0)</f>
        <v>#REF!</v>
      </c>
      <c r="T351" s="95" t="e">
        <f>VLOOKUP(H351&amp;"Vị trí 4",#REF!,9,0)</f>
        <v>#REF!</v>
      </c>
      <c r="U351" s="240"/>
      <c r="V351" s="240"/>
      <c r="W351" s="240"/>
      <c r="X351" s="240"/>
      <c r="Y351" s="241"/>
      <c r="Z351" s="241"/>
      <c r="AA351" s="241"/>
      <c r="AB351" s="241"/>
      <c r="AC351" s="240"/>
      <c r="AD351" s="240"/>
      <c r="AE351" s="240"/>
      <c r="AF351" s="240"/>
      <c r="AG351" s="241"/>
      <c r="AH351" s="241"/>
      <c r="AI351" s="241"/>
      <c r="AJ351" s="241"/>
      <c r="AK351" s="86">
        <v>2.043010752688172</v>
      </c>
      <c r="AL351" s="86"/>
      <c r="AM351" s="242"/>
      <c r="AN351" s="242">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3" t="s">
        <v>368</v>
      </c>
      <c r="AY351" s="101">
        <v>4340</v>
      </c>
      <c r="AZ351" s="102">
        <v>2170</v>
      </c>
      <c r="BA351" s="102">
        <v>1610</v>
      </c>
      <c r="BB351" s="102">
        <v>1190</v>
      </c>
      <c r="BC351" s="240">
        <v>3720</v>
      </c>
      <c r="BD351" s="240">
        <v>1860</v>
      </c>
      <c r="BE351" s="240">
        <v>1380</v>
      </c>
      <c r="BF351" s="240">
        <v>1020</v>
      </c>
      <c r="BG351" s="103">
        <f t="shared" si="208"/>
        <v>1440</v>
      </c>
      <c r="BJ351" s="238" t="e">
        <f>M351*#REF!</f>
        <v>#REF!</v>
      </c>
      <c r="BK351" s="238" t="e">
        <f>N351*#REF!</f>
        <v>#REF!</v>
      </c>
      <c r="BL351" s="238" t="e">
        <f>O351*#REF!</f>
        <v>#REF!</v>
      </c>
      <c r="BM351" s="238"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51">
        <v>12000</v>
      </c>
      <c r="N352" s="251">
        <v>6200</v>
      </c>
      <c r="O352" s="251">
        <v>4600</v>
      </c>
      <c r="P352" s="251">
        <v>3000</v>
      </c>
      <c r="Q352" s="95" t="e">
        <f>VLOOKUP(H352&amp;"Vị trí 1",#REF!,9,0)</f>
        <v>#REF!</v>
      </c>
      <c r="R352" s="95" t="e">
        <f>VLOOKUP(H352&amp;"Vị trí 2",#REF!,9,0)</f>
        <v>#REF!</v>
      </c>
      <c r="S352" s="95" t="e">
        <f>VLOOKUP(H352&amp;"Vị trí 3",#REF!,9,0)</f>
        <v>#REF!</v>
      </c>
      <c r="T352" s="95" t="e">
        <f>VLOOKUP(H352&amp;"Vị trí 4",#REF!,9,0)</f>
        <v>#REF!</v>
      </c>
      <c r="U352" s="240"/>
      <c r="V352" s="240"/>
      <c r="W352" s="240"/>
      <c r="X352" s="240"/>
      <c r="Y352" s="241"/>
      <c r="Z352" s="241"/>
      <c r="AA352" s="241"/>
      <c r="AB352" s="241"/>
      <c r="AC352" s="240"/>
      <c r="AD352" s="240"/>
      <c r="AE352" s="240"/>
      <c r="AF352" s="240"/>
      <c r="AG352" s="241"/>
      <c r="AH352" s="241"/>
      <c r="AI352" s="241"/>
      <c r="AJ352" s="241"/>
      <c r="AK352" s="86">
        <v>4.63</v>
      </c>
      <c r="AL352" s="86"/>
      <c r="AM352" s="242"/>
      <c r="AN352" s="242">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3" t="s">
        <v>368</v>
      </c>
      <c r="AY352" s="101">
        <v>8400</v>
      </c>
      <c r="AZ352" s="102">
        <v>4340</v>
      </c>
      <c r="BA352" s="102">
        <v>3220</v>
      </c>
      <c r="BB352" s="102">
        <v>2100</v>
      </c>
      <c r="BC352" s="240">
        <v>7200</v>
      </c>
      <c r="BD352" s="240">
        <v>3720</v>
      </c>
      <c r="BE352" s="240">
        <v>2760</v>
      </c>
      <c r="BF352" s="240">
        <v>1800</v>
      </c>
      <c r="BG352" s="103">
        <f t="shared" si="208"/>
        <v>3240</v>
      </c>
      <c r="BJ352" s="238" t="e">
        <f>M352*#REF!</f>
        <v>#REF!</v>
      </c>
      <c r="BK352" s="238" t="e">
        <f>N352*#REF!</f>
        <v>#REF!</v>
      </c>
      <c r="BL352" s="238" t="e">
        <f>O352*#REF!</f>
        <v>#REF!</v>
      </c>
      <c r="BM352" s="238" t="e">
        <f>P352*#REF!</f>
        <v>#REF!</v>
      </c>
    </row>
    <row r="353" spans="1:65" s="29" customFormat="1" ht="47.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51">
        <v>12000</v>
      </c>
      <c r="N353" s="251">
        <v>6200</v>
      </c>
      <c r="O353" s="251">
        <v>4600</v>
      </c>
      <c r="P353" s="251">
        <v>3000</v>
      </c>
      <c r="Q353" s="95" t="e">
        <f>VLOOKUP(H353&amp;"Vị trí 1",#REF!,9,0)</f>
        <v>#REF!</v>
      </c>
      <c r="R353" s="95" t="e">
        <f>VLOOKUP(H353&amp;"Vị trí 2",#REF!,9,0)</f>
        <v>#REF!</v>
      </c>
      <c r="S353" s="95" t="e">
        <f>VLOOKUP(H353&amp;"Vị trí 3",#REF!,9,0)</f>
        <v>#REF!</v>
      </c>
      <c r="T353" s="95" t="e">
        <f>VLOOKUP(H353&amp;"Vị trí 4",#REF!,9,0)</f>
        <v>#REF!</v>
      </c>
      <c r="U353" s="240"/>
      <c r="V353" s="240"/>
      <c r="W353" s="240"/>
      <c r="X353" s="240"/>
      <c r="Y353" s="241"/>
      <c r="Z353" s="241"/>
      <c r="AA353" s="241"/>
      <c r="AB353" s="241"/>
      <c r="AC353" s="240"/>
      <c r="AD353" s="240"/>
      <c r="AE353" s="240"/>
      <c r="AF353" s="240"/>
      <c r="AG353" s="241"/>
      <c r="AH353" s="241"/>
      <c r="AI353" s="241"/>
      <c r="AJ353" s="241"/>
      <c r="AK353" s="86">
        <v>4.63</v>
      </c>
      <c r="AL353" s="86"/>
      <c r="AM353" s="242"/>
      <c r="AN353" s="242">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3" t="s">
        <v>368</v>
      </c>
      <c r="AY353" s="101">
        <v>8400</v>
      </c>
      <c r="AZ353" s="102">
        <v>4340</v>
      </c>
      <c r="BA353" s="102">
        <v>3220</v>
      </c>
      <c r="BB353" s="102">
        <v>2100</v>
      </c>
      <c r="BC353" s="240">
        <v>7200</v>
      </c>
      <c r="BD353" s="240">
        <v>3720</v>
      </c>
      <c r="BE353" s="240">
        <v>2760</v>
      </c>
      <c r="BF353" s="240">
        <v>1800</v>
      </c>
      <c r="BG353" s="103">
        <f t="shared" si="208"/>
        <v>3240</v>
      </c>
      <c r="BJ353" s="238" t="e">
        <f>M353*#REF!</f>
        <v>#REF!</v>
      </c>
      <c r="BK353" s="238" t="e">
        <f>N353*#REF!</f>
        <v>#REF!</v>
      </c>
      <c r="BL353" s="238" t="e">
        <f>O353*#REF!</f>
        <v>#REF!</v>
      </c>
      <c r="BM353" s="238" t="e">
        <f>P353*#REF!</f>
        <v>#REF!</v>
      </c>
    </row>
    <row r="354" spans="1:65" s="281" customFormat="1" ht="31.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51">
        <v>8100</v>
      </c>
      <c r="N354" s="251">
        <v>3900</v>
      </c>
      <c r="O354" s="251">
        <v>3300</v>
      </c>
      <c r="P354" s="251">
        <v>2000</v>
      </c>
      <c r="Q354" s="95" t="e">
        <f>VLOOKUP(H354&amp;"Vị trí 1",#REF!,9,0)</f>
        <v>#REF!</v>
      </c>
      <c r="R354" s="95" t="e">
        <f>VLOOKUP(H354&amp;"Vị trí 2",#REF!,9,0)</f>
        <v>#REF!</v>
      </c>
      <c r="S354" s="95" t="e">
        <f>VLOOKUP(H354&amp;"Vị trí 3",#REF!,9,0)</f>
        <v>#REF!</v>
      </c>
      <c r="T354" s="95" t="e">
        <f>VLOOKUP(H354&amp;"Vị trí 4",#REF!,9,0)</f>
        <v>#REF!</v>
      </c>
      <c r="U354" s="253"/>
      <c r="V354" s="253"/>
      <c r="W354" s="253"/>
      <c r="X354" s="253"/>
      <c r="Y354" s="254"/>
      <c r="Z354" s="254"/>
      <c r="AA354" s="254"/>
      <c r="AB354" s="254"/>
      <c r="AC354" s="253"/>
      <c r="AD354" s="253"/>
      <c r="AE354" s="253"/>
      <c r="AF354" s="253"/>
      <c r="AG354" s="254"/>
      <c r="AH354" s="254"/>
      <c r="AI354" s="254">
        <f>MIN(AK355:AK371)</f>
        <v>4.63</v>
      </c>
      <c r="AJ354" s="254">
        <f>MAX(AK355:AK371)</f>
        <v>10.072463768115941</v>
      </c>
      <c r="AK354" s="86">
        <v>4.63</v>
      </c>
      <c r="AL354" s="86"/>
      <c r="AM354" s="255"/>
      <c r="AN354" s="242">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6" t="s">
        <v>607</v>
      </c>
      <c r="AY354" s="279">
        <v>5040</v>
      </c>
      <c r="AZ354" s="280">
        <v>2450</v>
      </c>
      <c r="BA354" s="280">
        <v>1820</v>
      </c>
      <c r="BB354" s="280">
        <v>1260</v>
      </c>
      <c r="BC354" s="253">
        <v>4320</v>
      </c>
      <c r="BD354" s="253">
        <v>2100</v>
      </c>
      <c r="BE354" s="253">
        <v>1560</v>
      </c>
      <c r="BF354" s="253">
        <v>1080</v>
      </c>
      <c r="BG354" s="103">
        <f t="shared" si="208"/>
        <v>2119.5</v>
      </c>
    </row>
    <row r="355" spans="1:65" s="29" customFormat="1" ht="31.5" customHeight="1">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51">
        <v>6200</v>
      </c>
      <c r="N355" s="251">
        <v>3100</v>
      </c>
      <c r="O355" s="251">
        <v>2300</v>
      </c>
      <c r="P355" s="251">
        <v>1700</v>
      </c>
      <c r="Q355" s="95" t="e">
        <f>VLOOKUP(H355&amp;"Vị trí 1",#REF!,9,0)</f>
        <v>#REF!</v>
      </c>
      <c r="R355" s="95" t="e">
        <f>VLOOKUP(H355&amp;"Vị trí 2",#REF!,9,0)</f>
        <v>#REF!</v>
      </c>
      <c r="S355" s="95" t="e">
        <f>VLOOKUP(H355&amp;"Vị trí 3",#REF!,9,0)</f>
        <v>#REF!</v>
      </c>
      <c r="T355" s="95" t="e">
        <f>VLOOKUP(H355&amp;"Vị trí 4",#REF!,9,0)</f>
        <v>#REF!</v>
      </c>
      <c r="U355" s="240"/>
      <c r="V355" s="240"/>
      <c r="W355" s="240"/>
      <c r="X355" s="240"/>
      <c r="Y355" s="241"/>
      <c r="Z355" s="241"/>
      <c r="AA355" s="241"/>
      <c r="AB355" s="241"/>
      <c r="AC355" s="240"/>
      <c r="AD355" s="240"/>
      <c r="AE355" s="240"/>
      <c r="AF355" s="240"/>
      <c r="AG355" s="241"/>
      <c r="AH355" s="241"/>
      <c r="AI355" s="241"/>
      <c r="AJ355" s="241"/>
      <c r="AK355" s="86">
        <v>4.63</v>
      </c>
      <c r="AL355" s="86"/>
      <c r="AM355" s="242"/>
      <c r="AN355" s="242">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3" t="s">
        <v>607</v>
      </c>
      <c r="AY355" s="101"/>
      <c r="AZ355" s="102"/>
      <c r="BA355" s="102"/>
      <c r="BB355" s="102"/>
      <c r="BC355" s="97"/>
      <c r="BD355" s="97"/>
      <c r="BE355" s="97"/>
      <c r="BF355" s="97"/>
      <c r="BG355" s="103">
        <f t="shared" si="208"/>
        <v>2089</v>
      </c>
      <c r="BJ355" s="238" t="e">
        <f>M355*#REF!</f>
        <v>#REF!</v>
      </c>
      <c r="BK355" s="238" t="e">
        <f>N355*#REF!</f>
        <v>#REF!</v>
      </c>
      <c r="BL355" s="238" t="e">
        <f>O355*#REF!</f>
        <v>#REF!</v>
      </c>
      <c r="BM355" s="238" t="e">
        <f>P355*#REF!</f>
        <v>#REF!</v>
      </c>
    </row>
    <row r="356" spans="1:65" s="29" customFormat="1" ht="54.75" customHeight="1">
      <c r="A356" s="18" t="s">
        <v>368</v>
      </c>
      <c r="B356" s="18" t="s">
        <v>368</v>
      </c>
      <c r="C356" s="18" t="s">
        <v>368</v>
      </c>
      <c r="D356" s="18" t="s">
        <v>368</v>
      </c>
      <c r="E356" s="18" t="s">
        <v>368</v>
      </c>
      <c r="F356" s="85">
        <v>43</v>
      </c>
      <c r="G356" s="85"/>
      <c r="H356" s="93" t="s">
        <v>5187</v>
      </c>
      <c r="I356" s="84" t="s">
        <v>5188</v>
      </c>
      <c r="J356" s="84" t="s">
        <v>5071</v>
      </c>
      <c r="K356" s="84" t="str">
        <f t="shared" si="200"/>
        <v>LT43DT</v>
      </c>
      <c r="L356" s="278" t="s">
        <v>5189</v>
      </c>
      <c r="M356" s="251">
        <v>6200</v>
      </c>
      <c r="N356" s="251">
        <v>3100</v>
      </c>
      <c r="O356" s="251">
        <v>2300</v>
      </c>
      <c r="P356" s="251">
        <v>1700</v>
      </c>
      <c r="Q356" s="95" t="e">
        <f>VLOOKUP(H356&amp;"Vị trí 1",#REF!,9,0)</f>
        <v>#REF!</v>
      </c>
      <c r="R356" s="95" t="e">
        <f>VLOOKUP(H356&amp;"Vị trí 2",#REF!,9,0)</f>
        <v>#REF!</v>
      </c>
      <c r="S356" s="95" t="e">
        <f>VLOOKUP(H356&amp;"Vị trí 3",#REF!,9,0)</f>
        <v>#REF!</v>
      </c>
      <c r="T356" s="95" t="e">
        <f>VLOOKUP(H356&amp;"Vị trí 4",#REF!,9,0)</f>
        <v>#REF!</v>
      </c>
      <c r="U356" s="240"/>
      <c r="V356" s="240" t="e">
        <f>VLOOKUP(B356,#REF!,32,0)</f>
        <v>#REF!</v>
      </c>
      <c r="W356" s="240"/>
      <c r="X356" s="240"/>
      <c r="Y356" s="241"/>
      <c r="Z356" s="241"/>
      <c r="AA356" s="241"/>
      <c r="AB356" s="241"/>
      <c r="AC356" s="240"/>
      <c r="AD356" s="240"/>
      <c r="AE356" s="240"/>
      <c r="AF356" s="240"/>
      <c r="AG356" s="241"/>
      <c r="AH356" s="241"/>
      <c r="AI356" s="241"/>
      <c r="AJ356" s="241"/>
      <c r="AK356" s="86">
        <v>4.63</v>
      </c>
      <c r="AL356" s="86"/>
      <c r="AM356" s="242"/>
      <c r="AN356" s="242">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3" t="s">
        <v>607</v>
      </c>
      <c r="AY356" s="101">
        <v>7700</v>
      </c>
      <c r="AZ356" s="102">
        <v>2450</v>
      </c>
      <c r="BA356" s="102">
        <v>1890</v>
      </c>
      <c r="BB356" s="102">
        <v>1190</v>
      </c>
      <c r="BC356" s="282">
        <v>6600</v>
      </c>
      <c r="BD356" s="282">
        <v>2100</v>
      </c>
      <c r="BE356" s="282">
        <v>1620</v>
      </c>
      <c r="BF356" s="282">
        <v>1020</v>
      </c>
      <c r="BG356" s="103">
        <f t="shared" si="208"/>
        <v>2089</v>
      </c>
    </row>
    <row r="357" spans="1:65" s="18" customFormat="1" ht="35.1" customHeight="1">
      <c r="A357" s="18" t="s">
        <v>368</v>
      </c>
      <c r="B357" s="18" t="s">
        <v>368</v>
      </c>
      <c r="C357" s="18" t="s">
        <v>368</v>
      </c>
      <c r="D357" s="18" t="s">
        <v>368</v>
      </c>
      <c r="E357" s="18" t="s">
        <v>368</v>
      </c>
      <c r="F357" s="85">
        <v>44</v>
      </c>
      <c r="G357" s="85"/>
      <c r="H357" s="93" t="s">
        <v>5190</v>
      </c>
      <c r="I357" s="84" t="s">
        <v>5191</v>
      </c>
      <c r="J357" s="84" t="s">
        <v>5071</v>
      </c>
      <c r="K357" s="84" t="str">
        <f t="shared" si="200"/>
        <v>LT44DT</v>
      </c>
      <c r="L357" s="278" t="s">
        <v>5192</v>
      </c>
      <c r="M357" s="251">
        <v>6200</v>
      </c>
      <c r="N357" s="251">
        <v>3100</v>
      </c>
      <c r="O357" s="251">
        <v>2300</v>
      </c>
      <c r="P357" s="251">
        <v>1700</v>
      </c>
      <c r="Q357" s="95" t="e">
        <f>VLOOKUP(H357&amp;"Vị trí 1",#REF!,9,0)</f>
        <v>#REF!</v>
      </c>
      <c r="R357" s="95" t="e">
        <f>VLOOKUP(H357&amp;"Vị trí 2",#REF!,9,0)</f>
        <v>#REF!</v>
      </c>
      <c r="S357" s="95" t="e">
        <f>VLOOKUP(H357&amp;"Vị trí 3",#REF!,9,0)</f>
        <v>#REF!</v>
      </c>
      <c r="T357" s="95" t="e">
        <f>VLOOKUP(H357&amp;"Vị trí 4",#REF!,9,0)</f>
        <v>#REF!</v>
      </c>
      <c r="U357" s="240"/>
      <c r="V357" s="240"/>
      <c r="W357" s="240"/>
      <c r="X357" s="240"/>
      <c r="Y357" s="241"/>
      <c r="Z357" s="241"/>
      <c r="AA357" s="241"/>
      <c r="AB357" s="241"/>
      <c r="AC357" s="240"/>
      <c r="AD357" s="240"/>
      <c r="AE357" s="240"/>
      <c r="AF357" s="240"/>
      <c r="AG357" s="241"/>
      <c r="AH357" s="241"/>
      <c r="AI357" s="241"/>
      <c r="AJ357" s="241"/>
      <c r="AK357" s="86">
        <v>4.63</v>
      </c>
      <c r="AL357" s="86"/>
      <c r="AM357" s="242"/>
      <c r="AN357" s="242">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3" t="s">
        <v>607</v>
      </c>
      <c r="AY357" s="101"/>
      <c r="AZ357" s="102"/>
      <c r="BA357" s="102"/>
      <c r="BB357" s="102"/>
      <c r="BC357" s="97"/>
      <c r="BD357" s="97"/>
      <c r="BE357" s="97"/>
      <c r="BF357" s="97"/>
      <c r="BG357" s="103">
        <f t="shared" si="208"/>
        <v>2089</v>
      </c>
      <c r="BJ357" s="238" t="e">
        <f>M357*#REF!</f>
        <v>#REF!</v>
      </c>
      <c r="BK357" s="238" t="e">
        <f>N357*#REF!</f>
        <v>#REF!</v>
      </c>
      <c r="BL357" s="238" t="e">
        <f>O357*#REF!</f>
        <v>#REF!</v>
      </c>
      <c r="BM357" s="238" t="e">
        <f>P357*#REF!</f>
        <v>#REF!</v>
      </c>
    </row>
    <row r="358" spans="1:65" s="18" customFormat="1" ht="35.1" customHeight="1">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51">
        <v>12000</v>
      </c>
      <c r="N358" s="251">
        <v>6200</v>
      </c>
      <c r="O358" s="251">
        <v>4600</v>
      </c>
      <c r="P358" s="251">
        <v>3000</v>
      </c>
      <c r="Q358" s="95" t="e">
        <f>VLOOKUP(H358&amp;"Vị trí 1",#REF!,9,0)</f>
        <v>#REF!</v>
      </c>
      <c r="R358" s="95" t="e">
        <f>VLOOKUP(H358&amp;"Vị trí 2",#REF!,9,0)</f>
        <v>#REF!</v>
      </c>
      <c r="S358" s="95" t="e">
        <f>VLOOKUP(H358&amp;"Vị trí 3",#REF!,9,0)</f>
        <v>#REF!</v>
      </c>
      <c r="T358" s="95" t="e">
        <f>VLOOKUP(H358&amp;"Vị trí 4",#REF!,9,0)</f>
        <v>#REF!</v>
      </c>
      <c r="U358" s="240" t="e">
        <f>VLOOKUP(A358,#REF!,32,0)</f>
        <v>#REF!</v>
      </c>
      <c r="V358" s="240" t="e">
        <f>VLOOKUP(B358,#REF!,32,0)</f>
        <v>#REF!</v>
      </c>
      <c r="W358" s="240"/>
      <c r="X358" s="240" t="e">
        <f>VLOOKUP(D358,#REF!,32,0)</f>
        <v>#REF!</v>
      </c>
      <c r="Y358" s="241" t="e">
        <f>U358/M358</f>
        <v>#REF!</v>
      </c>
      <c r="Z358" s="241" t="e">
        <f>V358/N358</f>
        <v>#REF!</v>
      </c>
      <c r="AA358" s="241"/>
      <c r="AB358" s="241" t="e">
        <f>X358/P358</f>
        <v>#REF!</v>
      </c>
      <c r="AC358" s="240"/>
      <c r="AD358" s="240"/>
      <c r="AE358" s="240"/>
      <c r="AF358" s="240"/>
      <c r="AG358" s="241"/>
      <c r="AH358" s="241"/>
      <c r="AI358" s="241"/>
      <c r="AJ358" s="241"/>
      <c r="AK358" s="86">
        <v>4.63</v>
      </c>
      <c r="AL358" s="86"/>
      <c r="AM358" s="242"/>
      <c r="AN358" s="242">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3" t="s">
        <v>607</v>
      </c>
      <c r="AY358" s="101">
        <v>7000</v>
      </c>
      <c r="AZ358" s="102">
        <v>2310</v>
      </c>
      <c r="BA358" s="102">
        <v>1470</v>
      </c>
      <c r="BB358" s="102">
        <v>1120</v>
      </c>
      <c r="BC358" s="97">
        <v>6000</v>
      </c>
      <c r="BD358" s="97">
        <v>1980</v>
      </c>
      <c r="BE358" s="97">
        <v>1260</v>
      </c>
      <c r="BF358" s="97">
        <v>960</v>
      </c>
      <c r="BG358" s="103">
        <f t="shared" si="208"/>
        <v>3240</v>
      </c>
      <c r="BJ358" s="238" t="e">
        <f>M358*#REF!</f>
        <v>#REF!</v>
      </c>
      <c r="BK358" s="238" t="e">
        <f>N358*#REF!</f>
        <v>#REF!</v>
      </c>
      <c r="BL358" s="238" t="e">
        <f>O358*#REF!</f>
        <v>#REF!</v>
      </c>
      <c r="BM358" s="238" t="e">
        <f>P358*#REF!</f>
        <v>#REF!</v>
      </c>
    </row>
    <row r="359" spans="1:65" s="18" customFormat="1" ht="35.1" customHeight="1">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51">
        <v>12000</v>
      </c>
      <c r="N359" s="251">
        <v>6200</v>
      </c>
      <c r="O359" s="251">
        <v>4600</v>
      </c>
      <c r="P359" s="251">
        <v>3000</v>
      </c>
      <c r="Q359" s="95" t="e">
        <f>VLOOKUP(H359&amp;"Vị trí 1",#REF!,9,0)</f>
        <v>#REF!</v>
      </c>
      <c r="R359" s="95" t="e">
        <f>VLOOKUP(H359&amp;"Vị trí 2",#REF!,9,0)</f>
        <v>#REF!</v>
      </c>
      <c r="S359" s="95" t="e">
        <f>VLOOKUP(H359&amp;"Vị trí 3",#REF!,9,0)</f>
        <v>#REF!</v>
      </c>
      <c r="T359" s="95" t="e">
        <f>VLOOKUP(H359&amp;"Vị trí 4",#REF!,9,0)</f>
        <v>#REF!</v>
      </c>
      <c r="U359" s="240" t="e">
        <f>VLOOKUP(A359,#REF!,32,0)</f>
        <v>#REF!</v>
      </c>
      <c r="V359" s="240" t="e">
        <f>VLOOKUP(B359,#REF!,32,0)</f>
        <v>#REF!</v>
      </c>
      <c r="W359" s="240"/>
      <c r="X359" s="240"/>
      <c r="Y359" s="241" t="e">
        <f>U359/M359</f>
        <v>#REF!</v>
      </c>
      <c r="Z359" s="241" t="e">
        <f>V359/N359</f>
        <v>#REF!</v>
      </c>
      <c r="AA359" s="241"/>
      <c r="AB359" s="241"/>
      <c r="AC359" s="240"/>
      <c r="AD359" s="240"/>
      <c r="AE359" s="240"/>
      <c r="AF359" s="240"/>
      <c r="AG359" s="241"/>
      <c r="AH359" s="241"/>
      <c r="AI359" s="241"/>
      <c r="AJ359" s="241"/>
      <c r="AK359" s="86">
        <v>4.63</v>
      </c>
      <c r="AL359" s="86"/>
      <c r="AM359" s="242"/>
      <c r="AN359" s="242">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3" t="s">
        <v>607</v>
      </c>
      <c r="AY359" s="101">
        <v>7700</v>
      </c>
      <c r="AZ359" s="102">
        <v>2310</v>
      </c>
      <c r="BA359" s="102">
        <v>1470</v>
      </c>
      <c r="BB359" s="102">
        <v>1120</v>
      </c>
      <c r="BC359" s="97">
        <v>6600</v>
      </c>
      <c r="BD359" s="97">
        <v>1980</v>
      </c>
      <c r="BE359" s="97">
        <v>1260</v>
      </c>
      <c r="BF359" s="97">
        <v>960</v>
      </c>
      <c r="BG359" s="103">
        <f t="shared" si="208"/>
        <v>3240</v>
      </c>
      <c r="BJ359" s="238" t="e">
        <f>M359*#REF!</f>
        <v>#REF!</v>
      </c>
      <c r="BK359" s="238" t="e">
        <f>N359*#REF!</f>
        <v>#REF!</v>
      </c>
      <c r="BL359" s="238" t="e">
        <f>O359*#REF!</f>
        <v>#REF!</v>
      </c>
      <c r="BM359" s="238" t="e">
        <f>P359*#REF!</f>
        <v>#REF!</v>
      </c>
    </row>
    <row r="360" spans="1:65" s="18" customFormat="1" ht="35.1" customHeight="1">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40"/>
      <c r="V360" s="240"/>
      <c r="W360" s="240"/>
      <c r="X360" s="240"/>
      <c r="Y360" s="241"/>
      <c r="Z360" s="241"/>
      <c r="AA360" s="241"/>
      <c r="AB360" s="241"/>
      <c r="AC360" s="240"/>
      <c r="AD360" s="240"/>
      <c r="AE360" s="240"/>
      <c r="AF360" s="240"/>
      <c r="AG360" s="241"/>
      <c r="AH360" s="241"/>
      <c r="AI360" s="241"/>
      <c r="AJ360" s="241"/>
      <c r="AK360" s="86">
        <v>4.63</v>
      </c>
      <c r="AL360" s="86"/>
      <c r="AM360" s="242"/>
      <c r="AN360" s="242">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3" t="s">
        <v>607</v>
      </c>
      <c r="AY360" s="101">
        <v>5460</v>
      </c>
      <c r="AZ360" s="102">
        <v>1610</v>
      </c>
      <c r="BA360" s="102">
        <v>1260</v>
      </c>
      <c r="BB360" s="102">
        <v>910</v>
      </c>
      <c r="BC360" s="97">
        <v>4680</v>
      </c>
      <c r="BD360" s="97">
        <v>1380</v>
      </c>
      <c r="BE360" s="97">
        <v>1080</v>
      </c>
      <c r="BF360" s="97">
        <v>780</v>
      </c>
      <c r="BG360" s="103">
        <f t="shared" si="208"/>
        <v>1984</v>
      </c>
    </row>
    <row r="361" spans="1:65" s="260" customFormat="1" ht="59.25" customHeight="1">
      <c r="A361" s="259" t="str">
        <f t="shared" ref="A361:A371" si="211">$H360&amp;"+1"</f>
        <v>LT47DT+1</v>
      </c>
      <c r="B361" s="259" t="str">
        <f t="shared" ref="B361:B371" si="212">$H360&amp;"+2"</f>
        <v>LT47DT+2</v>
      </c>
      <c r="C361" s="259" t="str">
        <f t="shared" ref="C361:C371" si="213">$H360&amp;"+3"</f>
        <v>LT47DT+3</v>
      </c>
      <c r="D361" s="259" t="str">
        <f t="shared" ref="D361:D371" si="214">$H360&amp;"+4"</f>
        <v>LT47DT+4</v>
      </c>
      <c r="E361" s="283" t="s">
        <v>607</v>
      </c>
      <c r="F361" s="187" t="s">
        <v>608</v>
      </c>
      <c r="G361" s="187"/>
      <c r="H361" s="188" t="s">
        <v>607</v>
      </c>
      <c r="I361" s="261" t="s">
        <v>5200</v>
      </c>
      <c r="J361" s="261"/>
      <c r="K361" s="261"/>
      <c r="L361" s="261"/>
      <c r="M361" s="263"/>
      <c r="N361" s="263"/>
      <c r="O361" s="263"/>
      <c r="P361" s="263"/>
      <c r="Q361" s="264"/>
      <c r="R361" s="264"/>
      <c r="S361" s="264"/>
      <c r="T361" s="264"/>
      <c r="U361" s="262"/>
      <c r="V361" s="262"/>
      <c r="W361" s="262"/>
      <c r="X361" s="262"/>
      <c r="Y361" s="265"/>
      <c r="Z361" s="265"/>
      <c r="AA361" s="265"/>
      <c r="AB361" s="265"/>
      <c r="AC361" s="262"/>
      <c r="AD361" s="262"/>
      <c r="AE361" s="262"/>
      <c r="AF361" s="262"/>
      <c r="AG361" s="265"/>
      <c r="AH361" s="265"/>
      <c r="AI361" s="265"/>
      <c r="AJ361" s="265"/>
      <c r="AK361" s="266">
        <f>AVERAGE(AK362:AK378)</f>
        <v>9.9997647280255979</v>
      </c>
      <c r="AL361" s="266"/>
      <c r="AM361" s="267"/>
      <c r="AN361" s="268">
        <f t="shared" si="210"/>
        <v>5.8</v>
      </c>
      <c r="AO361" s="269"/>
      <c r="AP361" s="269"/>
      <c r="AQ361" s="269"/>
      <c r="AR361" s="269"/>
      <c r="AS361" s="269"/>
      <c r="AT361" s="269"/>
      <c r="AU361" s="269"/>
      <c r="AV361" s="269"/>
      <c r="AW361" s="192"/>
      <c r="AX361" s="270" t="s">
        <v>607</v>
      </c>
      <c r="AY361" s="271"/>
      <c r="AZ361" s="272"/>
      <c r="BA361" s="272"/>
      <c r="BB361" s="272"/>
      <c r="BC361" s="272"/>
      <c r="BD361" s="272"/>
      <c r="BE361" s="272"/>
      <c r="BF361" s="272"/>
      <c r="BJ361" s="274" t="e">
        <f>M361*#REF!</f>
        <v>#REF!</v>
      </c>
      <c r="BK361" s="274" t="e">
        <f>N361*#REF!</f>
        <v>#REF!</v>
      </c>
      <c r="BL361" s="274" t="e">
        <f>O361*#REF!</f>
        <v>#REF!</v>
      </c>
      <c r="BM361" s="274" t="e">
        <f>P361*#REF!</f>
        <v>#REF!</v>
      </c>
    </row>
    <row r="362" spans="1:65" s="18" customFormat="1" ht="31.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40"/>
      <c r="V362" s="240"/>
      <c r="W362" s="240"/>
      <c r="X362" s="240"/>
      <c r="Y362" s="241"/>
      <c r="Z362" s="241"/>
      <c r="AA362" s="241"/>
      <c r="AB362" s="241"/>
      <c r="AC362" s="240"/>
      <c r="AD362" s="240"/>
      <c r="AE362" s="240"/>
      <c r="AF362" s="240"/>
      <c r="AG362" s="241"/>
      <c r="AH362" s="241"/>
      <c r="AI362" s="241"/>
      <c r="AJ362" s="241"/>
      <c r="AK362" s="86">
        <v>10</v>
      </c>
      <c r="AL362" s="86"/>
      <c r="AM362" s="242"/>
      <c r="AN362" s="242">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3" t="s">
        <v>607</v>
      </c>
      <c r="AY362" s="101">
        <v>4550</v>
      </c>
      <c r="AZ362" s="102">
        <v>1470</v>
      </c>
      <c r="BA362" s="102">
        <v>1190</v>
      </c>
      <c r="BB362" s="102">
        <v>909.99999999999989</v>
      </c>
      <c r="BC362" s="97">
        <v>3900</v>
      </c>
      <c r="BD362" s="97">
        <v>1260</v>
      </c>
      <c r="BE362" s="97">
        <v>1020</v>
      </c>
      <c r="BF362" s="97">
        <v>780</v>
      </c>
      <c r="BG362" s="103">
        <f>AV362-AW362</f>
        <v>330</v>
      </c>
      <c r="BJ362" s="238" t="e">
        <f>M362*#REF!</f>
        <v>#REF!</v>
      </c>
      <c r="BK362" s="238" t="e">
        <f>N362*#REF!</f>
        <v>#REF!</v>
      </c>
      <c r="BL362" s="238" t="e">
        <f>O362*#REF!</f>
        <v>#REF!</v>
      </c>
      <c r="BM362" s="238" t="e">
        <f>P362*#REF!</f>
        <v>#REF!</v>
      </c>
    </row>
    <row r="363" spans="1:65" s="18" customFormat="1" ht="67.5" customHeight="1">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84" t="s">
        <v>5205</v>
      </c>
      <c r="K363" s="84"/>
      <c r="L363" s="284" t="s">
        <v>5206</v>
      </c>
      <c r="M363" s="285"/>
      <c r="N363" s="285"/>
      <c r="O363" s="285"/>
      <c r="P363" s="285"/>
      <c r="Q363" s="95"/>
      <c r="R363" s="95"/>
      <c r="S363" s="95"/>
      <c r="T363" s="95"/>
      <c r="U363" s="240"/>
      <c r="V363" s="240"/>
      <c r="W363" s="240"/>
      <c r="X363" s="240"/>
      <c r="Y363" s="241"/>
      <c r="Z363" s="241"/>
      <c r="AA363" s="241"/>
      <c r="AB363" s="241"/>
      <c r="AC363" s="240"/>
      <c r="AD363" s="240"/>
      <c r="AE363" s="240"/>
      <c r="AF363" s="240"/>
      <c r="AG363" s="241"/>
      <c r="AH363" s="241"/>
      <c r="AI363" s="241"/>
      <c r="AJ363" s="241"/>
      <c r="AK363" s="86"/>
      <c r="AL363" s="86"/>
      <c r="AM363" s="242"/>
      <c r="AN363" s="242"/>
      <c r="AO363" s="98"/>
      <c r="AP363" s="98"/>
      <c r="AQ363" s="98"/>
      <c r="AR363" s="98"/>
      <c r="AS363" s="98"/>
      <c r="AT363" s="98"/>
      <c r="AU363" s="98"/>
      <c r="AV363" s="98"/>
      <c r="AW363" s="60"/>
      <c r="AX363" s="243" t="s">
        <v>607</v>
      </c>
      <c r="AY363" s="101">
        <v>4550</v>
      </c>
      <c r="AZ363" s="102">
        <v>1470</v>
      </c>
      <c r="BA363" s="102">
        <v>1190</v>
      </c>
      <c r="BB363" s="102">
        <v>909.99999999999989</v>
      </c>
      <c r="BC363" s="97">
        <v>3900</v>
      </c>
      <c r="BD363" s="97">
        <v>1260</v>
      </c>
      <c r="BE363" s="97">
        <v>1020</v>
      </c>
      <c r="BF363" s="97">
        <v>780</v>
      </c>
      <c r="BJ363" s="238" t="e">
        <f>M363*#REF!</f>
        <v>#REF!</v>
      </c>
      <c r="BK363" s="238" t="e">
        <f>N363*#REF!</f>
        <v>#REF!</v>
      </c>
      <c r="BL363" s="238" t="e">
        <f>O363*#REF!</f>
        <v>#REF!</v>
      </c>
      <c r="BM363" s="238" t="e">
        <f>P363*#REF!</f>
        <v>#REF!</v>
      </c>
    </row>
    <row r="364" spans="1:65" s="18" customFormat="1" ht="47.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84" t="s">
        <v>5209</v>
      </c>
      <c r="K364" s="84" t="str">
        <f t="shared" si="200"/>
        <v>NT2DT_D1</v>
      </c>
      <c r="L364" s="284" t="s">
        <v>5210</v>
      </c>
      <c r="M364" s="251">
        <v>10000</v>
      </c>
      <c r="N364" s="251">
        <v>3300</v>
      </c>
      <c r="O364" s="251">
        <v>2100</v>
      </c>
      <c r="P364" s="251">
        <v>1600</v>
      </c>
      <c r="Q364" s="95" t="e">
        <f>VLOOKUP(H364&amp;"Vị trí 1",#REF!,9,0)</f>
        <v>#REF!</v>
      </c>
      <c r="R364" s="95" t="e">
        <f>VLOOKUP(H364&amp;"Vị trí 2",#REF!,9,0)</f>
        <v>#REF!</v>
      </c>
      <c r="S364" s="95" t="e">
        <f>VLOOKUP(H364&amp;"Vị trí 3",#REF!,9,0)</f>
        <v>#REF!</v>
      </c>
      <c r="T364" s="95" t="e">
        <f>VLOOKUP(H364&amp;"Vị trí 4",#REF!,9,0)</f>
        <v>#REF!</v>
      </c>
      <c r="U364" s="240"/>
      <c r="V364" s="240"/>
      <c r="W364" s="240"/>
      <c r="X364" s="240"/>
      <c r="Y364" s="241"/>
      <c r="Z364" s="241"/>
      <c r="AA364" s="241"/>
      <c r="AB364" s="241"/>
      <c r="AC364" s="240"/>
      <c r="AD364" s="240"/>
      <c r="AE364" s="240"/>
      <c r="AF364" s="240"/>
      <c r="AG364" s="241"/>
      <c r="AH364" s="241"/>
      <c r="AI364" s="241"/>
      <c r="AJ364" s="241"/>
      <c r="AK364" s="86">
        <v>10</v>
      </c>
      <c r="AL364" s="86"/>
      <c r="AM364" s="242"/>
      <c r="AN364" s="242">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3" t="s">
        <v>607</v>
      </c>
      <c r="AY364" s="101">
        <v>4340</v>
      </c>
      <c r="AZ364" s="102">
        <v>1470</v>
      </c>
      <c r="BA364" s="102">
        <v>1190</v>
      </c>
      <c r="BB364" s="102">
        <v>910</v>
      </c>
      <c r="BC364" s="97">
        <v>3720</v>
      </c>
      <c r="BD364" s="97">
        <v>1260</v>
      </c>
      <c r="BE364" s="97">
        <v>1020</v>
      </c>
      <c r="BF364" s="97">
        <v>780</v>
      </c>
      <c r="BG364" s="103">
        <f>AV364-AW364</f>
        <v>600</v>
      </c>
      <c r="BJ364" s="238" t="e">
        <f>M364*#REF!</f>
        <v>#REF!</v>
      </c>
      <c r="BK364" s="238" t="e">
        <f>N364*#REF!</f>
        <v>#REF!</v>
      </c>
      <c r="BL364" s="238" t="e">
        <f>O364*#REF!</f>
        <v>#REF!</v>
      </c>
      <c r="BM364" s="238"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84" t="s">
        <v>5209</v>
      </c>
      <c r="K365" s="84" t="str">
        <f t="shared" si="200"/>
        <v>NT2DT_D2</v>
      </c>
      <c r="L365" s="284" t="s">
        <v>5213</v>
      </c>
      <c r="M365" s="251">
        <v>11000</v>
      </c>
      <c r="N365" s="251">
        <v>3300</v>
      </c>
      <c r="O365" s="251">
        <v>2100</v>
      </c>
      <c r="P365" s="251">
        <v>1600</v>
      </c>
      <c r="Q365" s="95" t="e">
        <f>VLOOKUP(H365&amp;"Vị trí 1",#REF!,9,0)</f>
        <v>#REF!</v>
      </c>
      <c r="R365" s="95" t="e">
        <f>VLOOKUP(H365&amp;"Vị trí 2",#REF!,9,0)</f>
        <v>#REF!</v>
      </c>
      <c r="S365" s="95" t="e">
        <f>VLOOKUP(H365&amp;"Vị trí 3",#REF!,9,0)</f>
        <v>#REF!</v>
      </c>
      <c r="T365" s="95" t="e">
        <f>VLOOKUP(H365&amp;"Vị trí 4",#REF!,9,0)</f>
        <v>#REF!</v>
      </c>
      <c r="U365" s="240"/>
      <c r="V365" s="240"/>
      <c r="W365" s="240"/>
      <c r="X365" s="240"/>
      <c r="Y365" s="241"/>
      <c r="Z365" s="241"/>
      <c r="AA365" s="241"/>
      <c r="AB365" s="241"/>
      <c r="AC365" s="240"/>
      <c r="AD365" s="240"/>
      <c r="AE365" s="240"/>
      <c r="AF365" s="240"/>
      <c r="AG365" s="241"/>
      <c r="AH365" s="241"/>
      <c r="AI365" s="241"/>
      <c r="AJ365" s="241"/>
      <c r="AK365" s="86">
        <v>9.9242424242424239</v>
      </c>
      <c r="AL365" s="86"/>
      <c r="AM365" s="242"/>
      <c r="AN365" s="242">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3" t="s">
        <v>607</v>
      </c>
      <c r="AY365" s="101">
        <v>4340</v>
      </c>
      <c r="AZ365" s="102">
        <v>1470</v>
      </c>
      <c r="BA365" s="102">
        <v>1190</v>
      </c>
      <c r="BB365" s="102">
        <v>910</v>
      </c>
      <c r="BC365" s="97">
        <v>3720</v>
      </c>
      <c r="BD365" s="97">
        <v>1260</v>
      </c>
      <c r="BE365" s="97">
        <v>1020</v>
      </c>
      <c r="BF365" s="97">
        <v>780</v>
      </c>
      <c r="BG365" s="103">
        <f>AV365-AW365</f>
        <v>-270</v>
      </c>
      <c r="BJ365" s="238" t="e">
        <f>M365*#REF!</f>
        <v>#REF!</v>
      </c>
      <c r="BK365" s="238" t="e">
        <f>N365*#REF!</f>
        <v>#REF!</v>
      </c>
      <c r="BL365" s="238" t="e">
        <f>O365*#REF!</f>
        <v>#REF!</v>
      </c>
      <c r="BM365" s="238"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84" t="s">
        <v>5213</v>
      </c>
      <c r="K366" s="84" t="str">
        <f t="shared" si="200"/>
        <v>NT3DT</v>
      </c>
      <c r="L366" s="284" t="s">
        <v>5210</v>
      </c>
      <c r="M366" s="251">
        <v>7800</v>
      </c>
      <c r="N366" s="251">
        <v>2300</v>
      </c>
      <c r="O366" s="251">
        <v>1800</v>
      </c>
      <c r="P366" s="251">
        <v>1300</v>
      </c>
      <c r="Q366" s="95" t="e">
        <f>VLOOKUP(H366&amp;"Vị trí 1",#REF!,9,0)</f>
        <v>#REF!</v>
      </c>
      <c r="R366" s="95" t="e">
        <f>VLOOKUP(H366&amp;"Vị trí 2",#REF!,9,0)</f>
        <v>#REF!</v>
      </c>
      <c r="S366" s="95" t="e">
        <f>VLOOKUP(H366&amp;"Vị trí 3",#REF!,9,0)</f>
        <v>#REF!</v>
      </c>
      <c r="T366" s="95" t="e">
        <f>VLOOKUP(H366&amp;"Vị trí 4",#REF!,9,0)</f>
        <v>#REF!</v>
      </c>
      <c r="U366" s="240"/>
      <c r="V366" s="240"/>
      <c r="W366" s="240"/>
      <c r="X366" s="240"/>
      <c r="Y366" s="241"/>
      <c r="Z366" s="241"/>
      <c r="AA366" s="241"/>
      <c r="AB366" s="241"/>
      <c r="AC366" s="240"/>
      <c r="AD366" s="240"/>
      <c r="AE366" s="240"/>
      <c r="AF366" s="240"/>
      <c r="AG366" s="241"/>
      <c r="AH366" s="241"/>
      <c r="AI366" s="241"/>
      <c r="AJ366" s="241"/>
      <c r="AK366" s="86">
        <v>10.072463768115941</v>
      </c>
      <c r="AL366" s="86"/>
      <c r="AM366" s="242"/>
      <c r="AN366" s="242">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3" t="s">
        <v>607</v>
      </c>
      <c r="AY366" s="101">
        <v>4550</v>
      </c>
      <c r="AZ366" s="102">
        <v>1470</v>
      </c>
      <c r="BA366" s="102">
        <v>1190</v>
      </c>
      <c r="BB366" s="102">
        <v>910</v>
      </c>
      <c r="BC366" s="97">
        <v>3900</v>
      </c>
      <c r="BD366" s="97">
        <v>1260</v>
      </c>
      <c r="BE366" s="97">
        <v>1020</v>
      </c>
      <c r="BF366" s="97">
        <v>780</v>
      </c>
      <c r="BG366" s="103">
        <f>AV366-AW366</f>
        <v>797</v>
      </c>
      <c r="BJ366" s="238" t="e">
        <f>M366*#REF!</f>
        <v>#REF!</v>
      </c>
      <c r="BK366" s="238" t="e">
        <f>N366*#REF!</f>
        <v>#REF!</v>
      </c>
      <c r="BL366" s="238" t="e">
        <f>O366*#REF!</f>
        <v>#REF!</v>
      </c>
      <c r="BM366" s="238" t="e">
        <f>P366*#REF!</f>
        <v>#REF!</v>
      </c>
    </row>
    <row r="367" spans="1:65" s="18" customFormat="1" ht="47.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84" t="s">
        <v>5218</v>
      </c>
      <c r="K367" s="84"/>
      <c r="L367" s="284" t="s">
        <v>5219</v>
      </c>
      <c r="M367" s="285"/>
      <c r="N367" s="285"/>
      <c r="O367" s="285"/>
      <c r="P367" s="285"/>
      <c r="Q367" s="95"/>
      <c r="R367" s="95"/>
      <c r="S367" s="95"/>
      <c r="T367" s="95"/>
      <c r="U367" s="240"/>
      <c r="V367" s="240"/>
      <c r="W367" s="240"/>
      <c r="X367" s="240"/>
      <c r="Y367" s="241"/>
      <c r="Z367" s="241"/>
      <c r="AA367" s="241"/>
      <c r="AB367" s="241"/>
      <c r="AC367" s="240"/>
      <c r="AD367" s="240"/>
      <c r="AE367" s="240"/>
      <c r="AF367" s="240"/>
      <c r="AG367" s="241"/>
      <c r="AH367" s="241"/>
      <c r="AI367" s="241"/>
      <c r="AJ367" s="241"/>
      <c r="AK367" s="86"/>
      <c r="AL367" s="86"/>
      <c r="AM367" s="242"/>
      <c r="AN367" s="242"/>
      <c r="AO367" s="98"/>
      <c r="AP367" s="98"/>
      <c r="AQ367" s="98"/>
      <c r="AR367" s="98"/>
      <c r="AS367" s="98"/>
      <c r="AT367" s="98"/>
      <c r="AU367" s="98"/>
      <c r="AV367" s="98"/>
      <c r="AW367" s="60"/>
      <c r="AX367" s="243" t="s">
        <v>607</v>
      </c>
      <c r="AY367" s="101">
        <v>4340</v>
      </c>
      <c r="AZ367" s="102">
        <v>1470</v>
      </c>
      <c r="BA367" s="102">
        <v>1190</v>
      </c>
      <c r="BB367" s="102">
        <v>910</v>
      </c>
      <c r="BC367" s="97">
        <v>3720</v>
      </c>
      <c r="BD367" s="97">
        <v>1260</v>
      </c>
      <c r="BE367" s="97">
        <v>1020</v>
      </c>
      <c r="BF367" s="97">
        <v>780</v>
      </c>
      <c r="BJ367" s="238" t="e">
        <f>M367*#REF!</f>
        <v>#REF!</v>
      </c>
      <c r="BK367" s="238" t="e">
        <f>N367*#REF!</f>
        <v>#REF!</v>
      </c>
      <c r="BL367" s="238" t="e">
        <f>O367*#REF!</f>
        <v>#REF!</v>
      </c>
      <c r="BM367" s="238" t="e">
        <f>P367*#REF!</f>
        <v>#REF!</v>
      </c>
    </row>
    <row r="368" spans="1:65" s="18" customFormat="1" ht="35.1" customHeight="1">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84" t="s">
        <v>5222</v>
      </c>
      <c r="K368" s="84" t="str">
        <f t="shared" si="200"/>
        <v>NT4DT_D1</v>
      </c>
      <c r="L368" s="284" t="s">
        <v>899</v>
      </c>
      <c r="M368" s="251">
        <v>6500</v>
      </c>
      <c r="N368" s="251">
        <v>2100</v>
      </c>
      <c r="O368" s="251">
        <v>1700</v>
      </c>
      <c r="P368" s="251">
        <v>1300</v>
      </c>
      <c r="Q368" s="95" t="e">
        <f>VLOOKUP(H368&amp;"Vị trí 1",#REF!,9,0)</f>
        <v>#REF!</v>
      </c>
      <c r="R368" s="95" t="e">
        <f>VLOOKUP(H368&amp;"Vị trí 2",#REF!,9,0)</f>
        <v>#REF!</v>
      </c>
      <c r="S368" s="95" t="e">
        <f>VLOOKUP(H368&amp;"Vị trí 3",#REF!,9,0)</f>
        <v>#REF!</v>
      </c>
      <c r="T368" s="95" t="e">
        <f>VLOOKUP(H368&amp;"Vị trí 4",#REF!,9,0)</f>
        <v>#REF!</v>
      </c>
      <c r="U368" s="240"/>
      <c r="V368" s="240"/>
      <c r="W368" s="240"/>
      <c r="X368" s="240"/>
      <c r="Y368" s="241"/>
      <c r="Z368" s="241"/>
      <c r="AA368" s="241"/>
      <c r="AB368" s="241"/>
      <c r="AC368" s="240"/>
      <c r="AD368" s="240"/>
      <c r="AE368" s="240"/>
      <c r="AF368" s="240"/>
      <c r="AG368" s="241"/>
      <c r="AH368" s="241"/>
      <c r="AI368" s="241"/>
      <c r="AJ368" s="241"/>
      <c r="AK368" s="86">
        <v>10</v>
      </c>
      <c r="AL368" s="86"/>
      <c r="AM368" s="242"/>
      <c r="AN368" s="242">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3" t="s">
        <v>607</v>
      </c>
      <c r="AY368" s="101">
        <v>4340</v>
      </c>
      <c r="AZ368" s="102">
        <v>1470</v>
      </c>
      <c r="BA368" s="102">
        <v>1190</v>
      </c>
      <c r="BB368" s="102">
        <v>910</v>
      </c>
      <c r="BC368" s="97">
        <v>3720</v>
      </c>
      <c r="BD368" s="97">
        <v>1260</v>
      </c>
      <c r="BE368" s="97">
        <v>1020</v>
      </c>
      <c r="BF368" s="97">
        <v>780</v>
      </c>
      <c r="BG368" s="103">
        <f t="shared" ref="BG368:BG375" si="221">AV368-AW368</f>
        <v>1845</v>
      </c>
      <c r="BJ368" s="238" t="e">
        <f>M368*#REF!</f>
        <v>#REF!</v>
      </c>
      <c r="BK368" s="238" t="e">
        <f>N368*#REF!</f>
        <v>#REF!</v>
      </c>
      <c r="BL368" s="238" t="e">
        <f>O368*#REF!</f>
        <v>#REF!</v>
      </c>
      <c r="BM368" s="238"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84" t="s">
        <v>5222</v>
      </c>
      <c r="K369" s="84" t="str">
        <f t="shared" si="200"/>
        <v>NT4DT_D2</v>
      </c>
      <c r="L369" s="284" t="s">
        <v>899</v>
      </c>
      <c r="M369" s="251">
        <v>6500</v>
      </c>
      <c r="N369" s="251">
        <v>2100</v>
      </c>
      <c r="O369" s="251">
        <v>1700</v>
      </c>
      <c r="P369" s="251">
        <v>1300</v>
      </c>
      <c r="Q369" s="95" t="e">
        <f>VLOOKUP(H369&amp;"Vị trí 1",#REF!,9,0)</f>
        <v>#REF!</v>
      </c>
      <c r="R369" s="95" t="e">
        <f>VLOOKUP(H369&amp;"Vị trí 2",#REF!,9,0)</f>
        <v>#REF!</v>
      </c>
      <c r="S369" s="95" t="e">
        <f>VLOOKUP(H369&amp;"Vị trí 3",#REF!,9,0)</f>
        <v>#REF!</v>
      </c>
      <c r="T369" s="95" t="e">
        <f>VLOOKUP(H369&amp;"Vị trí 4",#REF!,9,0)</f>
        <v>#REF!</v>
      </c>
      <c r="U369" s="240"/>
      <c r="V369" s="240" t="e">
        <f>VLOOKUP(B369,#REF!,32,0)</f>
        <v>#REF!</v>
      </c>
      <c r="W369" s="240"/>
      <c r="X369" s="240"/>
      <c r="Y369" s="241"/>
      <c r="Z369" s="241"/>
      <c r="AA369" s="241"/>
      <c r="AB369" s="241"/>
      <c r="AC369" s="240"/>
      <c r="AD369" s="240"/>
      <c r="AE369" s="240"/>
      <c r="AF369" s="240"/>
      <c r="AG369" s="241"/>
      <c r="AH369" s="241"/>
      <c r="AI369" s="241"/>
      <c r="AJ369" s="241"/>
      <c r="AK369" s="86">
        <v>10</v>
      </c>
      <c r="AL369" s="86"/>
      <c r="AM369" s="242"/>
      <c r="AN369" s="242">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3" t="s">
        <v>607</v>
      </c>
      <c r="AY369" s="101">
        <v>4340</v>
      </c>
      <c r="AZ369" s="102">
        <v>1470</v>
      </c>
      <c r="BA369" s="102">
        <v>1190</v>
      </c>
      <c r="BB369" s="102">
        <v>910</v>
      </c>
      <c r="BC369" s="97">
        <v>3720</v>
      </c>
      <c r="BD369" s="97">
        <v>1260</v>
      </c>
      <c r="BE369" s="97">
        <v>1020</v>
      </c>
      <c r="BF369" s="97">
        <v>780</v>
      </c>
      <c r="BG369" s="103">
        <f t="shared" si="221"/>
        <v>1845</v>
      </c>
      <c r="BJ369" s="238"/>
      <c r="BK369" s="238"/>
      <c r="BL369" s="238"/>
      <c r="BM369" s="238"/>
    </row>
    <row r="370" spans="1:65" s="18" customFormat="1" ht="35.1" customHeight="1">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84" t="s">
        <v>5227</v>
      </c>
      <c r="K370" s="84" t="str">
        <f t="shared" si="200"/>
        <v>NT5DT</v>
      </c>
      <c r="L370" s="284" t="s">
        <v>893</v>
      </c>
      <c r="M370" s="251">
        <v>6200</v>
      </c>
      <c r="N370" s="251">
        <v>2100</v>
      </c>
      <c r="O370" s="251">
        <v>1700</v>
      </c>
      <c r="P370" s="251">
        <v>1300</v>
      </c>
      <c r="Q370" s="95" t="e">
        <f>VLOOKUP(H370&amp;"Vị trí 1",#REF!,9,0)</f>
        <v>#REF!</v>
      </c>
      <c r="R370" s="95" t="e">
        <f>VLOOKUP(H370&amp;"Vị trí 2",#REF!,9,0)</f>
        <v>#REF!</v>
      </c>
      <c r="S370" s="95" t="e">
        <f>VLOOKUP(H370&amp;"Vị trí 3",#REF!,9,0)</f>
        <v>#REF!</v>
      </c>
      <c r="T370" s="95" t="e">
        <f>VLOOKUP(H370&amp;"Vị trí 4",#REF!,9,0)</f>
        <v>#REF!</v>
      </c>
      <c r="U370" s="240"/>
      <c r="V370" s="240"/>
      <c r="W370" s="240"/>
      <c r="X370" s="240"/>
      <c r="Y370" s="241"/>
      <c r="Z370" s="241"/>
      <c r="AA370" s="241"/>
      <c r="AB370" s="241"/>
      <c r="AC370" s="240"/>
      <c r="AD370" s="240"/>
      <c r="AE370" s="240"/>
      <c r="AF370" s="240"/>
      <c r="AG370" s="241"/>
      <c r="AH370" s="241"/>
      <c r="AI370" s="241"/>
      <c r="AJ370" s="241"/>
      <c r="AK370" s="86">
        <v>10</v>
      </c>
      <c r="AL370" s="86"/>
      <c r="AM370" s="242"/>
      <c r="AN370" s="242">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3" t="s">
        <v>607</v>
      </c>
      <c r="AY370" s="101">
        <v>5950</v>
      </c>
      <c r="AZ370" s="102">
        <v>2450</v>
      </c>
      <c r="BA370" s="102">
        <v>1889.9999999999998</v>
      </c>
      <c r="BB370" s="102">
        <v>1470</v>
      </c>
      <c r="BC370" s="97">
        <v>5100</v>
      </c>
      <c r="BD370" s="97">
        <v>2100</v>
      </c>
      <c r="BE370" s="97">
        <v>1620</v>
      </c>
      <c r="BF370" s="97">
        <v>1260</v>
      </c>
      <c r="BG370" s="103">
        <f t="shared" si="221"/>
        <v>2106</v>
      </c>
      <c r="BJ370" s="238" t="e">
        <f>M370*#REF!</f>
        <v>#REF!</v>
      </c>
      <c r="BK370" s="238" t="e">
        <f>N370*#REF!</f>
        <v>#REF!</v>
      </c>
      <c r="BL370" s="238" t="e">
        <f>O370*#REF!</f>
        <v>#REF!</v>
      </c>
      <c r="BM370" s="238" t="e">
        <f>P370*#REF!</f>
        <v>#REF!</v>
      </c>
    </row>
    <row r="371" spans="1:65" s="18" customFormat="1" ht="35.1" customHeight="1">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84" t="s">
        <v>5230</v>
      </c>
      <c r="K371" s="84" t="str">
        <f t="shared" si="200"/>
        <v>NT6DT</v>
      </c>
      <c r="L371" s="284" t="s">
        <v>5231</v>
      </c>
      <c r="M371" s="251">
        <v>6200</v>
      </c>
      <c r="N371" s="251">
        <v>2100</v>
      </c>
      <c r="O371" s="251">
        <v>1700</v>
      </c>
      <c r="P371" s="251">
        <v>1300</v>
      </c>
      <c r="Q371" s="95" t="e">
        <f>VLOOKUP(H371&amp;"Vị trí 1",#REF!,9,0)</f>
        <v>#REF!</v>
      </c>
      <c r="R371" s="95" t="e">
        <f>VLOOKUP(H371&amp;"Vị trí 2",#REF!,9,0)</f>
        <v>#REF!</v>
      </c>
      <c r="S371" s="95" t="e">
        <f>VLOOKUP(H371&amp;"Vị trí 3",#REF!,9,0)</f>
        <v>#REF!</v>
      </c>
      <c r="T371" s="95" t="e">
        <f>VLOOKUP(H371&amp;"Vị trí 4",#REF!,9,0)</f>
        <v>#REF!</v>
      </c>
      <c r="U371" s="240"/>
      <c r="V371" s="240"/>
      <c r="W371" s="240"/>
      <c r="X371" s="240"/>
      <c r="Y371" s="241"/>
      <c r="Z371" s="241"/>
      <c r="AA371" s="241"/>
      <c r="AB371" s="241"/>
      <c r="AC371" s="240"/>
      <c r="AD371" s="240"/>
      <c r="AE371" s="240"/>
      <c r="AF371" s="240"/>
      <c r="AG371" s="241"/>
      <c r="AH371" s="241"/>
      <c r="AI371" s="241"/>
      <c r="AJ371" s="241"/>
      <c r="AK371" s="86">
        <v>10</v>
      </c>
      <c r="AL371" s="86"/>
      <c r="AM371" s="242"/>
      <c r="AN371" s="242">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3" t="s">
        <v>607</v>
      </c>
      <c r="AY371" s="101">
        <v>8400</v>
      </c>
      <c r="AZ371" s="102">
        <v>2450</v>
      </c>
      <c r="BA371" s="102">
        <v>1889.9999999999998</v>
      </c>
      <c r="BB371" s="102">
        <v>1400</v>
      </c>
      <c r="BC371" s="97">
        <v>7200</v>
      </c>
      <c r="BD371" s="97">
        <v>2100</v>
      </c>
      <c r="BE371" s="97">
        <v>1620</v>
      </c>
      <c r="BF371" s="97">
        <v>1200</v>
      </c>
      <c r="BG371" s="103">
        <f t="shared" si="221"/>
        <v>2106</v>
      </c>
      <c r="BJ371" s="238" t="e">
        <f>M371*#REF!</f>
        <v>#REF!</v>
      </c>
      <c r="BK371" s="238" t="e">
        <f>N371*#REF!</f>
        <v>#REF!</v>
      </c>
      <c r="BL371" s="238" t="e">
        <f>O371*#REF!</f>
        <v>#REF!</v>
      </c>
      <c r="BM371" s="238" t="e">
        <f>P371*#REF!</f>
        <v>#REF!</v>
      </c>
    </row>
    <row r="372" spans="1:65" s="206" customFormat="1" ht="63">
      <c r="A372" s="217" t="str">
        <f t="shared" ref="A372:A435" si="222">$H372&amp;"+1"</f>
        <v>NT7DT+1</v>
      </c>
      <c r="B372" s="217" t="str">
        <f t="shared" ref="B372:B435" si="223">$H372&amp;"+2"</f>
        <v>NT7DT+2</v>
      </c>
      <c r="C372" s="217" t="str">
        <f t="shared" ref="C372:C435" si="224">$H372&amp;"+3"</f>
        <v>NT7DT+3</v>
      </c>
      <c r="D372" s="217" t="str">
        <f t="shared" ref="D372:D435" si="225">$H372&amp;"+4"</f>
        <v>NT7DT+4</v>
      </c>
      <c r="E372" s="29" t="s">
        <v>607</v>
      </c>
      <c r="F372" s="85">
        <v>7</v>
      </c>
      <c r="G372" s="85"/>
      <c r="H372" s="93" t="s">
        <v>5232</v>
      </c>
      <c r="I372" s="84" t="s">
        <v>5233</v>
      </c>
      <c r="J372" s="284" t="s">
        <v>5230</v>
      </c>
      <c r="K372" s="84" t="str">
        <f t="shared" si="200"/>
        <v>NT7DT</v>
      </c>
      <c r="L372" s="284" t="s">
        <v>5234</v>
      </c>
      <c r="M372" s="251">
        <v>6500</v>
      </c>
      <c r="N372" s="251">
        <v>2100</v>
      </c>
      <c r="O372" s="251">
        <v>1700</v>
      </c>
      <c r="P372" s="251">
        <v>1300</v>
      </c>
      <c r="Q372" s="95" t="e">
        <f>VLOOKUP(H372&amp;"Vị trí 1",#REF!,9,0)</f>
        <v>#REF!</v>
      </c>
      <c r="R372" s="95" t="e">
        <f>VLOOKUP(H372&amp;"Vị trí 2",#REF!,9,0)</f>
        <v>#REF!</v>
      </c>
      <c r="S372" s="95" t="e">
        <f>VLOOKUP(H372&amp;"Vị trí 3",#REF!,9,0)</f>
        <v>#REF!</v>
      </c>
      <c r="T372" s="95" t="e">
        <f>VLOOKUP(H372&amp;"Vị trí 4",#REF!,9,0)</f>
        <v>#REF!</v>
      </c>
      <c r="U372" s="253"/>
      <c r="V372" s="253"/>
      <c r="W372" s="253"/>
      <c r="X372" s="253"/>
      <c r="Y372" s="254"/>
      <c r="Z372" s="254"/>
      <c r="AA372" s="254"/>
      <c r="AB372" s="254"/>
      <c r="AC372" s="253"/>
      <c r="AD372" s="253"/>
      <c r="AE372" s="253"/>
      <c r="AF372" s="253"/>
      <c r="AG372" s="254"/>
      <c r="AH372" s="254"/>
      <c r="AI372" s="254">
        <f>MIN(AK373:AK529)</f>
        <v>5</v>
      </c>
      <c r="AJ372" s="254">
        <f>MAX(AK373:AK529)</f>
        <v>26.666666666666668</v>
      </c>
      <c r="AK372" s="86">
        <v>10</v>
      </c>
      <c r="AL372" s="86"/>
      <c r="AM372" s="255"/>
      <c r="AN372" s="242">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6" t="s">
        <v>3</v>
      </c>
      <c r="AY372" s="279"/>
      <c r="AZ372" s="280"/>
      <c r="BA372" s="280"/>
      <c r="BB372" s="280"/>
      <c r="BC372" s="253"/>
      <c r="BD372" s="253"/>
      <c r="BE372" s="253"/>
      <c r="BF372" s="253"/>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84" t="s">
        <v>5237</v>
      </c>
      <c r="K373" s="84" t="str">
        <f t="shared" si="200"/>
        <v>NT8DT</v>
      </c>
      <c r="L373" s="284" t="s">
        <v>5238</v>
      </c>
      <c r="M373" s="251">
        <v>6200</v>
      </c>
      <c r="N373" s="251">
        <v>2100</v>
      </c>
      <c r="O373" s="251">
        <v>1700</v>
      </c>
      <c r="P373" s="251">
        <v>1300</v>
      </c>
      <c r="Q373" s="95" t="e">
        <f>VLOOKUP(H373&amp;"Vị trí 1",#REF!,9,0)</f>
        <v>#REF!</v>
      </c>
      <c r="R373" s="95" t="e">
        <f>VLOOKUP(H373&amp;"Vị trí 2",#REF!,9,0)</f>
        <v>#REF!</v>
      </c>
      <c r="S373" s="95" t="e">
        <f>VLOOKUP(H373&amp;"Vị trí 3",#REF!,9,0)</f>
        <v>#REF!</v>
      </c>
      <c r="T373" s="95" t="e">
        <f>VLOOKUP(H373&amp;"Vị trí 4",#REF!,9,0)</f>
        <v>#REF!</v>
      </c>
      <c r="U373" s="240"/>
      <c r="V373" s="240"/>
      <c r="W373" s="240"/>
      <c r="X373" s="240"/>
      <c r="Y373" s="241"/>
      <c r="Z373" s="241"/>
      <c r="AA373" s="241"/>
      <c r="AB373" s="241"/>
      <c r="AC373" s="240"/>
      <c r="AD373" s="240"/>
      <c r="AE373" s="240"/>
      <c r="AF373" s="240"/>
      <c r="AG373" s="241"/>
      <c r="AH373" s="241"/>
      <c r="AI373" s="241"/>
      <c r="AJ373" s="241"/>
      <c r="AK373" s="86">
        <v>10</v>
      </c>
      <c r="AL373" s="86"/>
      <c r="AM373" s="242"/>
      <c r="AN373" s="242">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3" t="s">
        <v>3</v>
      </c>
      <c r="AY373" s="101">
        <v>2800</v>
      </c>
      <c r="AZ373" s="102">
        <v>1400</v>
      </c>
      <c r="BA373" s="102">
        <v>1050</v>
      </c>
      <c r="BB373" s="102">
        <v>670</v>
      </c>
      <c r="BC373" s="97">
        <v>2400</v>
      </c>
      <c r="BD373" s="97">
        <v>1200</v>
      </c>
      <c r="BE373" s="97">
        <v>900</v>
      </c>
      <c r="BF373" s="97">
        <v>570</v>
      </c>
      <c r="BG373" s="103">
        <f t="shared" si="221"/>
        <v>2106</v>
      </c>
      <c r="BJ373" s="238" t="e">
        <f>M373*#REF!</f>
        <v>#REF!</v>
      </c>
      <c r="BK373" s="238" t="e">
        <f>N373*#REF!</f>
        <v>#REF!</v>
      </c>
      <c r="BL373" s="238" t="e">
        <f>O373*#REF!</f>
        <v>#REF!</v>
      </c>
      <c r="BM373" s="238" t="e">
        <f>P373*#REF!</f>
        <v>#REF!</v>
      </c>
    </row>
    <row r="374" spans="1:65" s="18" customFormat="1" ht="35.1" customHeight="1">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84" t="s">
        <v>5230</v>
      </c>
      <c r="K374" s="84" t="str">
        <f t="shared" si="200"/>
        <v>NT9DT</v>
      </c>
      <c r="L374" s="84" t="s">
        <v>5241</v>
      </c>
      <c r="M374" s="251">
        <v>6200</v>
      </c>
      <c r="N374" s="251">
        <v>2100</v>
      </c>
      <c r="O374" s="251">
        <v>1700</v>
      </c>
      <c r="P374" s="251">
        <v>1300</v>
      </c>
      <c r="Q374" s="95" t="e">
        <f>VLOOKUP(H374&amp;"Vị trí 1",#REF!,9,0)</f>
        <v>#REF!</v>
      </c>
      <c r="R374" s="95" t="e">
        <f>VLOOKUP(H374&amp;"Vị trí 2",#REF!,9,0)</f>
        <v>#REF!</v>
      </c>
      <c r="S374" s="95" t="e">
        <f>VLOOKUP(H374&amp;"Vị trí 3",#REF!,9,0)</f>
        <v>#REF!</v>
      </c>
      <c r="T374" s="95" t="e">
        <f>VLOOKUP(H374&amp;"Vị trí 4",#REF!,9,0)</f>
        <v>#REF!</v>
      </c>
      <c r="U374" s="240"/>
      <c r="V374" s="240"/>
      <c r="W374" s="240"/>
      <c r="X374" s="240"/>
      <c r="Y374" s="241"/>
      <c r="Z374" s="241"/>
      <c r="AA374" s="241"/>
      <c r="AB374" s="241"/>
      <c r="AC374" s="240"/>
      <c r="AD374" s="240"/>
      <c r="AE374" s="240"/>
      <c r="AF374" s="240"/>
      <c r="AG374" s="241"/>
      <c r="AH374" s="241"/>
      <c r="AI374" s="241"/>
      <c r="AJ374" s="241"/>
      <c r="AK374" s="86">
        <v>10</v>
      </c>
      <c r="AL374" s="86"/>
      <c r="AM374" s="242"/>
      <c r="AN374" s="242">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3" t="s">
        <v>3</v>
      </c>
      <c r="AY374" s="101">
        <v>5040</v>
      </c>
      <c r="AZ374" s="102">
        <v>2100</v>
      </c>
      <c r="BA374" s="102">
        <v>1750</v>
      </c>
      <c r="BB374" s="102">
        <v>1190</v>
      </c>
      <c r="BC374" s="97">
        <v>4320</v>
      </c>
      <c r="BD374" s="97">
        <v>1800</v>
      </c>
      <c r="BE374" s="97">
        <v>1500</v>
      </c>
      <c r="BF374" s="97">
        <v>1020</v>
      </c>
      <c r="BG374" s="103">
        <f t="shared" si="221"/>
        <v>2106</v>
      </c>
      <c r="BJ374" s="238" t="e">
        <f>M374*#REF!</f>
        <v>#REF!</v>
      </c>
      <c r="BK374" s="238" t="e">
        <f>N374*#REF!</f>
        <v>#REF!</v>
      </c>
      <c r="BL374" s="238" t="e">
        <f>O374*#REF!</f>
        <v>#REF!</v>
      </c>
      <c r="BM374" s="238" t="e">
        <f>P374*#REF!</f>
        <v>#REF!</v>
      </c>
    </row>
    <row r="375" spans="1:65" s="18" customFormat="1" ht="63">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84" t="s">
        <v>5230</v>
      </c>
      <c r="K375" s="84" t="str">
        <f t="shared" si="200"/>
        <v>NT10DT</v>
      </c>
      <c r="L375" s="84" t="s">
        <v>5244</v>
      </c>
      <c r="M375" s="251">
        <v>6200</v>
      </c>
      <c r="N375" s="251">
        <v>2100</v>
      </c>
      <c r="O375" s="251">
        <v>1700</v>
      </c>
      <c r="P375" s="251">
        <v>1300</v>
      </c>
      <c r="Q375" s="95" t="e">
        <f>VLOOKUP(H375&amp;"Vị trí 1",#REF!,9,0)</f>
        <v>#REF!</v>
      </c>
      <c r="R375" s="95" t="e">
        <f>VLOOKUP(H375&amp;"Vị trí 2",#REF!,9,0)</f>
        <v>#REF!</v>
      </c>
      <c r="S375" s="95" t="e">
        <f>VLOOKUP(H375&amp;"Vị trí 3",#REF!,9,0)</f>
        <v>#REF!</v>
      </c>
      <c r="T375" s="95" t="e">
        <f>VLOOKUP(H375&amp;"Vị trí 4",#REF!,9,0)</f>
        <v>#REF!</v>
      </c>
      <c r="U375" s="240"/>
      <c r="V375" s="240"/>
      <c r="W375" s="240"/>
      <c r="X375" s="240"/>
      <c r="Y375" s="241"/>
      <c r="Z375" s="241"/>
      <c r="AA375" s="241"/>
      <c r="AB375" s="241"/>
      <c r="AC375" s="240"/>
      <c r="AD375" s="240"/>
      <c r="AE375" s="240"/>
      <c r="AF375" s="240"/>
      <c r="AG375" s="241"/>
      <c r="AH375" s="241"/>
      <c r="AI375" s="241"/>
      <c r="AJ375" s="241"/>
      <c r="AK375" s="86">
        <v>10</v>
      </c>
      <c r="AL375" s="86"/>
      <c r="AM375" s="242"/>
      <c r="AN375" s="242">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3"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84" t="s">
        <v>5247</v>
      </c>
      <c r="K376" s="84"/>
      <c r="L376" s="284" t="s">
        <v>899</v>
      </c>
      <c r="M376" s="285"/>
      <c r="N376" s="285"/>
      <c r="O376" s="285"/>
      <c r="P376" s="285"/>
      <c r="Q376" s="95"/>
      <c r="R376" s="95"/>
      <c r="S376" s="95"/>
      <c r="T376" s="95"/>
      <c r="U376" s="240"/>
      <c r="V376" s="240"/>
      <c r="W376" s="240"/>
      <c r="X376" s="240"/>
      <c r="Y376" s="241"/>
      <c r="Z376" s="241"/>
      <c r="AA376" s="241"/>
      <c r="AB376" s="241"/>
      <c r="AC376" s="240"/>
      <c r="AD376" s="240"/>
      <c r="AE376" s="240"/>
      <c r="AF376" s="240"/>
      <c r="AG376" s="241"/>
      <c r="AH376" s="241"/>
      <c r="AI376" s="241"/>
      <c r="AJ376" s="241"/>
      <c r="AK376" s="86"/>
      <c r="AL376" s="86"/>
      <c r="AM376" s="242"/>
      <c r="AN376" s="242"/>
      <c r="AO376" s="98"/>
      <c r="AP376" s="98"/>
      <c r="AQ376" s="98"/>
      <c r="AR376" s="98"/>
      <c r="AS376" s="98"/>
      <c r="AT376" s="98"/>
      <c r="AU376" s="98"/>
      <c r="AV376" s="98"/>
      <c r="AW376" s="60"/>
      <c r="AX376" s="243" t="s">
        <v>3</v>
      </c>
      <c r="AY376" s="101">
        <v>2310</v>
      </c>
      <c r="AZ376" s="102">
        <v>1120</v>
      </c>
      <c r="BA376" s="102">
        <v>910</v>
      </c>
      <c r="BB376" s="102">
        <v>670</v>
      </c>
      <c r="BC376" s="97">
        <v>1980</v>
      </c>
      <c r="BD376" s="97">
        <v>960</v>
      </c>
      <c r="BE376" s="97">
        <v>780</v>
      </c>
      <c r="BF376" s="97">
        <v>570</v>
      </c>
      <c r="BJ376" s="238" t="e">
        <f>M376*#REF!</f>
        <v>#REF!</v>
      </c>
      <c r="BK376" s="238" t="e">
        <f>N376*#REF!</f>
        <v>#REF!</v>
      </c>
      <c r="BL376" s="238" t="e">
        <f>O376*#REF!</f>
        <v>#REF!</v>
      </c>
      <c r="BM376" s="238"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84" t="s">
        <v>5205</v>
      </c>
      <c r="K377" s="84" t="str">
        <f t="shared" si="200"/>
        <v>NT11DT_D1</v>
      </c>
      <c r="L377" s="284" t="s">
        <v>649</v>
      </c>
      <c r="M377" s="251">
        <v>8500</v>
      </c>
      <c r="N377" s="251">
        <v>3500</v>
      </c>
      <c r="O377" s="251">
        <v>2700</v>
      </c>
      <c r="P377" s="251">
        <v>2100</v>
      </c>
      <c r="Q377" s="95" t="e">
        <f>VLOOKUP(H377&amp;"Vị trí 1",#REF!,9,0)</f>
        <v>#REF!</v>
      </c>
      <c r="R377" s="95" t="e">
        <f>VLOOKUP(H377&amp;"Vị trí 2",#REF!,9,0)</f>
        <v>#REF!</v>
      </c>
      <c r="S377" s="95" t="e">
        <f>VLOOKUP(H377&amp;"Vị trí 3",#REF!,9,0)</f>
        <v>#REF!</v>
      </c>
      <c r="T377" s="95" t="e">
        <f>VLOOKUP(H377&amp;"Vị trí 4",#REF!,9,0)</f>
        <v>#REF!</v>
      </c>
      <c r="U377" s="240" t="e">
        <f>VLOOKUP(A377,#REF!,32,0)</f>
        <v>#REF!</v>
      </c>
      <c r="V377" s="240"/>
      <c r="W377" s="240"/>
      <c r="X377" s="240"/>
      <c r="Y377" s="241" t="e">
        <f>U377/M377</f>
        <v>#REF!</v>
      </c>
      <c r="Z377" s="241"/>
      <c r="AA377" s="241"/>
      <c r="AB377" s="241"/>
      <c r="AC377" s="240"/>
      <c r="AD377" s="240"/>
      <c r="AE377" s="240"/>
      <c r="AF377" s="240"/>
      <c r="AG377" s="241"/>
      <c r="AH377" s="241"/>
      <c r="AI377" s="241"/>
      <c r="AJ377" s="241"/>
      <c r="AK377" s="86">
        <v>10</v>
      </c>
      <c r="AL377" s="86"/>
      <c r="AM377" s="242"/>
      <c r="AN377" s="242">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3" t="s">
        <v>3</v>
      </c>
      <c r="AY377" s="101">
        <v>5040</v>
      </c>
      <c r="AZ377" s="102">
        <v>2100</v>
      </c>
      <c r="BA377" s="102">
        <v>1750</v>
      </c>
      <c r="BB377" s="102">
        <v>1190</v>
      </c>
      <c r="BC377" s="97">
        <v>4320</v>
      </c>
      <c r="BD377" s="97">
        <v>1800</v>
      </c>
      <c r="BE377" s="97">
        <v>1500</v>
      </c>
      <c r="BF377" s="97">
        <v>1020</v>
      </c>
      <c r="BG377" s="103">
        <f>AV377-AW377</f>
        <v>4805</v>
      </c>
      <c r="BJ377" s="238" t="e">
        <f>M377*#REF!</f>
        <v>#REF!</v>
      </c>
      <c r="BK377" s="238" t="e">
        <f>N377*#REF!</f>
        <v>#REF!</v>
      </c>
      <c r="BL377" s="238" t="e">
        <f>O377*#REF!</f>
        <v>#REF!</v>
      </c>
      <c r="BM377" s="238"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607</v>
      </c>
      <c r="F378" s="252"/>
      <c r="G378" s="252"/>
      <c r="H378" s="93" t="s">
        <v>5250</v>
      </c>
      <c r="I378" s="84" t="s">
        <v>5251</v>
      </c>
      <c r="J378" s="284" t="s">
        <v>899</v>
      </c>
      <c r="K378" s="84" t="str">
        <f t="shared" si="200"/>
        <v>NT11DT_D2</v>
      </c>
      <c r="L378" s="284" t="s">
        <v>5252</v>
      </c>
      <c r="M378" s="251">
        <v>12000</v>
      </c>
      <c r="N378" s="251">
        <v>3500</v>
      </c>
      <c r="O378" s="251">
        <v>2700</v>
      </c>
      <c r="P378" s="251">
        <v>2000</v>
      </c>
      <c r="Q378" s="95" t="e">
        <f>VLOOKUP(H378&amp;"Vị trí 1",#REF!,9,0)</f>
        <v>#REF!</v>
      </c>
      <c r="R378" s="95" t="e">
        <f>VLOOKUP(H378&amp;"Vị trí 2",#REF!,9,0)</f>
        <v>#REF!</v>
      </c>
      <c r="S378" s="95" t="e">
        <f>VLOOKUP(H378&amp;"Vị trí 3",#REF!,9,0)</f>
        <v>#REF!</v>
      </c>
      <c r="T378" s="95" t="e">
        <f>VLOOKUP(H378&amp;"Vị trí 4",#REF!,9,0)</f>
        <v>#REF!</v>
      </c>
      <c r="U378" s="240"/>
      <c r="V378" s="240"/>
      <c r="W378" s="240"/>
      <c r="X378" s="240"/>
      <c r="Y378" s="241"/>
      <c r="Z378" s="241"/>
      <c r="AA378" s="241"/>
      <c r="AB378" s="241"/>
      <c r="AC378" s="240"/>
      <c r="AD378" s="240"/>
      <c r="AE378" s="240"/>
      <c r="AF378" s="240"/>
      <c r="AG378" s="241"/>
      <c r="AH378" s="241"/>
      <c r="AI378" s="241"/>
      <c r="AJ378" s="241"/>
      <c r="AK378" s="86">
        <v>10</v>
      </c>
      <c r="AL378" s="86"/>
      <c r="AM378" s="242"/>
      <c r="AN378" s="242">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3" t="s">
        <v>3</v>
      </c>
      <c r="AY378" s="101">
        <v>2240</v>
      </c>
      <c r="AZ378" s="102">
        <v>1120</v>
      </c>
      <c r="BA378" s="102">
        <v>910</v>
      </c>
      <c r="BB378" s="102">
        <v>670</v>
      </c>
      <c r="BC378" s="97">
        <v>1920</v>
      </c>
      <c r="BD378" s="97">
        <v>960</v>
      </c>
      <c r="BE378" s="97">
        <v>780</v>
      </c>
      <c r="BF378" s="97">
        <v>570</v>
      </c>
      <c r="BG378" s="103">
        <f>AV378-AW378</f>
        <v>1160</v>
      </c>
      <c r="BJ378" s="238" t="e">
        <f>M378*#REF!</f>
        <v>#REF!</v>
      </c>
      <c r="BK378" s="238" t="e">
        <f>N378*#REF!</f>
        <v>#REF!</v>
      </c>
      <c r="BL378" s="238" t="e">
        <f>O378*#REF!</f>
        <v>#REF!</v>
      </c>
      <c r="BM378" s="238" t="e">
        <f>P378*#REF!</f>
        <v>#REF!</v>
      </c>
    </row>
    <row r="379" spans="1:65" s="260" customFormat="1" ht="35.1" customHeight="1">
      <c r="A379" s="259" t="str">
        <f t="shared" si="222"/>
        <v>LK+1</v>
      </c>
      <c r="B379" s="259" t="str">
        <f t="shared" si="223"/>
        <v>LK+2</v>
      </c>
      <c r="C379" s="259" t="str">
        <f t="shared" si="224"/>
        <v>LK+3</v>
      </c>
      <c r="D379" s="259" t="str">
        <f t="shared" si="225"/>
        <v>LK+4</v>
      </c>
      <c r="E379" s="260" t="s">
        <v>3</v>
      </c>
      <c r="F379" s="187" t="s">
        <v>1022</v>
      </c>
      <c r="G379" s="187"/>
      <c r="H379" s="188" t="s">
        <v>3</v>
      </c>
      <c r="I379" s="261" t="s">
        <v>1023</v>
      </c>
      <c r="J379" s="261"/>
      <c r="K379" s="261"/>
      <c r="L379" s="261"/>
      <c r="M379" s="286"/>
      <c r="N379" s="286"/>
      <c r="O379" s="286"/>
      <c r="P379" s="286"/>
      <c r="Q379" s="264"/>
      <c r="R379" s="264"/>
      <c r="S379" s="264"/>
      <c r="T379" s="264"/>
      <c r="U379" s="262"/>
      <c r="V379" s="262"/>
      <c r="W379" s="262"/>
      <c r="X379" s="262"/>
      <c r="Y379" s="265"/>
      <c r="Z379" s="265"/>
      <c r="AA379" s="265"/>
      <c r="AB379" s="265"/>
      <c r="AC379" s="262"/>
      <c r="AD379" s="262"/>
      <c r="AE379" s="262"/>
      <c r="AF379" s="262"/>
      <c r="AG379" s="265"/>
      <c r="AH379" s="265"/>
      <c r="AI379" s="265"/>
      <c r="AJ379" s="265"/>
      <c r="AK379" s="266">
        <f>AVERAGE(AK380:AK536)</f>
        <v>12.941548639060017</v>
      </c>
      <c r="AL379" s="266"/>
      <c r="AM379" s="267"/>
      <c r="AN379" s="268">
        <f>ROUNDDOWN(AK379*$AN$10/$AK$10,1)</f>
        <v>7.6</v>
      </c>
      <c r="AO379" s="269"/>
      <c r="AP379" s="269"/>
      <c r="AQ379" s="269"/>
      <c r="AR379" s="269"/>
      <c r="AS379" s="269"/>
      <c r="AT379" s="269"/>
      <c r="AU379" s="269"/>
      <c r="AV379" s="269"/>
      <c r="AW379" s="192"/>
      <c r="AX379" s="270" t="s">
        <v>3</v>
      </c>
      <c r="AY379" s="271">
        <v>2310</v>
      </c>
      <c r="AZ379" s="272">
        <v>1120</v>
      </c>
      <c r="BA379" s="272">
        <v>910</v>
      </c>
      <c r="BB379" s="272">
        <v>670</v>
      </c>
      <c r="BC379" s="272">
        <v>1980</v>
      </c>
      <c r="BD379" s="272">
        <v>960</v>
      </c>
      <c r="BE379" s="272">
        <v>780</v>
      </c>
      <c r="BF379" s="272">
        <v>570</v>
      </c>
      <c r="BJ379" s="274" t="e">
        <f>M379*#REF!</f>
        <v>#REF!</v>
      </c>
      <c r="BK379" s="274" t="e">
        <f>N379*#REF!</f>
        <v>#REF!</v>
      </c>
      <c r="BL379" s="274" t="e">
        <f>O379*#REF!</f>
        <v>#REF!</v>
      </c>
      <c r="BM379" s="274"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51">
        <v>4000</v>
      </c>
      <c r="N380" s="251">
        <v>2000</v>
      </c>
      <c r="O380" s="251">
        <v>1500</v>
      </c>
      <c r="P380" s="285">
        <v>950</v>
      </c>
      <c r="Q380" s="95" t="e">
        <f>VLOOKUP(H380&amp;"Vị trí 1",#REF!,9,0)</f>
        <v>#REF!</v>
      </c>
      <c r="R380" s="95" t="e">
        <f>VLOOKUP(H380&amp;"Vị trí 2",#REF!,9,0)</f>
        <v>#REF!</v>
      </c>
      <c r="S380" s="95" t="e">
        <f>VLOOKUP(H380&amp;"Vị trí 3",#REF!,9,0)</f>
        <v>#REF!</v>
      </c>
      <c r="T380" s="95" t="e">
        <f>VLOOKUP(H380&amp;"Vị trí 4",#REF!,9,0)</f>
        <v>#REF!</v>
      </c>
      <c r="U380" s="240" t="e">
        <f>VLOOKUP(A380,#REF!,32,0)</f>
        <v>#REF!</v>
      </c>
      <c r="V380" s="240" t="e">
        <f>VLOOKUP(B380,#REF!,32,0)</f>
        <v>#REF!</v>
      </c>
      <c r="W380" s="240" t="e">
        <f>VLOOKUP(C380,#REF!,32,0)</f>
        <v>#REF!</v>
      </c>
      <c r="X380" s="240" t="e">
        <f>VLOOKUP(D380,#REF!,32,0)</f>
        <v>#REF!</v>
      </c>
      <c r="Y380" s="241" t="e">
        <f>U380/M380</f>
        <v>#REF!</v>
      </c>
      <c r="Z380" s="241" t="e">
        <f>V380/N380</f>
        <v>#REF!</v>
      </c>
      <c r="AA380" s="241" t="e">
        <f>W380/O380</f>
        <v>#REF!</v>
      </c>
      <c r="AB380" s="241" t="e">
        <f>X380/P380</f>
        <v>#REF!</v>
      </c>
      <c r="AC380" s="240" t="e">
        <f>VLOOKUP(H380,#REF!,5,0)</f>
        <v>#REF!</v>
      </c>
      <c r="AD380" s="240"/>
      <c r="AE380" s="240"/>
      <c r="AF380" s="240"/>
      <c r="AG380" s="241" t="e">
        <f>AC380/M380</f>
        <v>#REF!</v>
      </c>
      <c r="AH380" s="241"/>
      <c r="AI380" s="241"/>
      <c r="AJ380" s="241"/>
      <c r="AK380" s="86">
        <v>12.94</v>
      </c>
      <c r="AL380" s="86"/>
      <c r="AM380" s="242" t="e">
        <f>AVERAGE(AG380:AJ380)</f>
        <v>#REF!</v>
      </c>
      <c r="AN380" s="242">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7" t="s">
        <v>3</v>
      </c>
      <c r="AY380" s="101">
        <v>2240</v>
      </c>
      <c r="AZ380" s="102">
        <v>1120</v>
      </c>
      <c r="BA380" s="102">
        <v>910</v>
      </c>
      <c r="BB380" s="102">
        <v>670</v>
      </c>
      <c r="BC380" s="97">
        <v>1920</v>
      </c>
      <c r="BD380" s="97">
        <v>960</v>
      </c>
      <c r="BE380" s="97">
        <v>780</v>
      </c>
      <c r="BF380" s="97">
        <v>570</v>
      </c>
      <c r="BG380" s="103">
        <f>AV380-AW380</f>
        <v>2640</v>
      </c>
      <c r="BJ380" s="238" t="e">
        <f>M380*#REF!</f>
        <v>#REF!</v>
      </c>
      <c r="BK380" s="238" t="e">
        <f>N380*#REF!</f>
        <v>#REF!</v>
      </c>
      <c r="BL380" s="238" t="e">
        <f>O380*#REF!</f>
        <v>#REF!</v>
      </c>
      <c r="BM380" s="238"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51">
        <v>7200</v>
      </c>
      <c r="N381" s="251">
        <v>3000</v>
      </c>
      <c r="O381" s="251">
        <v>2500</v>
      </c>
      <c r="P381" s="251">
        <v>1700</v>
      </c>
      <c r="Q381" s="95" t="e">
        <f>VLOOKUP(H381&amp;"Vị trí 1",#REF!,9,0)</f>
        <v>#REF!</v>
      </c>
      <c r="R381" s="95" t="e">
        <f>VLOOKUP(H381&amp;"Vị trí 2",#REF!,9,0)</f>
        <v>#REF!</v>
      </c>
      <c r="S381" s="95" t="e">
        <f>VLOOKUP(H381&amp;"Vị trí 3",#REF!,9,0)</f>
        <v>#REF!</v>
      </c>
      <c r="T381" s="95" t="e">
        <f>VLOOKUP(H381&amp;"Vị trí 4",#REF!,9,0)</f>
        <v>#REF!</v>
      </c>
      <c r="U381" s="240"/>
      <c r="V381" s="240"/>
      <c r="W381" s="240"/>
      <c r="X381" s="240"/>
      <c r="Y381" s="241"/>
      <c r="Z381" s="241"/>
      <c r="AA381" s="241"/>
      <c r="AB381" s="241"/>
      <c r="AC381" s="240"/>
      <c r="AD381" s="240"/>
      <c r="AE381" s="240"/>
      <c r="AF381" s="240"/>
      <c r="AG381" s="241"/>
      <c r="AH381" s="241"/>
      <c r="AI381" s="241"/>
      <c r="AJ381" s="241"/>
      <c r="AK381" s="86">
        <v>12.94</v>
      </c>
      <c r="AL381" s="86"/>
      <c r="AM381" s="242"/>
      <c r="AN381" s="242">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3"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85"/>
      <c r="N382" s="285"/>
      <c r="O382" s="285"/>
      <c r="P382" s="285"/>
      <c r="Q382" s="95"/>
      <c r="R382" s="95"/>
      <c r="S382" s="95"/>
      <c r="T382" s="95"/>
      <c r="U382" s="240"/>
      <c r="V382" s="240"/>
      <c r="W382" s="240"/>
      <c r="X382" s="240"/>
      <c r="Y382" s="241"/>
      <c r="Z382" s="241"/>
      <c r="AA382" s="241"/>
      <c r="AB382" s="241"/>
      <c r="AC382" s="240" t="e">
        <f>VLOOKUP(H382,#REF!,5,0)</f>
        <v>#REF!</v>
      </c>
      <c r="AD382" s="240"/>
      <c r="AE382" s="240"/>
      <c r="AF382" s="240"/>
      <c r="AG382" s="241" t="e">
        <f>AC382/M382</f>
        <v>#REF!</v>
      </c>
      <c r="AH382" s="241"/>
      <c r="AI382" s="241"/>
      <c r="AJ382" s="241"/>
      <c r="AK382" s="86"/>
      <c r="AL382" s="86"/>
      <c r="AM382" s="242" t="e">
        <f>AVERAGE(AG382:AJ382)</f>
        <v>#REF!</v>
      </c>
      <c r="AN382" s="242"/>
      <c r="AO382" s="98"/>
      <c r="AP382" s="98"/>
      <c r="AQ382" s="98"/>
      <c r="AR382" s="98"/>
      <c r="AS382" s="98"/>
      <c r="AT382" s="98"/>
      <c r="AU382" s="98"/>
      <c r="AV382" s="98"/>
      <c r="AW382" s="100" t="e">
        <f>VLOOKUP($H382,#REF!,3,0)</f>
        <v>#REF!</v>
      </c>
      <c r="AX382" s="247" t="s">
        <v>3</v>
      </c>
      <c r="AY382" s="101">
        <v>2800</v>
      </c>
      <c r="AZ382" s="102">
        <v>1400</v>
      </c>
      <c r="BA382" s="102">
        <v>1050</v>
      </c>
      <c r="BB382" s="102">
        <v>630</v>
      </c>
      <c r="BC382" s="97">
        <v>2400</v>
      </c>
      <c r="BD382" s="97">
        <v>1200</v>
      </c>
      <c r="BE382" s="97">
        <v>900</v>
      </c>
      <c r="BF382" s="97">
        <v>540</v>
      </c>
      <c r="BG382" s="18"/>
      <c r="BJ382" s="238" t="e">
        <f>M382*#REF!</f>
        <v>#REF!</v>
      </c>
      <c r="BK382" s="238" t="e">
        <f>N382*#REF!</f>
        <v>#REF!</v>
      </c>
      <c r="BL382" s="238" t="e">
        <f>O382*#REF!</f>
        <v>#REF!</v>
      </c>
      <c r="BM382" s="238"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51">
        <v>3300</v>
      </c>
      <c r="N383" s="251">
        <v>1600</v>
      </c>
      <c r="O383" s="251">
        <v>1300</v>
      </c>
      <c r="P383" s="285">
        <v>950</v>
      </c>
      <c r="Q383" s="95" t="e">
        <f>VLOOKUP(H383&amp;"Vị trí 1",#REF!,9,0)</f>
        <v>#REF!</v>
      </c>
      <c r="R383" s="95" t="e">
        <f>VLOOKUP(H383&amp;"Vị trí 2",#REF!,9,0)</f>
        <v>#REF!</v>
      </c>
      <c r="S383" s="95" t="e">
        <f>VLOOKUP(H383&amp;"Vị trí 3",#REF!,9,0)</f>
        <v>#REF!</v>
      </c>
      <c r="T383" s="95" t="e">
        <f>VLOOKUP(H383&amp;"Vị trí 4",#REF!,9,0)</f>
        <v>#REF!</v>
      </c>
      <c r="U383" s="240"/>
      <c r="V383" s="240"/>
      <c r="W383" s="240"/>
      <c r="X383" s="240"/>
      <c r="Y383" s="241"/>
      <c r="Z383" s="241"/>
      <c r="AA383" s="241"/>
      <c r="AB383" s="241"/>
      <c r="AC383" s="240"/>
      <c r="AD383" s="240"/>
      <c r="AE383" s="240"/>
      <c r="AF383" s="240"/>
      <c r="AG383" s="241"/>
      <c r="AH383" s="241"/>
      <c r="AI383" s="241"/>
      <c r="AJ383" s="241"/>
      <c r="AK383" s="86">
        <v>12.94</v>
      </c>
      <c r="AL383" s="86"/>
      <c r="AM383" s="242"/>
      <c r="AN383" s="242">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3" t="s">
        <v>3</v>
      </c>
      <c r="AY383" s="101">
        <v>2800</v>
      </c>
      <c r="AZ383" s="102">
        <v>1400</v>
      </c>
      <c r="BA383" s="102">
        <v>1050</v>
      </c>
      <c r="BB383" s="102">
        <v>630</v>
      </c>
      <c r="BC383" s="97">
        <v>2400</v>
      </c>
      <c r="BD383" s="97">
        <v>1200</v>
      </c>
      <c r="BE383" s="97">
        <v>900</v>
      </c>
      <c r="BF383" s="97">
        <v>540</v>
      </c>
      <c r="BG383" s="103">
        <f>AV383-AW383</f>
        <v>3438</v>
      </c>
      <c r="BJ383" s="238" t="e">
        <f>M383*#REF!</f>
        <v>#REF!</v>
      </c>
      <c r="BK383" s="238" t="e">
        <f>N383*#REF!</f>
        <v>#REF!</v>
      </c>
      <c r="BL383" s="238" t="e">
        <f>O383*#REF!</f>
        <v>#REF!</v>
      </c>
      <c r="BM383" s="238"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51">
        <v>7200</v>
      </c>
      <c r="N384" s="251">
        <v>3000</v>
      </c>
      <c r="O384" s="251">
        <v>2500</v>
      </c>
      <c r="P384" s="251">
        <v>1700</v>
      </c>
      <c r="Q384" s="95" t="e">
        <f>VLOOKUP(H384&amp;"Vị trí 1",#REF!,9,0)</f>
        <v>#REF!</v>
      </c>
      <c r="R384" s="95" t="e">
        <f>VLOOKUP(H384&amp;"Vị trí 2",#REF!,9,0)</f>
        <v>#REF!</v>
      </c>
      <c r="S384" s="95" t="e">
        <f>VLOOKUP(H384&amp;"Vị trí 3",#REF!,9,0)</f>
        <v>#REF!</v>
      </c>
      <c r="T384" s="95" t="e">
        <f>VLOOKUP(H384&amp;"Vị trí 4",#REF!,9,0)</f>
        <v>#REF!</v>
      </c>
      <c r="U384" s="240" t="e">
        <f>VLOOKUP(A384,#REF!,32,0)</f>
        <v>#REF!</v>
      </c>
      <c r="V384" s="240"/>
      <c r="W384" s="240" t="e">
        <f>VLOOKUP(C384,#REF!,32,0)</f>
        <v>#REF!</v>
      </c>
      <c r="X384" s="240"/>
      <c r="Y384" s="241" t="e">
        <f>U384/M384</f>
        <v>#REF!</v>
      </c>
      <c r="Z384" s="241"/>
      <c r="AA384" s="241" t="e">
        <f>W384/O384</f>
        <v>#REF!</v>
      </c>
      <c r="AB384" s="241"/>
      <c r="AC384" s="240"/>
      <c r="AD384" s="240"/>
      <c r="AE384" s="240"/>
      <c r="AF384" s="240"/>
      <c r="AG384" s="241"/>
      <c r="AH384" s="241"/>
      <c r="AI384" s="241"/>
      <c r="AJ384" s="241"/>
      <c r="AK384" s="86">
        <v>8.8888888888888893</v>
      </c>
      <c r="AL384" s="86"/>
      <c r="AM384" s="242"/>
      <c r="AN384" s="242">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3" t="s">
        <v>3</v>
      </c>
      <c r="AY384" s="101">
        <v>2800</v>
      </c>
      <c r="AZ384" s="102">
        <v>1400</v>
      </c>
      <c r="BA384" s="102">
        <v>1050</v>
      </c>
      <c r="BB384" s="102">
        <v>700</v>
      </c>
      <c r="BC384" s="97">
        <v>2400</v>
      </c>
      <c r="BD384" s="97">
        <v>1200</v>
      </c>
      <c r="BE384" s="97">
        <v>900</v>
      </c>
      <c r="BF384" s="97">
        <v>600</v>
      </c>
      <c r="BG384" s="103">
        <f>AV384-AW384</f>
        <v>3184</v>
      </c>
      <c r="BJ384" s="238" t="e">
        <f>M384*#REF!</f>
        <v>#REF!</v>
      </c>
      <c r="BK384" s="238" t="e">
        <f>N384*#REF!</f>
        <v>#REF!</v>
      </c>
      <c r="BL384" s="238" t="e">
        <f>O384*#REF!</f>
        <v>#REF!</v>
      </c>
      <c r="BM384" s="238"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51">
        <v>3200</v>
      </c>
      <c r="N385" s="251">
        <v>1600</v>
      </c>
      <c r="O385" s="251">
        <v>1300</v>
      </c>
      <c r="P385" s="285">
        <v>950</v>
      </c>
      <c r="Q385" s="95" t="e">
        <f>VLOOKUP(H385&amp;"Vị trí 1",#REF!,9,0)</f>
        <v>#REF!</v>
      </c>
      <c r="R385" s="95" t="e">
        <f>VLOOKUP(H385&amp;"Vị trí 2",#REF!,9,0)</f>
        <v>#REF!</v>
      </c>
      <c r="S385" s="95" t="e">
        <f>VLOOKUP(H385&amp;"Vị trí 3",#REF!,9,0)</f>
        <v>#REF!</v>
      </c>
      <c r="T385" s="95" t="e">
        <f>VLOOKUP(H385&amp;"Vị trí 4",#REF!,9,0)</f>
        <v>#REF!</v>
      </c>
      <c r="U385" s="240"/>
      <c r="V385" s="240"/>
      <c r="W385" s="240"/>
      <c r="X385" s="240"/>
      <c r="Y385" s="241"/>
      <c r="Z385" s="241"/>
      <c r="AA385" s="241"/>
      <c r="AB385" s="241"/>
      <c r="AC385" s="240"/>
      <c r="AD385" s="240"/>
      <c r="AE385" s="240"/>
      <c r="AF385" s="240"/>
      <c r="AG385" s="241"/>
      <c r="AH385" s="241"/>
      <c r="AI385" s="241"/>
      <c r="AJ385" s="241"/>
      <c r="AK385" s="86">
        <v>12.94</v>
      </c>
      <c r="AL385" s="86"/>
      <c r="AM385" s="242"/>
      <c r="AN385" s="242">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3"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51">
        <v>3300</v>
      </c>
      <c r="N386" s="251">
        <v>1600</v>
      </c>
      <c r="O386" s="251">
        <v>1300</v>
      </c>
      <c r="P386" s="285">
        <v>950</v>
      </c>
      <c r="Q386" s="95" t="e">
        <f>VLOOKUP(H386&amp;"Vị trí 1",#REF!,9,0)</f>
        <v>#REF!</v>
      </c>
      <c r="R386" s="95" t="e">
        <f>VLOOKUP(H386&amp;"Vị trí 2",#REF!,9,0)</f>
        <v>#REF!</v>
      </c>
      <c r="S386" s="95" t="e">
        <f>VLOOKUP(H386&amp;"Vị trí 3",#REF!,9,0)</f>
        <v>#REF!</v>
      </c>
      <c r="T386" s="95" t="e">
        <f>VLOOKUP(H386&amp;"Vị trí 4",#REF!,9,0)</f>
        <v>#REF!</v>
      </c>
      <c r="U386" s="240"/>
      <c r="V386" s="240" t="e">
        <f>VLOOKUP(B386,#REF!,32,0)</f>
        <v>#REF!</v>
      </c>
      <c r="W386" s="240" t="e">
        <f>VLOOKUP(C386,#REF!,32,0)</f>
        <v>#REF!</v>
      </c>
      <c r="X386" s="240"/>
      <c r="Y386" s="241"/>
      <c r="Z386" s="241" t="e">
        <f>V386/N386</f>
        <v>#REF!</v>
      </c>
      <c r="AA386" s="241" t="e">
        <f>W386/O386</f>
        <v>#REF!</v>
      </c>
      <c r="AB386" s="241"/>
      <c r="AC386" s="240"/>
      <c r="AD386" s="240"/>
      <c r="AE386" s="240"/>
      <c r="AF386" s="240"/>
      <c r="AG386" s="241"/>
      <c r="AH386" s="241"/>
      <c r="AI386" s="241"/>
      <c r="AJ386" s="241"/>
      <c r="AK386" s="86">
        <v>12.94</v>
      </c>
      <c r="AL386" s="86"/>
      <c r="AM386" s="242"/>
      <c r="AN386" s="242">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3" t="s">
        <v>3</v>
      </c>
      <c r="AY386" s="101">
        <v>10500</v>
      </c>
      <c r="AZ386" s="102">
        <v>2800</v>
      </c>
      <c r="BA386" s="102">
        <v>2100</v>
      </c>
      <c r="BB386" s="102">
        <v>1750</v>
      </c>
      <c r="BC386" s="97">
        <v>9000</v>
      </c>
      <c r="BD386" s="97">
        <v>2400</v>
      </c>
      <c r="BE386" s="97">
        <v>1800</v>
      </c>
      <c r="BF386" s="97">
        <v>1500</v>
      </c>
      <c r="BG386" s="103">
        <f>AV386-AW386</f>
        <v>3438</v>
      </c>
      <c r="BJ386" s="238" t="e">
        <f>M386*#REF!</f>
        <v>#REF!</v>
      </c>
      <c r="BK386" s="238" t="e">
        <f>N386*#REF!</f>
        <v>#REF!</v>
      </c>
      <c r="BL386" s="238" t="e">
        <f>O386*#REF!</f>
        <v>#REF!</v>
      </c>
      <c r="BM386" s="238"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51">
        <v>3200</v>
      </c>
      <c r="N387" s="251">
        <v>1600</v>
      </c>
      <c r="O387" s="251">
        <v>1300</v>
      </c>
      <c r="P387" s="285">
        <v>950</v>
      </c>
      <c r="Q387" s="95" t="e">
        <f>VLOOKUP(H387&amp;"Vị trí 1",#REF!,9,0)</f>
        <v>#REF!</v>
      </c>
      <c r="R387" s="95" t="e">
        <f>VLOOKUP(H387&amp;"Vị trí 2",#REF!,9,0)</f>
        <v>#REF!</v>
      </c>
      <c r="S387" s="95" t="e">
        <f>VLOOKUP(H387&amp;"Vị trí 3",#REF!,9,0)</f>
        <v>#REF!</v>
      </c>
      <c r="T387" s="95" t="e">
        <f>VLOOKUP(H387&amp;"Vị trí 4",#REF!,9,0)</f>
        <v>#REF!</v>
      </c>
      <c r="U387" s="240"/>
      <c r="V387" s="240" t="e">
        <f>VLOOKUP(B387,#REF!,32,0)</f>
        <v>#REF!</v>
      </c>
      <c r="W387" s="240"/>
      <c r="X387" s="240"/>
      <c r="Y387" s="241"/>
      <c r="Z387" s="241" t="e">
        <f>V387/N387</f>
        <v>#REF!</v>
      </c>
      <c r="AA387" s="241"/>
      <c r="AB387" s="241"/>
      <c r="AC387" s="240"/>
      <c r="AD387" s="240"/>
      <c r="AE387" s="240"/>
      <c r="AF387" s="240"/>
      <c r="AG387" s="241"/>
      <c r="AH387" s="241"/>
      <c r="AI387" s="241"/>
      <c r="AJ387" s="241"/>
      <c r="AK387" s="86">
        <v>6.3513410931174086</v>
      </c>
      <c r="AL387" s="86"/>
      <c r="AM387" s="242"/>
      <c r="AN387" s="242">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3" t="s">
        <v>3</v>
      </c>
      <c r="AY387" s="101">
        <v>9100</v>
      </c>
      <c r="AZ387" s="102">
        <v>2800</v>
      </c>
      <c r="BA387" s="102">
        <v>1820</v>
      </c>
      <c r="BB387" s="102">
        <v>1400</v>
      </c>
      <c r="BC387" s="97">
        <v>7800</v>
      </c>
      <c r="BD387" s="97">
        <v>2400</v>
      </c>
      <c r="BE387" s="97">
        <v>1560</v>
      </c>
      <c r="BF387" s="97">
        <v>1200</v>
      </c>
      <c r="BG387" s="103">
        <f>AV387-AW387</f>
        <v>1724</v>
      </c>
      <c r="BJ387" s="238" t="e">
        <f>M387*#REF!</f>
        <v>#REF!</v>
      </c>
      <c r="BK387" s="238" t="e">
        <f>N387*#REF!</f>
        <v>#REF!</v>
      </c>
      <c r="BL387" s="238" t="e">
        <f>O387*#REF!</f>
        <v>#REF!</v>
      </c>
      <c r="BM387" s="238"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85"/>
      <c r="N388" s="285"/>
      <c r="O388" s="285"/>
      <c r="P388" s="285"/>
      <c r="Q388" s="95"/>
      <c r="R388" s="95"/>
      <c r="S388" s="95"/>
      <c r="T388" s="95"/>
      <c r="U388" s="240" t="e">
        <f>VLOOKUP(A388,#REF!,32,0)</f>
        <v>#REF!</v>
      </c>
      <c r="V388" s="240" t="e">
        <f>VLOOKUP(B388,#REF!,32,0)</f>
        <v>#REF!</v>
      </c>
      <c r="W388" s="240"/>
      <c r="X388" s="240"/>
      <c r="Y388" s="241" t="e">
        <f>U388/M388</f>
        <v>#REF!</v>
      </c>
      <c r="Z388" s="241" t="e">
        <f>V388/N388</f>
        <v>#REF!</v>
      </c>
      <c r="AA388" s="241"/>
      <c r="AB388" s="241"/>
      <c r="AC388" s="240"/>
      <c r="AD388" s="240"/>
      <c r="AE388" s="240"/>
      <c r="AF388" s="240"/>
      <c r="AG388" s="241"/>
      <c r="AH388" s="241"/>
      <c r="AI388" s="241"/>
      <c r="AJ388" s="241"/>
      <c r="AK388" s="86"/>
      <c r="AL388" s="86"/>
      <c r="AM388" s="242"/>
      <c r="AN388" s="242"/>
      <c r="AO388" s="98"/>
      <c r="AP388" s="98"/>
      <c r="AQ388" s="98"/>
      <c r="AR388" s="98"/>
      <c r="AS388" s="98"/>
      <c r="AT388" s="98"/>
      <c r="AU388" s="98"/>
      <c r="AV388" s="98"/>
      <c r="AW388" s="60"/>
      <c r="AX388" s="243" t="s">
        <v>3</v>
      </c>
      <c r="AY388" s="101">
        <v>4900</v>
      </c>
      <c r="AZ388" s="102">
        <v>2100</v>
      </c>
      <c r="BA388" s="102">
        <v>1610</v>
      </c>
      <c r="BB388" s="102">
        <v>1050</v>
      </c>
      <c r="BC388" s="97">
        <v>4200</v>
      </c>
      <c r="BD388" s="97">
        <v>1800</v>
      </c>
      <c r="BE388" s="97">
        <v>1380</v>
      </c>
      <c r="BF388" s="97">
        <v>900</v>
      </c>
      <c r="BJ388" s="238" t="e">
        <f>M388*#REF!</f>
        <v>#REF!</v>
      </c>
      <c r="BK388" s="238" t="e">
        <f>N388*#REF!</f>
        <v>#REF!</v>
      </c>
      <c r="BL388" s="238" t="e">
        <f>O388*#REF!</f>
        <v>#REF!</v>
      </c>
      <c r="BM388" s="238"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51">
        <v>4000</v>
      </c>
      <c r="N389" s="251">
        <v>2000</v>
      </c>
      <c r="O389" s="251">
        <v>1500</v>
      </c>
      <c r="P389" s="285">
        <v>900</v>
      </c>
      <c r="Q389" s="95" t="e">
        <f>VLOOKUP(H389&amp;"Vị trí 1",#REF!,9,0)</f>
        <v>#REF!</v>
      </c>
      <c r="R389" s="95" t="e">
        <f>VLOOKUP(H389&amp;"Vị trí 2",#REF!,9,0)</f>
        <v>#REF!</v>
      </c>
      <c r="S389" s="95" t="e">
        <f>VLOOKUP(H389&amp;"Vị trí 3",#REF!,9,0)</f>
        <v>#REF!</v>
      </c>
      <c r="T389" s="95" t="e">
        <f>VLOOKUP(H389&amp;"Vị trí 4",#REF!,9,0)</f>
        <v>#REF!</v>
      </c>
      <c r="U389" s="240"/>
      <c r="V389" s="240"/>
      <c r="W389" s="240"/>
      <c r="X389" s="240"/>
      <c r="Y389" s="241"/>
      <c r="Z389" s="241"/>
      <c r="AA389" s="241"/>
      <c r="AB389" s="241"/>
      <c r="AC389" s="240"/>
      <c r="AD389" s="240"/>
      <c r="AE389" s="240"/>
      <c r="AF389" s="240"/>
      <c r="AG389" s="241"/>
      <c r="AH389" s="241"/>
      <c r="AI389" s="241"/>
      <c r="AJ389" s="241"/>
      <c r="AK389" s="86">
        <v>12.94</v>
      </c>
      <c r="AL389" s="86"/>
      <c r="AM389" s="242"/>
      <c r="AN389" s="242">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3" t="s">
        <v>3</v>
      </c>
      <c r="AY389" s="101">
        <v>5250</v>
      </c>
      <c r="AZ389" s="102">
        <v>2100</v>
      </c>
      <c r="BA389" s="102">
        <v>1750</v>
      </c>
      <c r="BB389" s="102">
        <v>1190</v>
      </c>
      <c r="BC389" s="97">
        <v>4500</v>
      </c>
      <c r="BD389" s="97">
        <v>1800</v>
      </c>
      <c r="BE389" s="97">
        <v>1500</v>
      </c>
      <c r="BF389" s="97">
        <v>1020</v>
      </c>
      <c r="BG389" s="103">
        <f>AV389-AW389</f>
        <v>2240</v>
      </c>
      <c r="BJ389" s="238" t="e">
        <f>M389*#REF!</f>
        <v>#REF!</v>
      </c>
      <c r="BK389" s="238" t="e">
        <f>N389*#REF!</f>
        <v>#REF!</v>
      </c>
      <c r="BL389" s="238" t="e">
        <f>O389*#REF!</f>
        <v>#REF!</v>
      </c>
      <c r="BM389" s="238"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51">
        <v>4000</v>
      </c>
      <c r="N390" s="251">
        <v>2000</v>
      </c>
      <c r="O390" s="251">
        <v>1500</v>
      </c>
      <c r="P390" s="285">
        <v>900</v>
      </c>
      <c r="Q390" s="95" t="e">
        <f>VLOOKUP(H390&amp;"Vị trí 1",#REF!,9,0)</f>
        <v>#REF!</v>
      </c>
      <c r="R390" s="95" t="e">
        <f>VLOOKUP(H390&amp;"Vị trí 2",#REF!,9,0)</f>
        <v>#REF!</v>
      </c>
      <c r="S390" s="95" t="e">
        <f>VLOOKUP(H390&amp;"Vị trí 3",#REF!,9,0)</f>
        <v>#REF!</v>
      </c>
      <c r="T390" s="95" t="e">
        <f>VLOOKUP(H390&amp;"Vị trí 4",#REF!,9,0)</f>
        <v>#REF!</v>
      </c>
      <c r="U390" s="240" t="e">
        <f>VLOOKUP(A390,#REF!,32,0)</f>
        <v>#REF!</v>
      </c>
      <c r="V390" s="240"/>
      <c r="W390" s="240"/>
      <c r="X390" s="240"/>
      <c r="Y390" s="241" t="e">
        <f>U390/M390</f>
        <v>#REF!</v>
      </c>
      <c r="Z390" s="241"/>
      <c r="AA390" s="241"/>
      <c r="AB390" s="241"/>
      <c r="AC390" s="240"/>
      <c r="AD390" s="240"/>
      <c r="AE390" s="240"/>
      <c r="AF390" s="240"/>
      <c r="AG390" s="241"/>
      <c r="AH390" s="241"/>
      <c r="AI390" s="241"/>
      <c r="AJ390" s="241"/>
      <c r="AK390" s="86">
        <v>12.94</v>
      </c>
      <c r="AL390" s="86"/>
      <c r="AM390" s="242"/>
      <c r="AN390" s="242">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3" t="s">
        <v>3</v>
      </c>
      <c r="AY390" s="101">
        <v>2800</v>
      </c>
      <c r="AZ390" s="102">
        <v>1330</v>
      </c>
      <c r="BA390" s="102">
        <v>980</v>
      </c>
      <c r="BB390" s="102">
        <v>670</v>
      </c>
      <c r="BC390" s="97">
        <v>2400</v>
      </c>
      <c r="BD390" s="97">
        <v>1140</v>
      </c>
      <c r="BE390" s="97">
        <v>840</v>
      </c>
      <c r="BF390" s="97">
        <v>570</v>
      </c>
      <c r="BG390" s="103">
        <f>AV390-AW390</f>
        <v>2240</v>
      </c>
      <c r="BJ390" s="238" t="e">
        <f>M390*#REF!</f>
        <v>#REF!</v>
      </c>
      <c r="BK390" s="238" t="e">
        <f>N390*#REF!</f>
        <v>#REF!</v>
      </c>
      <c r="BL390" s="238" t="e">
        <f>O390*#REF!</f>
        <v>#REF!</v>
      </c>
      <c r="BM390" s="238"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51">
        <v>4000</v>
      </c>
      <c r="N391" s="251">
        <v>2000</v>
      </c>
      <c r="O391" s="251">
        <v>1500</v>
      </c>
      <c r="P391" s="251">
        <v>1000</v>
      </c>
      <c r="Q391" s="95" t="e">
        <f>VLOOKUP(H391&amp;"Vị trí 1",#REF!,9,0)</f>
        <v>#REF!</v>
      </c>
      <c r="R391" s="95" t="e">
        <f>VLOOKUP(H391&amp;"Vị trí 2",#REF!,9,0)</f>
        <v>#REF!</v>
      </c>
      <c r="S391" s="95" t="e">
        <f>VLOOKUP(H391&amp;"Vị trí 3",#REF!,9,0)</f>
        <v>#REF!</v>
      </c>
      <c r="T391" s="95" t="e">
        <f>VLOOKUP(H391&amp;"Vị trí 4",#REF!,9,0)</f>
        <v>#REF!</v>
      </c>
      <c r="U391" s="240"/>
      <c r="V391" s="240"/>
      <c r="W391" s="240"/>
      <c r="X391" s="240"/>
      <c r="Y391" s="241"/>
      <c r="Z391" s="241"/>
      <c r="AA391" s="241"/>
      <c r="AB391" s="241"/>
      <c r="AC391" s="240"/>
      <c r="AD391" s="240"/>
      <c r="AE391" s="240"/>
      <c r="AF391" s="240"/>
      <c r="AG391" s="241"/>
      <c r="AH391" s="241"/>
      <c r="AI391" s="241"/>
      <c r="AJ391" s="241"/>
      <c r="AK391" s="86">
        <v>7.625</v>
      </c>
      <c r="AL391" s="86"/>
      <c r="AM391" s="242"/>
      <c r="AN391" s="242">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3" t="s">
        <v>3</v>
      </c>
      <c r="AY391" s="101">
        <v>5250</v>
      </c>
      <c r="AZ391" s="102">
        <v>2100</v>
      </c>
      <c r="BA391" s="102">
        <v>1750</v>
      </c>
      <c r="BB391" s="102">
        <v>1190</v>
      </c>
      <c r="BC391" s="97">
        <v>4500</v>
      </c>
      <c r="BD391" s="97">
        <v>1800</v>
      </c>
      <c r="BE391" s="97">
        <v>1500</v>
      </c>
      <c r="BF391" s="97">
        <v>1020</v>
      </c>
      <c r="BG391" s="103">
        <f>AV391-AW391</f>
        <v>1760</v>
      </c>
      <c r="BJ391" s="238" t="e">
        <f>M391*#REF!</f>
        <v>#REF!</v>
      </c>
      <c r="BK391" s="238" t="e">
        <f>N391*#REF!</f>
        <v>#REF!</v>
      </c>
      <c r="BL391" s="238" t="e">
        <f>O391*#REF!</f>
        <v>#REF!</v>
      </c>
      <c r="BM391" s="238"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85"/>
      <c r="N392" s="285"/>
      <c r="O392" s="285"/>
      <c r="P392" s="285"/>
      <c r="Q392" s="95"/>
      <c r="R392" s="95"/>
      <c r="S392" s="95"/>
      <c r="T392" s="95"/>
      <c r="U392" s="240"/>
      <c r="V392" s="240"/>
      <c r="W392" s="240"/>
      <c r="X392" s="240"/>
      <c r="Y392" s="241"/>
      <c r="Z392" s="241"/>
      <c r="AA392" s="241"/>
      <c r="AB392" s="241"/>
      <c r="AC392" s="240"/>
      <c r="AD392" s="240"/>
      <c r="AE392" s="240"/>
      <c r="AF392" s="240"/>
      <c r="AG392" s="241"/>
      <c r="AH392" s="241"/>
      <c r="AI392" s="241"/>
      <c r="AJ392" s="241"/>
      <c r="AK392" s="86"/>
      <c r="AL392" s="86"/>
      <c r="AM392" s="242"/>
      <c r="AN392" s="242"/>
      <c r="AO392" s="98"/>
      <c r="AP392" s="98"/>
      <c r="AQ392" s="98"/>
      <c r="AR392" s="98"/>
      <c r="AS392" s="98"/>
      <c r="AT392" s="98"/>
      <c r="AU392" s="98"/>
      <c r="AV392" s="98"/>
      <c r="AW392" s="60"/>
      <c r="AX392" s="243" t="s">
        <v>3</v>
      </c>
      <c r="AY392" s="101">
        <v>2800</v>
      </c>
      <c r="AZ392" s="102">
        <v>1400</v>
      </c>
      <c r="BA392" s="102">
        <v>1050</v>
      </c>
      <c r="BB392" s="102">
        <v>630</v>
      </c>
      <c r="BC392" s="97">
        <v>2400</v>
      </c>
      <c r="BD392" s="97">
        <v>1200</v>
      </c>
      <c r="BE392" s="97">
        <v>900</v>
      </c>
      <c r="BF392" s="97">
        <v>540</v>
      </c>
      <c r="BJ392" s="238" t="e">
        <f>M392*#REF!</f>
        <v>#REF!</v>
      </c>
      <c r="BK392" s="238" t="e">
        <f>N392*#REF!</f>
        <v>#REF!</v>
      </c>
      <c r="BL392" s="238" t="e">
        <f>O392*#REF!</f>
        <v>#REF!</v>
      </c>
      <c r="BM392" s="238"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51">
        <v>15000</v>
      </c>
      <c r="N393" s="251">
        <v>4000</v>
      </c>
      <c r="O393" s="251">
        <v>3000</v>
      </c>
      <c r="P393" s="251">
        <v>2500</v>
      </c>
      <c r="Q393" s="95" t="e">
        <f>VLOOKUP(H393&amp;"Vị trí 1",#REF!,9,0)</f>
        <v>#REF!</v>
      </c>
      <c r="R393" s="95" t="e">
        <f>VLOOKUP(H393&amp;"Vị trí 2",#REF!,9,0)</f>
        <v>#REF!</v>
      </c>
      <c r="S393" s="95" t="e">
        <f>VLOOKUP(H393&amp;"Vị trí 3",#REF!,9,0)</f>
        <v>#REF!</v>
      </c>
      <c r="T393" s="95" t="e">
        <f>VLOOKUP(H393&amp;"Vị trí 4",#REF!,9,0)</f>
        <v>#REF!</v>
      </c>
      <c r="U393" s="240"/>
      <c r="V393" s="240"/>
      <c r="W393" s="240"/>
      <c r="X393" s="240"/>
      <c r="Y393" s="241"/>
      <c r="Z393" s="241"/>
      <c r="AA393" s="241"/>
      <c r="AB393" s="241"/>
      <c r="AC393" s="240"/>
      <c r="AD393" s="240"/>
      <c r="AE393" s="240"/>
      <c r="AF393" s="240"/>
      <c r="AG393" s="241"/>
      <c r="AH393" s="241"/>
      <c r="AI393" s="241"/>
      <c r="AJ393" s="241"/>
      <c r="AK393" s="86">
        <v>7.7650000000000006</v>
      </c>
      <c r="AL393" s="86"/>
      <c r="AM393" s="242"/>
      <c r="AN393" s="242">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3" t="s">
        <v>3</v>
      </c>
      <c r="AY393" s="101">
        <v>3360</v>
      </c>
      <c r="AZ393" s="102">
        <v>1680</v>
      </c>
      <c r="BA393" s="102">
        <v>1190</v>
      </c>
      <c r="BB393" s="102">
        <v>700</v>
      </c>
      <c r="BC393" s="97">
        <v>2880</v>
      </c>
      <c r="BD393" s="97">
        <v>1440</v>
      </c>
      <c r="BE393" s="97">
        <v>1020</v>
      </c>
      <c r="BF393" s="97">
        <v>600</v>
      </c>
      <c r="BG393" s="103">
        <f t="shared" ref="BG393:BG404" si="241">AV393-AW393</f>
        <v>1175</v>
      </c>
      <c r="BJ393" s="238" t="e">
        <f>M393*#REF!</f>
        <v>#REF!</v>
      </c>
      <c r="BK393" s="238" t="e">
        <f>N393*#REF!</f>
        <v>#REF!</v>
      </c>
      <c r="BL393" s="238" t="e">
        <f>O393*#REF!</f>
        <v>#REF!</v>
      </c>
      <c r="BM393" s="238"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51">
        <v>13000</v>
      </c>
      <c r="N394" s="251">
        <v>4000</v>
      </c>
      <c r="O394" s="251">
        <v>2600</v>
      </c>
      <c r="P394" s="251">
        <v>2000</v>
      </c>
      <c r="Q394" s="95" t="e">
        <f>VLOOKUP(H394&amp;"Vị trí 1",#REF!,9,0)</f>
        <v>#REF!</v>
      </c>
      <c r="R394" s="95" t="e">
        <f>VLOOKUP(H394&amp;"Vị trí 2",#REF!,9,0)</f>
        <v>#REF!</v>
      </c>
      <c r="S394" s="95" t="e">
        <f>VLOOKUP(H394&amp;"Vị trí 3",#REF!,9,0)</f>
        <v>#REF!</v>
      </c>
      <c r="T394" s="95" t="e">
        <f>VLOOKUP(H394&amp;"Vị trí 4",#REF!,9,0)</f>
        <v>#REF!</v>
      </c>
      <c r="U394" s="240"/>
      <c r="V394" s="240"/>
      <c r="W394" s="240"/>
      <c r="X394" s="240"/>
      <c r="Y394" s="241"/>
      <c r="Z394" s="241"/>
      <c r="AA394" s="241"/>
      <c r="AB394" s="241"/>
      <c r="AC394" s="240"/>
      <c r="AD394" s="240"/>
      <c r="AE394" s="240"/>
      <c r="AF394" s="240"/>
      <c r="AG394" s="241"/>
      <c r="AH394" s="241"/>
      <c r="AI394" s="241"/>
      <c r="AJ394" s="241"/>
      <c r="AK394" s="86">
        <v>7</v>
      </c>
      <c r="AL394" s="86"/>
      <c r="AM394" s="242"/>
      <c r="AN394" s="242">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3" t="s">
        <v>3</v>
      </c>
      <c r="AY394" s="101">
        <v>5250</v>
      </c>
      <c r="AZ394" s="102">
        <v>2100</v>
      </c>
      <c r="BA394" s="102">
        <v>1750</v>
      </c>
      <c r="BB394" s="102">
        <v>1190</v>
      </c>
      <c r="BC394" s="97">
        <v>4500</v>
      </c>
      <c r="BD394" s="97">
        <v>1800</v>
      </c>
      <c r="BE394" s="97">
        <v>1500</v>
      </c>
      <c r="BF394" s="97">
        <v>1020</v>
      </c>
      <c r="BG394" s="103">
        <f t="shared" si="241"/>
        <v>205.00000000000182</v>
      </c>
      <c r="BJ394" s="238" t="e">
        <f>M394*#REF!</f>
        <v>#REF!</v>
      </c>
      <c r="BK394" s="238" t="e">
        <f>N394*#REF!</f>
        <v>#REF!</v>
      </c>
      <c r="BL394" s="238" t="e">
        <f>O394*#REF!</f>
        <v>#REF!</v>
      </c>
      <c r="BM394" s="238"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51">
        <v>7000</v>
      </c>
      <c r="N395" s="251">
        <v>3000</v>
      </c>
      <c r="O395" s="251">
        <v>2300</v>
      </c>
      <c r="P395" s="251">
        <v>1500</v>
      </c>
      <c r="Q395" s="95" t="e">
        <f>VLOOKUP(H395&amp;"Vị trí 1",#REF!,9,0)</f>
        <v>#REF!</v>
      </c>
      <c r="R395" s="95" t="e">
        <f>VLOOKUP(H395&amp;"Vị trí 2",#REF!,9,0)</f>
        <v>#REF!</v>
      </c>
      <c r="S395" s="95" t="e">
        <f>VLOOKUP(H395&amp;"Vị trí 3",#REF!,9,0)</f>
        <v>#REF!</v>
      </c>
      <c r="T395" s="95" t="e">
        <f>VLOOKUP(H395&amp;"Vị trí 4",#REF!,9,0)</f>
        <v>#REF!</v>
      </c>
      <c r="U395" s="240"/>
      <c r="V395" s="240"/>
      <c r="W395" s="240"/>
      <c r="X395" s="240"/>
      <c r="Y395" s="241"/>
      <c r="Z395" s="241"/>
      <c r="AA395" s="241"/>
      <c r="AB395" s="241"/>
      <c r="AC395" s="240"/>
      <c r="AD395" s="240"/>
      <c r="AE395" s="240"/>
      <c r="AF395" s="240"/>
      <c r="AG395" s="241"/>
      <c r="AH395" s="241"/>
      <c r="AI395" s="241"/>
      <c r="AJ395" s="241"/>
      <c r="AK395" s="86">
        <v>8.7857142857142847</v>
      </c>
      <c r="AL395" s="86"/>
      <c r="AM395" s="242"/>
      <c r="AN395" s="242">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3" t="s">
        <v>3</v>
      </c>
      <c r="AY395" s="101">
        <v>3500</v>
      </c>
      <c r="AZ395" s="102">
        <v>1540</v>
      </c>
      <c r="BA395" s="102">
        <v>1400</v>
      </c>
      <c r="BB395" s="102">
        <v>770</v>
      </c>
      <c r="BC395" s="97">
        <v>3000</v>
      </c>
      <c r="BD395" s="97">
        <v>1320</v>
      </c>
      <c r="BE395" s="97">
        <v>1200</v>
      </c>
      <c r="BF395" s="97">
        <v>660</v>
      </c>
      <c r="BG395" s="103">
        <f t="shared" si="241"/>
        <v>2345</v>
      </c>
      <c r="BJ395" s="238" t="e">
        <f>M395*#REF!</f>
        <v>#REF!</v>
      </c>
      <c r="BK395" s="238" t="e">
        <f>N395*#REF!</f>
        <v>#REF!</v>
      </c>
      <c r="BL395" s="238" t="e">
        <f>O395*#REF!</f>
        <v>#REF!</v>
      </c>
      <c r="BM395" s="238"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51">
        <v>7500</v>
      </c>
      <c r="N396" s="251">
        <v>3000</v>
      </c>
      <c r="O396" s="251">
        <v>2500</v>
      </c>
      <c r="P396" s="251">
        <v>1700</v>
      </c>
      <c r="Q396" s="95" t="e">
        <f>VLOOKUP(H396&amp;"Vị trí 1",#REF!,9,0)</f>
        <v>#REF!</v>
      </c>
      <c r="R396" s="95" t="e">
        <f>VLOOKUP(H396&amp;"Vị trí 2",#REF!,9,0)</f>
        <v>#REF!</v>
      </c>
      <c r="S396" s="95" t="e">
        <f>VLOOKUP(H396&amp;"Vị trí 3",#REF!,9,0)</f>
        <v>#REF!</v>
      </c>
      <c r="T396" s="95" t="e">
        <f>VLOOKUP(H396&amp;"Vị trí 4",#REF!,9,0)</f>
        <v>#REF!</v>
      </c>
      <c r="U396" s="240" t="e">
        <f>VLOOKUP(A396,#REF!,32,0)</f>
        <v>#REF!</v>
      </c>
      <c r="V396" s="240" t="e">
        <f>VLOOKUP(B396,#REF!,32,0)</f>
        <v>#REF!</v>
      </c>
      <c r="W396" s="240" t="e">
        <f>VLOOKUP(C396,#REF!,32,0)</f>
        <v>#REF!</v>
      </c>
      <c r="X396" s="240"/>
      <c r="Y396" s="241" t="e">
        <f>U396/M396</f>
        <v>#REF!</v>
      </c>
      <c r="Z396" s="241" t="e">
        <f>V396/N396</f>
        <v>#REF!</v>
      </c>
      <c r="AA396" s="241" t="e">
        <f>W396/O396</f>
        <v>#REF!</v>
      </c>
      <c r="AB396" s="241"/>
      <c r="AC396" s="240"/>
      <c r="AD396" s="240"/>
      <c r="AE396" s="240"/>
      <c r="AF396" s="240"/>
      <c r="AG396" s="241"/>
      <c r="AH396" s="241"/>
      <c r="AI396" s="241"/>
      <c r="AJ396" s="241"/>
      <c r="AK396" s="86">
        <v>12.94</v>
      </c>
      <c r="AL396" s="86"/>
      <c r="AM396" s="242"/>
      <c r="AN396" s="242">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3" t="s">
        <v>3</v>
      </c>
      <c r="AY396" s="101">
        <v>2450</v>
      </c>
      <c r="AZ396" s="102">
        <v>1330</v>
      </c>
      <c r="BA396" s="102">
        <v>1050</v>
      </c>
      <c r="BB396" s="102">
        <v>670</v>
      </c>
      <c r="BC396" s="97">
        <v>2100</v>
      </c>
      <c r="BD396" s="97">
        <v>1140</v>
      </c>
      <c r="BE396" s="97">
        <v>900</v>
      </c>
      <c r="BF396" s="97">
        <v>570</v>
      </c>
      <c r="BG396" s="103">
        <f t="shared" si="241"/>
        <v>4350</v>
      </c>
      <c r="BJ396" s="238" t="e">
        <f>M396*#REF!</f>
        <v>#REF!</v>
      </c>
      <c r="BK396" s="238" t="e">
        <f>N396*#REF!</f>
        <v>#REF!</v>
      </c>
      <c r="BL396" s="238" t="e">
        <f>O396*#REF!</f>
        <v>#REF!</v>
      </c>
      <c r="BM396" s="238"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51">
        <v>4000</v>
      </c>
      <c r="N397" s="251">
        <v>1900</v>
      </c>
      <c r="O397" s="251">
        <v>1400</v>
      </c>
      <c r="P397" s="285">
        <v>950</v>
      </c>
      <c r="Q397" s="95" t="e">
        <f>VLOOKUP(H397&amp;"Vị trí 1",#REF!,9,0)</f>
        <v>#REF!</v>
      </c>
      <c r="R397" s="95" t="e">
        <f>VLOOKUP(H397&amp;"Vị trí 2",#REF!,9,0)</f>
        <v>#REF!</v>
      </c>
      <c r="S397" s="95" t="e">
        <f>VLOOKUP(H397&amp;"Vị trí 3",#REF!,9,0)</f>
        <v>#REF!</v>
      </c>
      <c r="T397" s="95" t="e">
        <f>VLOOKUP(H397&amp;"Vị trí 4",#REF!,9,0)</f>
        <v>#REF!</v>
      </c>
      <c r="U397" s="240"/>
      <c r="V397" s="240"/>
      <c r="W397" s="240"/>
      <c r="X397" s="240"/>
      <c r="Y397" s="241"/>
      <c r="Z397" s="241"/>
      <c r="AA397" s="241"/>
      <c r="AB397" s="241"/>
      <c r="AC397" s="240"/>
      <c r="AD397" s="240"/>
      <c r="AE397" s="240"/>
      <c r="AF397" s="240"/>
      <c r="AG397" s="241"/>
      <c r="AH397" s="241"/>
      <c r="AI397" s="241"/>
      <c r="AJ397" s="241"/>
      <c r="AK397" s="86">
        <v>13.75</v>
      </c>
      <c r="AL397" s="86"/>
      <c r="AM397" s="242"/>
      <c r="AN397" s="242">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3" t="s">
        <v>3</v>
      </c>
      <c r="AY397" s="101">
        <v>2240</v>
      </c>
      <c r="AZ397" s="102">
        <v>1120</v>
      </c>
      <c r="BA397" s="102">
        <v>840</v>
      </c>
      <c r="BB397" s="102">
        <v>670</v>
      </c>
      <c r="BC397" s="97">
        <v>1920</v>
      </c>
      <c r="BD397" s="97">
        <v>960</v>
      </c>
      <c r="BE397" s="97">
        <v>720</v>
      </c>
      <c r="BF397" s="97">
        <v>570</v>
      </c>
      <c r="BG397" s="103">
        <f t="shared" si="241"/>
        <v>2840</v>
      </c>
      <c r="BJ397" s="238" t="e">
        <f>M397*#REF!</f>
        <v>#REF!</v>
      </c>
      <c r="BK397" s="238" t="e">
        <f>N397*#REF!</f>
        <v>#REF!</v>
      </c>
      <c r="BL397" s="238" t="e">
        <f>O397*#REF!</f>
        <v>#REF!</v>
      </c>
      <c r="BM397" s="238"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51">
        <v>7500</v>
      </c>
      <c r="N398" s="251">
        <v>3000</v>
      </c>
      <c r="O398" s="251">
        <v>2500</v>
      </c>
      <c r="P398" s="251">
        <v>1700</v>
      </c>
      <c r="Q398" s="95" t="e">
        <f>VLOOKUP(H398&amp;"Vị trí 1",#REF!,9,0)</f>
        <v>#REF!</v>
      </c>
      <c r="R398" s="95" t="e">
        <f>VLOOKUP(H398&amp;"Vị trí 2",#REF!,9,0)</f>
        <v>#REF!</v>
      </c>
      <c r="S398" s="95" t="e">
        <f>VLOOKUP(H398&amp;"Vị trí 3",#REF!,9,0)</f>
        <v>#REF!</v>
      </c>
      <c r="T398" s="95" t="e">
        <f>VLOOKUP(H398&amp;"Vị trí 4",#REF!,9,0)</f>
        <v>#REF!</v>
      </c>
      <c r="U398" s="240"/>
      <c r="V398" s="240"/>
      <c r="W398" s="240"/>
      <c r="X398" s="240"/>
      <c r="Y398" s="241"/>
      <c r="Z398" s="241"/>
      <c r="AA398" s="241"/>
      <c r="AB398" s="241"/>
      <c r="AC398" s="240"/>
      <c r="AD398" s="240"/>
      <c r="AE398" s="240"/>
      <c r="AF398" s="240"/>
      <c r="AG398" s="241"/>
      <c r="AH398" s="241"/>
      <c r="AI398" s="241"/>
      <c r="AJ398" s="241"/>
      <c r="AK398" s="86">
        <v>12.94</v>
      </c>
      <c r="AL398" s="86"/>
      <c r="AM398" s="242"/>
      <c r="AN398" s="242">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3"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51">
        <v>4000</v>
      </c>
      <c r="N399" s="251">
        <v>2000</v>
      </c>
      <c r="O399" s="251">
        <v>1500</v>
      </c>
      <c r="P399" s="285">
        <v>900</v>
      </c>
      <c r="Q399" s="95" t="e">
        <f>VLOOKUP(H399&amp;"Vị trí 1",#REF!,9,0)</f>
        <v>#REF!</v>
      </c>
      <c r="R399" s="95" t="e">
        <f>VLOOKUP(H399&amp;"Vị trí 2",#REF!,9,0)</f>
        <v>#REF!</v>
      </c>
      <c r="S399" s="95" t="e">
        <f>VLOOKUP(H399&amp;"Vị trí 3",#REF!,9,0)</f>
        <v>#REF!</v>
      </c>
      <c r="T399" s="95" t="e">
        <f>VLOOKUP(H399&amp;"Vị trí 4",#REF!,9,0)</f>
        <v>#REF!</v>
      </c>
      <c r="U399" s="240" t="e">
        <f>VLOOKUP(A399,#REF!,32,0)</f>
        <v>#REF!</v>
      </c>
      <c r="V399" s="240"/>
      <c r="W399" s="240"/>
      <c r="X399" s="240"/>
      <c r="Y399" s="241" t="e">
        <f>U399/M399</f>
        <v>#REF!</v>
      </c>
      <c r="Z399" s="241"/>
      <c r="AA399" s="241"/>
      <c r="AB399" s="241"/>
      <c r="AC399" s="240"/>
      <c r="AD399" s="240"/>
      <c r="AE399" s="240"/>
      <c r="AF399" s="240"/>
      <c r="AG399" s="241"/>
      <c r="AH399" s="241"/>
      <c r="AI399" s="241"/>
      <c r="AJ399" s="241"/>
      <c r="AK399" s="86">
        <v>12.94</v>
      </c>
      <c r="AL399" s="86"/>
      <c r="AM399" s="242"/>
      <c r="AN399" s="242">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3" t="s">
        <v>3</v>
      </c>
      <c r="AY399" s="101">
        <v>4200</v>
      </c>
      <c r="AZ399" s="102">
        <v>1680</v>
      </c>
      <c r="BA399" s="102">
        <v>1330</v>
      </c>
      <c r="BB399" s="102">
        <v>840</v>
      </c>
      <c r="BC399" s="97">
        <v>3600</v>
      </c>
      <c r="BD399" s="97">
        <v>1440</v>
      </c>
      <c r="BE399" s="97">
        <v>1140</v>
      </c>
      <c r="BF399" s="97">
        <v>720</v>
      </c>
      <c r="BG399" s="103">
        <f t="shared" si="241"/>
        <v>2240</v>
      </c>
      <c r="BJ399" s="238" t="e">
        <f>M399*#REF!</f>
        <v>#REF!</v>
      </c>
      <c r="BK399" s="238" t="e">
        <f>N399*#REF!</f>
        <v>#REF!</v>
      </c>
      <c r="BL399" s="238" t="e">
        <f>O399*#REF!</f>
        <v>#REF!</v>
      </c>
      <c r="BM399" s="238"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51">
        <v>4800</v>
      </c>
      <c r="N400" s="251">
        <v>2400</v>
      </c>
      <c r="O400" s="251">
        <v>1700</v>
      </c>
      <c r="P400" s="251">
        <v>1000</v>
      </c>
      <c r="Q400" s="95" t="e">
        <f>VLOOKUP(H400&amp;"Vị trí 1",#REF!,9,0)</f>
        <v>#REF!</v>
      </c>
      <c r="R400" s="95" t="e">
        <f>VLOOKUP(H400&amp;"Vị trí 2",#REF!,9,0)</f>
        <v>#REF!</v>
      </c>
      <c r="S400" s="95" t="e">
        <f>VLOOKUP(H400&amp;"Vị trí 3",#REF!,9,0)</f>
        <v>#REF!</v>
      </c>
      <c r="T400" s="95" t="e">
        <f>VLOOKUP(H400&amp;"Vị trí 4",#REF!,9,0)</f>
        <v>#REF!</v>
      </c>
      <c r="U400" s="240"/>
      <c r="V400" s="240"/>
      <c r="W400" s="240" t="e">
        <f>VLOOKUP(C400,#REF!,32,0)</f>
        <v>#REF!</v>
      </c>
      <c r="X400" s="240"/>
      <c r="Y400" s="241"/>
      <c r="Z400" s="241"/>
      <c r="AA400" s="241" t="e">
        <f>W400/O400</f>
        <v>#REF!</v>
      </c>
      <c r="AB400" s="241"/>
      <c r="AC400" s="240"/>
      <c r="AD400" s="240"/>
      <c r="AE400" s="240"/>
      <c r="AF400" s="240"/>
      <c r="AG400" s="241"/>
      <c r="AH400" s="241"/>
      <c r="AI400" s="241"/>
      <c r="AJ400" s="241"/>
      <c r="AK400" s="86">
        <v>12.94</v>
      </c>
      <c r="AL400" s="86"/>
      <c r="AM400" s="242"/>
      <c r="AN400" s="242">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3" t="s">
        <v>3</v>
      </c>
      <c r="AY400" s="101">
        <v>5250</v>
      </c>
      <c r="AZ400" s="102">
        <v>1680</v>
      </c>
      <c r="BA400" s="102">
        <v>1330</v>
      </c>
      <c r="BB400" s="102">
        <v>840</v>
      </c>
      <c r="BC400" s="97">
        <v>4500</v>
      </c>
      <c r="BD400" s="97">
        <v>1440</v>
      </c>
      <c r="BE400" s="97">
        <v>1140</v>
      </c>
      <c r="BF400" s="97">
        <v>720</v>
      </c>
      <c r="BG400" s="103">
        <f t="shared" si="241"/>
        <v>2128</v>
      </c>
      <c r="BJ400" s="238" t="e">
        <f>M400*#REF!</f>
        <v>#REF!</v>
      </c>
      <c r="BK400" s="238" t="e">
        <f>N400*#REF!</f>
        <v>#REF!</v>
      </c>
      <c r="BL400" s="238" t="e">
        <f>O400*#REF!</f>
        <v>#REF!</v>
      </c>
      <c r="BM400" s="238"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51">
        <v>7500</v>
      </c>
      <c r="N401" s="251">
        <v>3000</v>
      </c>
      <c r="O401" s="251">
        <v>2500</v>
      </c>
      <c r="P401" s="251">
        <v>1700</v>
      </c>
      <c r="Q401" s="95" t="e">
        <f>VLOOKUP(H401&amp;"Vị trí 1",#REF!,9,0)</f>
        <v>#REF!</v>
      </c>
      <c r="R401" s="95" t="e">
        <f>VLOOKUP(H401&amp;"Vị trí 2",#REF!,9,0)</f>
        <v>#REF!</v>
      </c>
      <c r="S401" s="95" t="e">
        <f>VLOOKUP(H401&amp;"Vị trí 3",#REF!,9,0)</f>
        <v>#REF!</v>
      </c>
      <c r="T401" s="95" t="e">
        <f>VLOOKUP(H401&amp;"Vị trí 4",#REF!,9,0)</f>
        <v>#REF!</v>
      </c>
      <c r="U401" s="240" t="e">
        <f>VLOOKUP(A401,#REF!,32,0)</f>
        <v>#REF!</v>
      </c>
      <c r="V401" s="240"/>
      <c r="W401" s="240"/>
      <c r="X401" s="240"/>
      <c r="Y401" s="241" t="e">
        <f>U401/M401</f>
        <v>#REF!</v>
      </c>
      <c r="Z401" s="241"/>
      <c r="AA401" s="241"/>
      <c r="AB401" s="241"/>
      <c r="AC401" s="240"/>
      <c r="AD401" s="240"/>
      <c r="AE401" s="240"/>
      <c r="AF401" s="240"/>
      <c r="AG401" s="241"/>
      <c r="AH401" s="241"/>
      <c r="AI401" s="241"/>
      <c r="AJ401" s="241"/>
      <c r="AK401" s="86">
        <v>12.94</v>
      </c>
      <c r="AL401" s="86"/>
      <c r="AM401" s="242"/>
      <c r="AN401" s="242">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3" t="s">
        <v>3</v>
      </c>
      <c r="AY401" s="101">
        <v>2800</v>
      </c>
      <c r="AZ401" s="102">
        <v>1120</v>
      </c>
      <c r="BA401" s="102">
        <v>910</v>
      </c>
      <c r="BB401" s="102">
        <v>670</v>
      </c>
      <c r="BC401" s="97">
        <v>2400</v>
      </c>
      <c r="BD401" s="97">
        <v>960</v>
      </c>
      <c r="BE401" s="97">
        <v>780</v>
      </c>
      <c r="BF401" s="97">
        <v>570</v>
      </c>
      <c r="BG401" s="103">
        <f t="shared" si="241"/>
        <v>4350</v>
      </c>
      <c r="BJ401" s="238" t="e">
        <f>M401*#REF!</f>
        <v>#REF!</v>
      </c>
      <c r="BK401" s="238" t="e">
        <f>N401*#REF!</f>
        <v>#REF!</v>
      </c>
      <c r="BL401" s="238" t="e">
        <f>O401*#REF!</f>
        <v>#REF!</v>
      </c>
      <c r="BM401" s="238"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51">
        <v>5000</v>
      </c>
      <c r="N402" s="251">
        <v>2200</v>
      </c>
      <c r="O402" s="251">
        <v>2000</v>
      </c>
      <c r="P402" s="251">
        <v>1100</v>
      </c>
      <c r="Q402" s="95" t="e">
        <f>VLOOKUP(H402&amp;"Vị trí 1",#REF!,9,0)</f>
        <v>#REF!</v>
      </c>
      <c r="R402" s="95" t="e">
        <f>VLOOKUP(H402&amp;"Vị trí 2",#REF!,9,0)</f>
        <v>#REF!</v>
      </c>
      <c r="S402" s="95" t="e">
        <f>VLOOKUP(H402&amp;"Vị trí 3",#REF!,9,0)</f>
        <v>#REF!</v>
      </c>
      <c r="T402" s="95" t="e">
        <f>VLOOKUP(H402&amp;"Vị trí 4",#REF!,9,0)</f>
        <v>#REF!</v>
      </c>
      <c r="U402" s="240"/>
      <c r="V402" s="240"/>
      <c r="W402" s="240"/>
      <c r="X402" s="240"/>
      <c r="Y402" s="241"/>
      <c r="Z402" s="241"/>
      <c r="AA402" s="241"/>
      <c r="AB402" s="241"/>
      <c r="AC402" s="240"/>
      <c r="AD402" s="240"/>
      <c r="AE402" s="240"/>
      <c r="AF402" s="240"/>
      <c r="AG402" s="241"/>
      <c r="AH402" s="241"/>
      <c r="AI402" s="241"/>
      <c r="AJ402" s="241"/>
      <c r="AK402" s="86">
        <v>12.94</v>
      </c>
      <c r="AL402" s="86"/>
      <c r="AM402" s="242"/>
      <c r="AN402" s="242">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3" t="s">
        <v>3</v>
      </c>
      <c r="AY402" s="101">
        <v>2100</v>
      </c>
      <c r="AZ402" s="102">
        <v>910</v>
      </c>
      <c r="BA402" s="102">
        <v>770</v>
      </c>
      <c r="BB402" s="102">
        <v>670</v>
      </c>
      <c r="BC402" s="97">
        <v>1800</v>
      </c>
      <c r="BD402" s="97">
        <v>780</v>
      </c>
      <c r="BE402" s="97">
        <v>660</v>
      </c>
      <c r="BF402" s="97">
        <v>570</v>
      </c>
      <c r="BG402" s="103">
        <f t="shared" si="241"/>
        <v>2700</v>
      </c>
      <c r="BJ402" s="238" t="e">
        <f>M402*#REF!</f>
        <v>#REF!</v>
      </c>
      <c r="BK402" s="238" t="e">
        <f>N402*#REF!</f>
        <v>#REF!</v>
      </c>
      <c r="BL402" s="238" t="e">
        <f>O402*#REF!</f>
        <v>#REF!</v>
      </c>
      <c r="BM402" s="238"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51">
        <v>3500</v>
      </c>
      <c r="N403" s="251">
        <v>1900</v>
      </c>
      <c r="O403" s="251">
        <v>1500</v>
      </c>
      <c r="P403" s="285">
        <v>950</v>
      </c>
      <c r="Q403" s="95" t="e">
        <f>VLOOKUP(H403&amp;"Vị trí 1",#REF!,9,0)</f>
        <v>#REF!</v>
      </c>
      <c r="R403" s="95" t="e">
        <f>VLOOKUP(H403&amp;"Vị trí 2",#REF!,9,0)</f>
        <v>#REF!</v>
      </c>
      <c r="S403" s="95" t="e">
        <f>VLOOKUP(H403&amp;"Vị trí 3",#REF!,9,0)</f>
        <v>#REF!</v>
      </c>
      <c r="T403" s="95" t="e">
        <f>VLOOKUP(H403&amp;"Vị trí 4",#REF!,9,0)</f>
        <v>#REF!</v>
      </c>
      <c r="U403" s="240"/>
      <c r="V403" s="240"/>
      <c r="W403" s="240"/>
      <c r="X403" s="240"/>
      <c r="Y403" s="241"/>
      <c r="Z403" s="241"/>
      <c r="AA403" s="241"/>
      <c r="AB403" s="241"/>
      <c r="AC403" s="240"/>
      <c r="AD403" s="240"/>
      <c r="AE403" s="240"/>
      <c r="AF403" s="240"/>
      <c r="AG403" s="241"/>
      <c r="AH403" s="241"/>
      <c r="AI403" s="241"/>
      <c r="AJ403" s="241"/>
      <c r="AK403" s="86">
        <v>19.431913116123642</v>
      </c>
      <c r="AL403" s="86"/>
      <c r="AM403" s="242"/>
      <c r="AN403" s="242">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3"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51">
        <v>3200</v>
      </c>
      <c r="N404" s="251">
        <v>1600</v>
      </c>
      <c r="O404" s="251">
        <v>1200</v>
      </c>
      <c r="P404" s="285">
        <v>950</v>
      </c>
      <c r="Q404" s="95" t="e">
        <f>VLOOKUP(H404&amp;"Vị trí 1",#REF!,9,0)</f>
        <v>#REF!</v>
      </c>
      <c r="R404" s="95" t="e">
        <f>VLOOKUP(H404&amp;"Vị trí 2",#REF!,9,0)</f>
        <v>#REF!</v>
      </c>
      <c r="S404" s="95" t="e">
        <f>VLOOKUP(H404&amp;"Vị trí 3",#REF!,9,0)</f>
        <v>#REF!</v>
      </c>
      <c r="T404" s="95" t="e">
        <f>VLOOKUP(H404&amp;"Vị trí 4",#REF!,9,0)</f>
        <v>#REF!</v>
      </c>
      <c r="U404" s="240"/>
      <c r="V404" s="240"/>
      <c r="W404" s="240"/>
      <c r="X404" s="240"/>
      <c r="Y404" s="241"/>
      <c r="Z404" s="241"/>
      <c r="AA404" s="241"/>
      <c r="AB404" s="241"/>
      <c r="AC404" s="240"/>
      <c r="AD404" s="240"/>
      <c r="AE404" s="240"/>
      <c r="AF404" s="240"/>
      <c r="AG404" s="241"/>
      <c r="AH404" s="241"/>
      <c r="AI404" s="241"/>
      <c r="AJ404" s="241"/>
      <c r="AK404" s="86">
        <v>12.94</v>
      </c>
      <c r="AL404" s="86"/>
      <c r="AM404" s="242"/>
      <c r="AN404" s="242">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3" t="s">
        <v>3</v>
      </c>
      <c r="AY404" s="101">
        <v>3500</v>
      </c>
      <c r="AZ404" s="102">
        <v>1680</v>
      </c>
      <c r="BA404" s="102">
        <v>1400</v>
      </c>
      <c r="BB404" s="102">
        <v>700</v>
      </c>
      <c r="BC404" s="97">
        <v>3000</v>
      </c>
      <c r="BD404" s="97">
        <v>1440</v>
      </c>
      <c r="BE404" s="97">
        <v>1200</v>
      </c>
      <c r="BF404" s="97">
        <v>600</v>
      </c>
      <c r="BG404" s="103">
        <f t="shared" si="241"/>
        <v>3552</v>
      </c>
      <c r="BJ404" s="238" t="e">
        <f>M404*#REF!</f>
        <v>#REF!</v>
      </c>
      <c r="BK404" s="238" t="e">
        <f>N404*#REF!</f>
        <v>#REF!</v>
      </c>
      <c r="BL404" s="238" t="e">
        <f>O404*#REF!</f>
        <v>#REF!</v>
      </c>
      <c r="BM404" s="238"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85"/>
      <c r="N405" s="285"/>
      <c r="O405" s="285"/>
      <c r="P405" s="285"/>
      <c r="Q405" s="95"/>
      <c r="R405" s="95"/>
      <c r="S405" s="95"/>
      <c r="T405" s="95"/>
      <c r="U405" s="240"/>
      <c r="V405" s="240"/>
      <c r="W405" s="240"/>
      <c r="X405" s="240"/>
      <c r="Y405" s="241"/>
      <c r="Z405" s="241"/>
      <c r="AA405" s="241"/>
      <c r="AB405" s="241"/>
      <c r="AC405" s="240"/>
      <c r="AD405" s="240"/>
      <c r="AE405" s="240"/>
      <c r="AF405" s="240"/>
      <c r="AG405" s="241"/>
      <c r="AH405" s="241"/>
      <c r="AI405" s="241"/>
      <c r="AJ405" s="241"/>
      <c r="AK405" s="86"/>
      <c r="AL405" s="86"/>
      <c r="AM405" s="242"/>
      <c r="AN405" s="242"/>
      <c r="AO405" s="98"/>
      <c r="AP405" s="98"/>
      <c r="AQ405" s="98"/>
      <c r="AR405" s="98"/>
      <c r="AS405" s="98"/>
      <c r="AT405" s="98"/>
      <c r="AU405" s="98"/>
      <c r="AV405" s="98"/>
      <c r="AW405" s="60"/>
      <c r="AX405" s="243" t="s">
        <v>3</v>
      </c>
      <c r="AY405" s="101">
        <v>2100</v>
      </c>
      <c r="AZ405" s="102">
        <v>1050</v>
      </c>
      <c r="BA405" s="102">
        <v>840</v>
      </c>
      <c r="BB405" s="102">
        <v>670</v>
      </c>
      <c r="BC405" s="97">
        <v>1800</v>
      </c>
      <c r="BD405" s="97">
        <v>900</v>
      </c>
      <c r="BE405" s="97">
        <v>720</v>
      </c>
      <c r="BF405" s="97">
        <v>570</v>
      </c>
      <c r="BJ405" s="238" t="e">
        <f>M405*#REF!</f>
        <v>#REF!</v>
      </c>
      <c r="BK405" s="238" t="e">
        <f>N405*#REF!</f>
        <v>#REF!</v>
      </c>
      <c r="BL405" s="238" t="e">
        <f>O405*#REF!</f>
        <v>#REF!</v>
      </c>
      <c r="BM405" s="238"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51">
        <v>6000</v>
      </c>
      <c r="N406" s="251">
        <v>2400</v>
      </c>
      <c r="O406" s="251">
        <v>1900</v>
      </c>
      <c r="P406" s="251">
        <v>1200</v>
      </c>
      <c r="Q406" s="95" t="e">
        <f>VLOOKUP(H406&amp;"Vị trí 1",#REF!,9,0)</f>
        <v>#REF!</v>
      </c>
      <c r="R406" s="95" t="e">
        <f>VLOOKUP(H406&amp;"Vị trí 2",#REF!,9,0)</f>
        <v>#REF!</v>
      </c>
      <c r="S406" s="95" t="e">
        <f>VLOOKUP(H406&amp;"Vị trí 3",#REF!,9,0)</f>
        <v>#REF!</v>
      </c>
      <c r="T406" s="95" t="e">
        <f>VLOOKUP(H406&amp;"Vị trí 4",#REF!,9,0)</f>
        <v>#REF!</v>
      </c>
      <c r="U406" s="240"/>
      <c r="V406" s="240"/>
      <c r="W406" s="240"/>
      <c r="X406" s="240"/>
      <c r="Y406" s="241"/>
      <c r="Z406" s="241"/>
      <c r="AA406" s="241"/>
      <c r="AB406" s="241"/>
      <c r="AC406" s="240"/>
      <c r="AD406" s="240"/>
      <c r="AE406" s="240"/>
      <c r="AF406" s="240"/>
      <c r="AG406" s="241"/>
      <c r="AH406" s="241"/>
      <c r="AI406" s="241"/>
      <c r="AJ406" s="241"/>
      <c r="AK406" s="86">
        <v>8.1833333333333336</v>
      </c>
      <c r="AL406" s="86"/>
      <c r="AM406" s="242"/>
      <c r="AN406" s="242">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3" t="s">
        <v>3</v>
      </c>
      <c r="AY406" s="101">
        <v>1960</v>
      </c>
      <c r="AZ406" s="102">
        <v>980</v>
      </c>
      <c r="BA406" s="102">
        <v>770</v>
      </c>
      <c r="BB406" s="102">
        <v>670</v>
      </c>
      <c r="BC406" s="97">
        <v>1680</v>
      </c>
      <c r="BD406" s="97">
        <v>840</v>
      </c>
      <c r="BE406" s="97">
        <v>660</v>
      </c>
      <c r="BF406" s="97">
        <v>570</v>
      </c>
      <c r="BG406" s="103">
        <f>AV406-AW406</f>
        <v>1480</v>
      </c>
      <c r="BJ406" s="238" t="e">
        <f>M406*#REF!</f>
        <v>#REF!</v>
      </c>
      <c r="BK406" s="238" t="e">
        <f>N406*#REF!</f>
        <v>#REF!</v>
      </c>
      <c r="BL406" s="238" t="e">
        <f>O406*#REF!</f>
        <v>#REF!</v>
      </c>
      <c r="BM406" s="238"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51">
        <v>7500</v>
      </c>
      <c r="N407" s="251">
        <v>2400</v>
      </c>
      <c r="O407" s="251">
        <v>1900</v>
      </c>
      <c r="P407" s="251">
        <v>1200</v>
      </c>
      <c r="Q407" s="95" t="e">
        <f>VLOOKUP(H407&amp;"Vị trí 1",#REF!,9,0)</f>
        <v>#REF!</v>
      </c>
      <c r="R407" s="95" t="e">
        <f>VLOOKUP(H407&amp;"Vị trí 2",#REF!,9,0)</f>
        <v>#REF!</v>
      </c>
      <c r="S407" s="95" t="e">
        <f>VLOOKUP(H407&amp;"Vị trí 3",#REF!,9,0)</f>
        <v>#REF!</v>
      </c>
      <c r="T407" s="95" t="e">
        <f>VLOOKUP(H407&amp;"Vị trí 4",#REF!,9,0)</f>
        <v>#REF!</v>
      </c>
      <c r="U407" s="240"/>
      <c r="V407" s="240" t="e">
        <f>VLOOKUP(B407,#REF!,32,0)</f>
        <v>#REF!</v>
      </c>
      <c r="W407" s="240"/>
      <c r="X407" s="240"/>
      <c r="Y407" s="241"/>
      <c r="Z407" s="241" t="e">
        <f>V407/N407</f>
        <v>#REF!</v>
      </c>
      <c r="AA407" s="241"/>
      <c r="AB407" s="241"/>
      <c r="AC407" s="240"/>
      <c r="AD407" s="240"/>
      <c r="AE407" s="240"/>
      <c r="AF407" s="240"/>
      <c r="AG407" s="241"/>
      <c r="AH407" s="241"/>
      <c r="AI407" s="241"/>
      <c r="AJ407" s="241"/>
      <c r="AK407" s="86">
        <v>12.105263157894736</v>
      </c>
      <c r="AL407" s="86"/>
      <c r="AM407" s="242"/>
      <c r="AN407" s="242">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3" t="s">
        <v>3</v>
      </c>
      <c r="AY407" s="101">
        <v>2100</v>
      </c>
      <c r="AZ407" s="102">
        <v>1050</v>
      </c>
      <c r="BA407" s="102">
        <v>770</v>
      </c>
      <c r="BB407" s="102">
        <v>670</v>
      </c>
      <c r="BC407" s="97">
        <v>1800</v>
      </c>
      <c r="BD407" s="97">
        <v>900</v>
      </c>
      <c r="BE407" s="97">
        <v>660</v>
      </c>
      <c r="BF407" s="97">
        <v>570</v>
      </c>
      <c r="BG407" s="103">
        <f>AV407-AW407</f>
        <v>512.5</v>
      </c>
      <c r="BJ407" s="238" t="e">
        <f>M407*#REF!</f>
        <v>#REF!</v>
      </c>
      <c r="BK407" s="238" t="e">
        <f>N407*#REF!</f>
        <v>#REF!</v>
      </c>
      <c r="BL407" s="238" t="e">
        <f>O407*#REF!</f>
        <v>#REF!</v>
      </c>
      <c r="BM407" s="238"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51">
        <v>4000</v>
      </c>
      <c r="N408" s="251">
        <v>1600</v>
      </c>
      <c r="O408" s="251">
        <v>1300</v>
      </c>
      <c r="P408" s="285">
        <v>950</v>
      </c>
      <c r="Q408" s="95" t="e">
        <f>VLOOKUP(H408&amp;"Vị trí 1",#REF!,9,0)</f>
        <v>#REF!</v>
      </c>
      <c r="R408" s="95" t="e">
        <f>VLOOKUP(H408&amp;"Vị trí 2",#REF!,9,0)</f>
        <v>#REF!</v>
      </c>
      <c r="S408" s="95" t="e">
        <f>VLOOKUP(H408&amp;"Vị trí 3",#REF!,9,0)</f>
        <v>#REF!</v>
      </c>
      <c r="T408" s="95" t="e">
        <f>VLOOKUP(H408&amp;"Vị trí 4",#REF!,9,0)</f>
        <v>#REF!</v>
      </c>
      <c r="U408" s="240"/>
      <c r="V408" s="240"/>
      <c r="W408" s="240"/>
      <c r="X408" s="240"/>
      <c r="Y408" s="241"/>
      <c r="Z408" s="241"/>
      <c r="AA408" s="241"/>
      <c r="AB408" s="241"/>
      <c r="AC408" s="240"/>
      <c r="AD408" s="240"/>
      <c r="AE408" s="240"/>
      <c r="AF408" s="240"/>
      <c r="AG408" s="241"/>
      <c r="AH408" s="241"/>
      <c r="AI408" s="241"/>
      <c r="AJ408" s="241"/>
      <c r="AK408" s="86">
        <v>12.25</v>
      </c>
      <c r="AL408" s="86"/>
      <c r="AM408" s="242"/>
      <c r="AN408" s="242">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3"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51">
        <v>3000</v>
      </c>
      <c r="N409" s="251">
        <v>1300</v>
      </c>
      <c r="O409" s="251">
        <v>1100</v>
      </c>
      <c r="P409" s="285">
        <v>950</v>
      </c>
      <c r="Q409" s="95" t="e">
        <f>VLOOKUP(H409&amp;"Vị trí 1",#REF!,9,0)</f>
        <v>#REF!</v>
      </c>
      <c r="R409" s="95" t="e">
        <f>VLOOKUP(H409&amp;"Vị trí 2",#REF!,9,0)</f>
        <v>#REF!</v>
      </c>
      <c r="S409" s="95" t="e">
        <f>VLOOKUP(H409&amp;"Vị trí 3",#REF!,9,0)</f>
        <v>#REF!</v>
      </c>
      <c r="T409" s="95" t="e">
        <f>VLOOKUP(H409&amp;"Vị trí 4",#REF!,9,0)</f>
        <v>#REF!</v>
      </c>
      <c r="U409" s="240" t="e">
        <f>VLOOKUP(A409,#REF!,32,0)</f>
        <v>#REF!</v>
      </c>
      <c r="V409" s="240"/>
      <c r="W409" s="240"/>
      <c r="X409" s="240"/>
      <c r="Y409" s="241" t="e">
        <f>U409/M409</f>
        <v>#REF!</v>
      </c>
      <c r="Z409" s="241"/>
      <c r="AA409" s="241"/>
      <c r="AB409" s="241"/>
      <c r="AC409" s="240"/>
      <c r="AD409" s="240"/>
      <c r="AE409" s="240"/>
      <c r="AF409" s="240"/>
      <c r="AG409" s="241"/>
      <c r="AH409" s="241"/>
      <c r="AI409" s="241"/>
      <c r="AJ409" s="241"/>
      <c r="AK409" s="86">
        <v>12.94</v>
      </c>
      <c r="AL409" s="86"/>
      <c r="AM409" s="242"/>
      <c r="AN409" s="242">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3" t="s">
        <v>3</v>
      </c>
      <c r="AY409" s="101">
        <v>3500</v>
      </c>
      <c r="AZ409" s="102">
        <v>1680</v>
      </c>
      <c r="BA409" s="102">
        <v>1400</v>
      </c>
      <c r="BB409" s="102">
        <v>700</v>
      </c>
      <c r="BC409" s="97">
        <v>3000</v>
      </c>
      <c r="BD409" s="97">
        <v>1440</v>
      </c>
      <c r="BE409" s="97">
        <v>1200</v>
      </c>
      <c r="BF409" s="97">
        <v>600</v>
      </c>
      <c r="BG409" s="103">
        <f>AV409-AW409</f>
        <v>3780</v>
      </c>
      <c r="BJ409" s="238" t="e">
        <f>M409*#REF!</f>
        <v>#REF!</v>
      </c>
      <c r="BK409" s="238" t="e">
        <f>N409*#REF!</f>
        <v>#REF!</v>
      </c>
      <c r="BL409" s="238" t="e">
        <f>O409*#REF!</f>
        <v>#REF!</v>
      </c>
      <c r="BM409" s="238"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85"/>
      <c r="N410" s="285"/>
      <c r="O410" s="285"/>
      <c r="P410" s="285"/>
      <c r="Q410" s="95"/>
      <c r="R410" s="95"/>
      <c r="S410" s="95"/>
      <c r="T410" s="95"/>
      <c r="U410" s="240"/>
      <c r="V410" s="240" t="e">
        <f>VLOOKUP(B410,#REF!,32,0)</f>
        <v>#REF!</v>
      </c>
      <c r="W410" s="240"/>
      <c r="X410" s="240"/>
      <c r="Y410" s="241"/>
      <c r="Z410" s="241" t="e">
        <f>V410/N410</f>
        <v>#REF!</v>
      </c>
      <c r="AA410" s="241"/>
      <c r="AB410" s="241"/>
      <c r="AC410" s="240"/>
      <c r="AD410" s="240"/>
      <c r="AE410" s="240"/>
      <c r="AF410" s="240"/>
      <c r="AG410" s="241"/>
      <c r="AH410" s="241"/>
      <c r="AI410" s="241"/>
      <c r="AJ410" s="241"/>
      <c r="AK410" s="86"/>
      <c r="AL410" s="86"/>
      <c r="AM410" s="242"/>
      <c r="AN410" s="242"/>
      <c r="AO410" s="98"/>
      <c r="AP410" s="98"/>
      <c r="AQ410" s="98"/>
      <c r="AR410" s="98"/>
      <c r="AS410" s="98"/>
      <c r="AT410" s="98"/>
      <c r="AU410" s="98"/>
      <c r="AV410" s="98"/>
      <c r="AW410" s="60"/>
      <c r="AX410" s="243" t="s">
        <v>3</v>
      </c>
      <c r="AY410" s="101">
        <v>2310</v>
      </c>
      <c r="AZ410" s="102">
        <v>1120</v>
      </c>
      <c r="BA410" s="102">
        <v>910</v>
      </c>
      <c r="BB410" s="102">
        <v>670</v>
      </c>
      <c r="BC410" s="97">
        <v>1980</v>
      </c>
      <c r="BD410" s="97">
        <v>960</v>
      </c>
      <c r="BE410" s="97">
        <v>780</v>
      </c>
      <c r="BF410" s="97">
        <v>570</v>
      </c>
      <c r="BJ410" s="238" t="e">
        <f>M410*#REF!</f>
        <v>#REF!</v>
      </c>
      <c r="BK410" s="238" t="e">
        <f>N410*#REF!</f>
        <v>#REF!</v>
      </c>
      <c r="BL410" s="238" t="e">
        <f>O410*#REF!</f>
        <v>#REF!</v>
      </c>
      <c r="BM410" s="238"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51">
        <v>5000</v>
      </c>
      <c r="N411" s="251">
        <v>2400</v>
      </c>
      <c r="O411" s="251">
        <v>2000</v>
      </c>
      <c r="P411" s="251">
        <v>1000</v>
      </c>
      <c r="Q411" s="95" t="e">
        <f>VLOOKUP(H411&amp;"Vị trí 1",#REF!,9,0)</f>
        <v>#REF!</v>
      </c>
      <c r="R411" s="95" t="e">
        <f>VLOOKUP(H411&amp;"Vị trí 2",#REF!,9,0)</f>
        <v>#REF!</v>
      </c>
      <c r="S411" s="95" t="e">
        <f>VLOOKUP(H411&amp;"Vị trí 3",#REF!,9,0)</f>
        <v>#REF!</v>
      </c>
      <c r="T411" s="95" t="e">
        <f>VLOOKUP(H411&amp;"Vị trí 4",#REF!,9,0)</f>
        <v>#REF!</v>
      </c>
      <c r="U411" s="240"/>
      <c r="V411" s="240"/>
      <c r="W411" s="240"/>
      <c r="X411" s="240"/>
      <c r="Y411" s="241"/>
      <c r="Z411" s="241"/>
      <c r="AA411" s="241"/>
      <c r="AB411" s="241"/>
      <c r="AC411" s="240"/>
      <c r="AD411" s="240"/>
      <c r="AE411" s="240"/>
      <c r="AF411" s="240"/>
      <c r="AG411" s="241"/>
      <c r="AH411" s="241"/>
      <c r="AI411" s="241"/>
      <c r="AJ411" s="241"/>
      <c r="AK411" s="86">
        <v>12.94</v>
      </c>
      <c r="AL411" s="86"/>
      <c r="AM411" s="242"/>
      <c r="AN411" s="242">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3"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51">
        <v>3000</v>
      </c>
      <c r="N412" s="251">
        <v>1500</v>
      </c>
      <c r="O412" s="251">
        <v>1200</v>
      </c>
      <c r="P412" s="285">
        <v>950</v>
      </c>
      <c r="Q412" s="95" t="e">
        <f>VLOOKUP(H412&amp;"Vị trí 1",#REF!,9,0)</f>
        <v>#REF!</v>
      </c>
      <c r="R412" s="95" t="e">
        <f>VLOOKUP(H412&amp;"Vị trí 2",#REF!,9,0)</f>
        <v>#REF!</v>
      </c>
      <c r="S412" s="95" t="e">
        <f>VLOOKUP(H412&amp;"Vị trí 3",#REF!,9,0)</f>
        <v>#REF!</v>
      </c>
      <c r="T412" s="95" t="e">
        <f>VLOOKUP(H412&amp;"Vị trí 4",#REF!,9,0)</f>
        <v>#REF!</v>
      </c>
      <c r="U412" s="240"/>
      <c r="V412" s="240" t="e">
        <f>VLOOKUP(B412,#REF!,32,0)</f>
        <v>#REF!</v>
      </c>
      <c r="W412" s="240"/>
      <c r="X412" s="240" t="e">
        <f>VLOOKUP(D412,#REF!,32,0)</f>
        <v>#REF!</v>
      </c>
      <c r="Y412" s="241"/>
      <c r="Z412" s="241" t="e">
        <f>V412/N412</f>
        <v>#REF!</v>
      </c>
      <c r="AA412" s="241"/>
      <c r="AB412" s="241" t="e">
        <f>X412/P412</f>
        <v>#REF!</v>
      </c>
      <c r="AC412" s="240"/>
      <c r="AD412" s="240"/>
      <c r="AE412" s="240"/>
      <c r="AF412" s="240"/>
      <c r="AG412" s="241"/>
      <c r="AH412" s="241"/>
      <c r="AI412" s="241"/>
      <c r="AJ412" s="241"/>
      <c r="AK412" s="86">
        <v>12.94</v>
      </c>
      <c r="AL412" s="86"/>
      <c r="AM412" s="242"/>
      <c r="AN412" s="242">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3" t="s">
        <v>3</v>
      </c>
      <c r="AY412" s="101">
        <v>2940</v>
      </c>
      <c r="AZ412" s="102">
        <v>910</v>
      </c>
      <c r="BA412" s="102">
        <v>600</v>
      </c>
      <c r="BB412" s="102">
        <v>490</v>
      </c>
      <c r="BC412" s="97">
        <v>2520</v>
      </c>
      <c r="BD412" s="97">
        <v>780</v>
      </c>
      <c r="BE412" s="97">
        <v>510</v>
      </c>
      <c r="BF412" s="97">
        <v>420</v>
      </c>
      <c r="BG412" s="103">
        <f>AV412-AW412</f>
        <v>3780</v>
      </c>
      <c r="BJ412" s="238" t="e">
        <f>M412*#REF!</f>
        <v>#REF!</v>
      </c>
      <c r="BK412" s="238" t="e">
        <f>N412*#REF!</f>
        <v>#REF!</v>
      </c>
      <c r="BL412" s="238" t="e">
        <f>O412*#REF!</f>
        <v>#REF!</v>
      </c>
      <c r="BM412" s="238"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51">
        <v>2800</v>
      </c>
      <c r="N413" s="251">
        <v>1400</v>
      </c>
      <c r="O413" s="251">
        <v>1100</v>
      </c>
      <c r="P413" s="285">
        <v>950</v>
      </c>
      <c r="Q413" s="95" t="e">
        <f>VLOOKUP(H413&amp;"Vị trí 1",#REF!,9,0)</f>
        <v>#REF!</v>
      </c>
      <c r="R413" s="95" t="e">
        <f>VLOOKUP(H413&amp;"Vị trí 2",#REF!,9,0)</f>
        <v>#REF!</v>
      </c>
      <c r="S413" s="95" t="e">
        <f>VLOOKUP(H413&amp;"Vị trí 3",#REF!,9,0)</f>
        <v>#REF!</v>
      </c>
      <c r="T413" s="95" t="e">
        <f>VLOOKUP(H413&amp;"Vị trí 4",#REF!,9,0)</f>
        <v>#REF!</v>
      </c>
      <c r="U413" s="240" t="e">
        <f>VLOOKUP(A413,#REF!,32,0)</f>
        <v>#REF!</v>
      </c>
      <c r="V413" s="240" t="e">
        <f>VLOOKUP(B413,#REF!,32,0)</f>
        <v>#REF!</v>
      </c>
      <c r="W413" s="240"/>
      <c r="X413" s="240"/>
      <c r="Y413" s="241" t="e">
        <f>U413/M413</f>
        <v>#REF!</v>
      </c>
      <c r="Z413" s="241" t="e">
        <f>V413/N413</f>
        <v>#REF!</v>
      </c>
      <c r="AA413" s="241"/>
      <c r="AB413" s="241"/>
      <c r="AC413" s="240"/>
      <c r="AD413" s="240"/>
      <c r="AE413" s="240"/>
      <c r="AF413" s="240"/>
      <c r="AG413" s="241"/>
      <c r="AH413" s="241"/>
      <c r="AI413" s="241"/>
      <c r="AJ413" s="241"/>
      <c r="AK413" s="86">
        <v>12.94</v>
      </c>
      <c r="AL413" s="86"/>
      <c r="AM413" s="242"/>
      <c r="AN413" s="242">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3" t="s">
        <v>3</v>
      </c>
      <c r="AY413" s="101">
        <v>3850</v>
      </c>
      <c r="AZ413" s="102">
        <v>1400</v>
      </c>
      <c r="BA413" s="102">
        <v>1050</v>
      </c>
      <c r="BB413" s="102">
        <v>700</v>
      </c>
      <c r="BC413" s="97">
        <v>3300</v>
      </c>
      <c r="BD413" s="97">
        <v>1200</v>
      </c>
      <c r="BE413" s="97">
        <v>900</v>
      </c>
      <c r="BF413" s="97">
        <v>600</v>
      </c>
      <c r="BG413" s="103">
        <f>AV413-AW413</f>
        <v>4008</v>
      </c>
      <c r="BJ413" s="238" t="e">
        <f>M413*#REF!</f>
        <v>#REF!</v>
      </c>
      <c r="BK413" s="238" t="e">
        <f>N413*#REF!</f>
        <v>#REF!</v>
      </c>
      <c r="BL413" s="238" t="e">
        <f>O413*#REF!</f>
        <v>#REF!</v>
      </c>
      <c r="BM413" s="238"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51">
        <v>3000</v>
      </c>
      <c r="N414" s="251">
        <v>1500</v>
      </c>
      <c r="O414" s="251">
        <v>1100</v>
      </c>
      <c r="P414" s="285">
        <v>950</v>
      </c>
      <c r="Q414" s="95" t="e">
        <f>VLOOKUP(H414&amp;"Vị trí 1",#REF!,9,0)</f>
        <v>#REF!</v>
      </c>
      <c r="R414" s="95" t="e">
        <f>VLOOKUP(H414&amp;"Vị trí 2",#REF!,9,0)</f>
        <v>#REF!</v>
      </c>
      <c r="S414" s="95" t="e">
        <f>VLOOKUP(H414&amp;"Vị trí 3",#REF!,9,0)</f>
        <v>#REF!</v>
      </c>
      <c r="T414" s="95" t="e">
        <f>VLOOKUP(H414&amp;"Vị trí 4",#REF!,9,0)</f>
        <v>#REF!</v>
      </c>
      <c r="U414" s="240"/>
      <c r="V414" s="240"/>
      <c r="W414" s="240"/>
      <c r="X414" s="240"/>
      <c r="Y414" s="241"/>
      <c r="Z414" s="241"/>
      <c r="AA414" s="241"/>
      <c r="AB414" s="241"/>
      <c r="AC414" s="240"/>
      <c r="AD414" s="240"/>
      <c r="AE414" s="240"/>
      <c r="AF414" s="240"/>
      <c r="AG414" s="241"/>
      <c r="AH414" s="241"/>
      <c r="AI414" s="241"/>
      <c r="AJ414" s="241"/>
      <c r="AK414" s="86">
        <v>26.666666666666668</v>
      </c>
      <c r="AL414" s="86"/>
      <c r="AM414" s="242"/>
      <c r="AN414" s="242">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3" t="s">
        <v>3</v>
      </c>
      <c r="AY414" s="101">
        <v>4690</v>
      </c>
      <c r="AZ414" s="102">
        <v>1960</v>
      </c>
      <c r="BA414" s="102">
        <v>1400</v>
      </c>
      <c r="BB414" s="102">
        <v>980</v>
      </c>
      <c r="BC414" s="97">
        <v>4020</v>
      </c>
      <c r="BD414" s="97">
        <v>1680</v>
      </c>
      <c r="BE414" s="97">
        <v>1200</v>
      </c>
      <c r="BF414" s="97">
        <v>840</v>
      </c>
      <c r="BG414" s="103">
        <f>AV414-AW414</f>
        <v>7835</v>
      </c>
      <c r="BJ414" s="238" t="e">
        <f>M414*#REF!</f>
        <v>#REF!</v>
      </c>
      <c r="BK414" s="238" t="e">
        <f>N414*#REF!</f>
        <v>#REF!</v>
      </c>
      <c r="BL414" s="238" t="e">
        <f>O414*#REF!</f>
        <v>#REF!</v>
      </c>
      <c r="BM414" s="238"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85"/>
      <c r="N415" s="285"/>
      <c r="O415" s="285"/>
      <c r="P415" s="285"/>
      <c r="Q415" s="95"/>
      <c r="R415" s="95"/>
      <c r="S415" s="95"/>
      <c r="T415" s="95"/>
      <c r="U415" s="240"/>
      <c r="V415" s="240" t="e">
        <f>VLOOKUP(B415,#REF!,32,0)</f>
        <v>#REF!</v>
      </c>
      <c r="W415" s="240"/>
      <c r="X415" s="240"/>
      <c r="Y415" s="241"/>
      <c r="Z415" s="241" t="e">
        <f>V415/N415</f>
        <v>#REF!</v>
      </c>
      <c r="AA415" s="241"/>
      <c r="AB415" s="241"/>
      <c r="AC415" s="240" t="e">
        <f>VLOOKUP(H415,#REF!,5,0)</f>
        <v>#REF!</v>
      </c>
      <c r="AD415" s="240"/>
      <c r="AE415" s="240"/>
      <c r="AF415" s="240"/>
      <c r="AG415" s="241" t="e">
        <f>AC415/M415</f>
        <v>#REF!</v>
      </c>
      <c r="AH415" s="241"/>
      <c r="AI415" s="241"/>
      <c r="AJ415" s="241"/>
      <c r="AK415" s="86"/>
      <c r="AL415" s="86"/>
      <c r="AM415" s="242" t="e">
        <f>AVERAGE(AG415:AJ415)</f>
        <v>#REF!</v>
      </c>
      <c r="AN415" s="242"/>
      <c r="AO415" s="98"/>
      <c r="AP415" s="98"/>
      <c r="AQ415" s="98"/>
      <c r="AR415" s="98"/>
      <c r="AS415" s="98"/>
      <c r="AT415" s="98"/>
      <c r="AU415" s="98"/>
      <c r="AV415" s="98"/>
      <c r="AW415" s="100" t="e">
        <f>VLOOKUP($H415,#REF!,3,0)</f>
        <v>#REF!</v>
      </c>
      <c r="AX415" s="247" t="s">
        <v>3</v>
      </c>
      <c r="AY415" s="101">
        <v>4340</v>
      </c>
      <c r="AZ415" s="102">
        <v>1680</v>
      </c>
      <c r="BA415" s="102">
        <v>1260</v>
      </c>
      <c r="BB415" s="102">
        <v>980</v>
      </c>
      <c r="BC415" s="97">
        <v>3720</v>
      </c>
      <c r="BD415" s="97">
        <v>1440</v>
      </c>
      <c r="BE415" s="97">
        <v>1080</v>
      </c>
      <c r="BF415" s="97">
        <v>840</v>
      </c>
      <c r="BG415" s="18"/>
      <c r="BJ415" s="238" t="e">
        <f>M415*#REF!</f>
        <v>#REF!</v>
      </c>
      <c r="BK415" s="238" t="e">
        <f>N415*#REF!</f>
        <v>#REF!</v>
      </c>
      <c r="BL415" s="238" t="e">
        <f>O415*#REF!</f>
        <v>#REF!</v>
      </c>
      <c r="BM415" s="238"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51">
        <v>5000</v>
      </c>
      <c r="N416" s="251">
        <v>2400</v>
      </c>
      <c r="O416" s="251">
        <v>2000</v>
      </c>
      <c r="P416" s="251">
        <v>1000</v>
      </c>
      <c r="Q416" s="95" t="e">
        <f>VLOOKUP(H416&amp;"Vị trí 1",#REF!,9,0)</f>
        <v>#REF!</v>
      </c>
      <c r="R416" s="95" t="e">
        <f>VLOOKUP(H416&amp;"Vị trí 2",#REF!,9,0)</f>
        <v>#REF!</v>
      </c>
      <c r="S416" s="95" t="e">
        <f>VLOOKUP(H416&amp;"Vị trí 3",#REF!,9,0)</f>
        <v>#REF!</v>
      </c>
      <c r="T416" s="95" t="e">
        <f>VLOOKUP(H416&amp;"Vị trí 4",#REF!,9,0)</f>
        <v>#REF!</v>
      </c>
      <c r="U416" s="240"/>
      <c r="V416" s="240"/>
      <c r="W416" s="240"/>
      <c r="X416" s="240"/>
      <c r="Y416" s="241"/>
      <c r="Z416" s="241"/>
      <c r="AA416" s="241"/>
      <c r="AB416" s="241"/>
      <c r="AC416" s="240"/>
      <c r="AD416" s="240"/>
      <c r="AE416" s="240"/>
      <c r="AF416" s="240"/>
      <c r="AG416" s="241"/>
      <c r="AH416" s="241"/>
      <c r="AI416" s="241"/>
      <c r="AJ416" s="241"/>
      <c r="AK416" s="86">
        <v>7.4</v>
      </c>
      <c r="AL416" s="86"/>
      <c r="AM416" s="242"/>
      <c r="AN416" s="242">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3" t="s">
        <v>3</v>
      </c>
      <c r="AY416" s="101">
        <v>4480</v>
      </c>
      <c r="AZ416" s="102">
        <v>1890</v>
      </c>
      <c r="BA416" s="102">
        <v>1400</v>
      </c>
      <c r="BB416" s="102">
        <v>1050</v>
      </c>
      <c r="BC416" s="97">
        <v>3840</v>
      </c>
      <c r="BD416" s="97">
        <v>1620</v>
      </c>
      <c r="BE416" s="97">
        <v>1200</v>
      </c>
      <c r="BF416" s="97">
        <v>900</v>
      </c>
      <c r="BG416" s="103">
        <f>AV416-AW416</f>
        <v>1075</v>
      </c>
      <c r="BJ416" s="238" t="e">
        <f>M416*#REF!</f>
        <v>#REF!</v>
      </c>
      <c r="BK416" s="238" t="e">
        <f>N416*#REF!</f>
        <v>#REF!</v>
      </c>
      <c r="BL416" s="238" t="e">
        <f>O416*#REF!</f>
        <v>#REF!</v>
      </c>
      <c r="BM416" s="238"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51">
        <v>3300</v>
      </c>
      <c r="N417" s="251">
        <v>1600</v>
      </c>
      <c r="O417" s="251">
        <v>1300</v>
      </c>
      <c r="P417" s="285">
        <v>950</v>
      </c>
      <c r="Q417" s="95" t="e">
        <f>VLOOKUP(H417&amp;"Vị trí 1",#REF!,9,0)</f>
        <v>#REF!</v>
      </c>
      <c r="R417" s="95" t="e">
        <f>VLOOKUP(H417&amp;"Vị trí 2",#REF!,9,0)</f>
        <v>#REF!</v>
      </c>
      <c r="S417" s="95" t="e">
        <f>VLOOKUP(H417&amp;"Vị trí 3",#REF!,9,0)</f>
        <v>#REF!</v>
      </c>
      <c r="T417" s="95" t="e">
        <f>VLOOKUP(H417&amp;"Vị trí 4",#REF!,9,0)</f>
        <v>#REF!</v>
      </c>
      <c r="U417" s="240" t="e">
        <f>VLOOKUP(A417,#REF!,32,0)</f>
        <v>#REF!</v>
      </c>
      <c r="V417" s="240" t="e">
        <f>VLOOKUP(B417,#REF!,32,0)</f>
        <v>#REF!</v>
      </c>
      <c r="W417" s="240"/>
      <c r="X417" s="240"/>
      <c r="Y417" s="241" t="e">
        <f>U417/M417</f>
        <v>#REF!</v>
      </c>
      <c r="Z417" s="241" t="e">
        <f>V417/N417</f>
        <v>#REF!</v>
      </c>
      <c r="AA417" s="241"/>
      <c r="AB417" s="241"/>
      <c r="AC417" s="240"/>
      <c r="AD417" s="240"/>
      <c r="AE417" s="240"/>
      <c r="AF417" s="240"/>
      <c r="AG417" s="241"/>
      <c r="AH417" s="241"/>
      <c r="AI417" s="241"/>
      <c r="AJ417" s="241"/>
      <c r="AK417" s="86">
        <v>11.875</v>
      </c>
      <c r="AL417" s="86"/>
      <c r="AM417" s="242"/>
      <c r="AN417" s="242">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3" t="s">
        <v>3</v>
      </c>
      <c r="AY417" s="101">
        <v>3850</v>
      </c>
      <c r="AZ417" s="102">
        <v>1610</v>
      </c>
      <c r="BA417" s="102">
        <v>1190</v>
      </c>
      <c r="BB417" s="102">
        <v>690</v>
      </c>
      <c r="BC417" s="97">
        <v>3300</v>
      </c>
      <c r="BD417" s="97">
        <v>1380</v>
      </c>
      <c r="BE417" s="97">
        <v>1020</v>
      </c>
      <c r="BF417" s="97">
        <v>590</v>
      </c>
      <c r="BG417" s="103">
        <f>AV417-AW417</f>
        <v>3235</v>
      </c>
      <c r="BJ417" s="238" t="e">
        <f>M417*#REF!</f>
        <v>#REF!</v>
      </c>
      <c r="BK417" s="238" t="e">
        <f>N417*#REF!</f>
        <v>#REF!</v>
      </c>
      <c r="BL417" s="238" t="e">
        <f>O417*#REF!</f>
        <v>#REF!</v>
      </c>
      <c r="BM417" s="238"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85"/>
      <c r="N418" s="285"/>
      <c r="O418" s="285"/>
      <c r="P418" s="285"/>
      <c r="Q418" s="95"/>
      <c r="R418" s="95"/>
      <c r="S418" s="95"/>
      <c r="T418" s="95"/>
      <c r="U418" s="240"/>
      <c r="V418" s="240" t="e">
        <f>VLOOKUP(B418,#REF!,32,0)</f>
        <v>#REF!</v>
      </c>
      <c r="W418" s="240"/>
      <c r="X418" s="240" t="e">
        <f>VLOOKUP(D418,#REF!,32,0)</f>
        <v>#REF!</v>
      </c>
      <c r="Y418" s="241"/>
      <c r="Z418" s="241" t="e">
        <f>V418/N418</f>
        <v>#REF!</v>
      </c>
      <c r="AA418" s="241"/>
      <c r="AB418" s="241" t="e">
        <f>X418/P418</f>
        <v>#REF!</v>
      </c>
      <c r="AC418" s="240"/>
      <c r="AD418" s="240"/>
      <c r="AE418" s="240"/>
      <c r="AF418" s="240"/>
      <c r="AG418" s="241"/>
      <c r="AH418" s="241"/>
      <c r="AI418" s="241"/>
      <c r="AJ418" s="241"/>
      <c r="AK418" s="86"/>
      <c r="AL418" s="86"/>
      <c r="AM418" s="242"/>
      <c r="AN418" s="242"/>
      <c r="AO418" s="98"/>
      <c r="AP418" s="98"/>
      <c r="AQ418" s="98"/>
      <c r="AR418" s="98"/>
      <c r="AS418" s="98"/>
      <c r="AT418" s="98"/>
      <c r="AU418" s="98"/>
      <c r="AV418" s="98"/>
      <c r="AW418" s="60"/>
      <c r="AX418" s="243" t="s">
        <v>3</v>
      </c>
      <c r="AY418" s="101">
        <v>2940</v>
      </c>
      <c r="AZ418" s="102">
        <v>910</v>
      </c>
      <c r="BA418" s="102">
        <v>600</v>
      </c>
      <c r="BB418" s="102">
        <v>490</v>
      </c>
      <c r="BC418" s="97">
        <v>2520</v>
      </c>
      <c r="BD418" s="97">
        <v>780</v>
      </c>
      <c r="BE418" s="97">
        <v>510</v>
      </c>
      <c r="BF418" s="97">
        <v>420</v>
      </c>
      <c r="BJ418" s="238" t="e">
        <f>M418*#REF!</f>
        <v>#REF!</v>
      </c>
      <c r="BK418" s="238" t="e">
        <f>N418*#REF!</f>
        <v>#REF!</v>
      </c>
      <c r="BL418" s="238" t="e">
        <f>O418*#REF!</f>
        <v>#REF!</v>
      </c>
      <c r="BM418" s="238"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51">
        <v>4200</v>
      </c>
      <c r="N419" s="251">
        <v>1300</v>
      </c>
      <c r="O419" s="285">
        <v>850</v>
      </c>
      <c r="P419" s="285">
        <v>700</v>
      </c>
      <c r="Q419" s="95" t="e">
        <f>VLOOKUP(H419&amp;"Vị trí 1",#REF!,9,0)</f>
        <v>#REF!</v>
      </c>
      <c r="R419" s="95" t="e">
        <f>VLOOKUP(H419&amp;"Vị trí 2",#REF!,9,0)</f>
        <v>#REF!</v>
      </c>
      <c r="S419" s="95" t="e">
        <f>VLOOKUP(H419&amp;"Vị trí 3",#REF!,9,0)</f>
        <v>#REF!</v>
      </c>
      <c r="T419" s="95" t="e">
        <f>VLOOKUP(H419&amp;"Vị trí 4",#REF!,9,0)</f>
        <v>#REF!</v>
      </c>
      <c r="U419" s="240" t="e">
        <f>VLOOKUP(A419,#REF!,32,0)</f>
        <v>#REF!</v>
      </c>
      <c r="V419" s="240" t="e">
        <f>VLOOKUP(B419,#REF!,32,0)</f>
        <v>#REF!</v>
      </c>
      <c r="W419" s="240"/>
      <c r="X419" s="240"/>
      <c r="Y419" s="241" t="e">
        <f>U419/M419</f>
        <v>#REF!</v>
      </c>
      <c r="Z419" s="241" t="e">
        <f>V419/N419</f>
        <v>#REF!</v>
      </c>
      <c r="AA419" s="241"/>
      <c r="AB419" s="241"/>
      <c r="AC419" s="240"/>
      <c r="AD419" s="240"/>
      <c r="AE419" s="240"/>
      <c r="AF419" s="240"/>
      <c r="AG419" s="241"/>
      <c r="AH419" s="241"/>
      <c r="AI419" s="241"/>
      <c r="AJ419" s="241"/>
      <c r="AK419" s="86">
        <v>11.208791208791208</v>
      </c>
      <c r="AL419" s="86"/>
      <c r="AM419" s="242"/>
      <c r="AN419" s="242">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3" t="s">
        <v>3</v>
      </c>
      <c r="AY419" s="101">
        <v>2800</v>
      </c>
      <c r="AZ419" s="102">
        <v>1400</v>
      </c>
      <c r="BA419" s="102">
        <v>1050</v>
      </c>
      <c r="BB419" s="102">
        <v>700</v>
      </c>
      <c r="BC419" s="97">
        <v>2400</v>
      </c>
      <c r="BD419" s="97">
        <v>1200</v>
      </c>
      <c r="BE419" s="97">
        <v>900</v>
      </c>
      <c r="BF419" s="97">
        <v>600</v>
      </c>
      <c r="BG419" s="103">
        <f t="shared" ref="BG419:BG426" si="253">AV419-AW419</f>
        <v>442</v>
      </c>
      <c r="BJ419" s="238" t="e">
        <f>M419*#REF!</f>
        <v>#REF!</v>
      </c>
      <c r="BK419" s="238" t="e">
        <f>N419*#REF!</f>
        <v>#REF!</v>
      </c>
      <c r="BL419" s="238" t="e">
        <f>O419*#REF!</f>
        <v>#REF!</v>
      </c>
      <c r="BM419" s="238"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51">
        <v>5500</v>
      </c>
      <c r="N420" s="251">
        <v>2000</v>
      </c>
      <c r="O420" s="251">
        <v>1500</v>
      </c>
      <c r="P420" s="251">
        <v>1000</v>
      </c>
      <c r="Q420" s="95" t="e">
        <f>VLOOKUP(H420&amp;"Vị trí 1",#REF!,9,0)</f>
        <v>#REF!</v>
      </c>
      <c r="R420" s="95" t="e">
        <f>VLOOKUP(H420&amp;"Vị trí 2",#REF!,9,0)</f>
        <v>#REF!</v>
      </c>
      <c r="S420" s="95" t="e">
        <f>VLOOKUP(H420&amp;"Vị trí 3",#REF!,9,0)</f>
        <v>#REF!</v>
      </c>
      <c r="T420" s="95" t="e">
        <f>VLOOKUP(H420&amp;"Vị trí 4",#REF!,9,0)</f>
        <v>#REF!</v>
      </c>
      <c r="U420" s="240"/>
      <c r="V420" s="240"/>
      <c r="W420" s="240"/>
      <c r="X420" s="240"/>
      <c r="Y420" s="241"/>
      <c r="Z420" s="241"/>
      <c r="AA420" s="241"/>
      <c r="AB420" s="241"/>
      <c r="AC420" s="240"/>
      <c r="AD420" s="240"/>
      <c r="AE420" s="240"/>
      <c r="AF420" s="240"/>
      <c r="AG420" s="241"/>
      <c r="AH420" s="241"/>
      <c r="AI420" s="241"/>
      <c r="AJ420" s="241"/>
      <c r="AK420" s="86">
        <v>8.3784090909090914</v>
      </c>
      <c r="AL420" s="86"/>
      <c r="AM420" s="242"/>
      <c r="AN420" s="242">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3"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51">
        <v>6700</v>
      </c>
      <c r="N421" s="251">
        <v>2800</v>
      </c>
      <c r="O421" s="251">
        <v>2000</v>
      </c>
      <c r="P421" s="251">
        <v>1400</v>
      </c>
      <c r="Q421" s="95" t="e">
        <f>VLOOKUP(H421&amp;"Vị trí 1",#REF!,9,0)</f>
        <v>#REF!</v>
      </c>
      <c r="R421" s="95" t="e">
        <f>VLOOKUP(H421&amp;"Vị trí 2",#REF!,9,0)</f>
        <v>#REF!</v>
      </c>
      <c r="S421" s="95" t="e">
        <f>VLOOKUP(H421&amp;"Vị trí 3",#REF!,9,0)</f>
        <v>#REF!</v>
      </c>
      <c r="T421" s="95" t="e">
        <f>VLOOKUP(H421&amp;"Vị trí 4",#REF!,9,0)</f>
        <v>#REF!</v>
      </c>
      <c r="U421" s="240" t="e">
        <f>VLOOKUP(A421,#REF!,32,0)</f>
        <v>#REF!</v>
      </c>
      <c r="V421" s="240" t="e">
        <f>VLOOKUP(B421,#REF!,32,0)</f>
        <v>#REF!</v>
      </c>
      <c r="W421" s="240" t="e">
        <f>VLOOKUP(C421,#REF!,32,0)</f>
        <v>#REF!</v>
      </c>
      <c r="X421" s="240"/>
      <c r="Y421" s="241" t="e">
        <f>U421/M421</f>
        <v>#REF!</v>
      </c>
      <c r="Z421" s="241" t="e">
        <f>V421/N421</f>
        <v>#REF!</v>
      </c>
      <c r="AA421" s="241" t="e">
        <f>W421/O421</f>
        <v>#REF!</v>
      </c>
      <c r="AB421" s="241"/>
      <c r="AC421" s="240"/>
      <c r="AD421" s="240"/>
      <c r="AE421" s="240"/>
      <c r="AF421" s="240"/>
      <c r="AG421" s="241"/>
      <c r="AH421" s="241"/>
      <c r="AI421" s="241"/>
      <c r="AJ421" s="241"/>
      <c r="AK421" s="86">
        <v>12.94</v>
      </c>
      <c r="AL421" s="86"/>
      <c r="AM421" s="242"/>
      <c r="AN421" s="242">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3" t="s">
        <v>3</v>
      </c>
      <c r="AY421" s="101">
        <v>5040</v>
      </c>
      <c r="AZ421" s="102">
        <v>2100</v>
      </c>
      <c r="BA421" s="102">
        <v>1750</v>
      </c>
      <c r="BB421" s="102">
        <v>1190</v>
      </c>
      <c r="BC421" s="97">
        <v>4320</v>
      </c>
      <c r="BD421" s="97">
        <v>1800</v>
      </c>
      <c r="BE421" s="97">
        <v>1500</v>
      </c>
      <c r="BF421" s="97">
        <v>1020</v>
      </c>
      <c r="BG421" s="103">
        <f t="shared" si="253"/>
        <v>2962</v>
      </c>
      <c r="BJ421" s="238" t="e">
        <f>M421*#REF!</f>
        <v>#REF!</v>
      </c>
      <c r="BK421" s="238" t="e">
        <f>N421*#REF!</f>
        <v>#REF!</v>
      </c>
      <c r="BL421" s="238" t="e">
        <f>O421*#REF!</f>
        <v>#REF!</v>
      </c>
      <c r="BM421" s="238"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51">
        <v>6200</v>
      </c>
      <c r="N422" s="251">
        <v>2400</v>
      </c>
      <c r="O422" s="251">
        <v>1800</v>
      </c>
      <c r="P422" s="251">
        <v>1400</v>
      </c>
      <c r="Q422" s="95" t="e">
        <f>VLOOKUP(H422&amp;"Vị trí 1",#REF!,9,0)</f>
        <v>#REF!</v>
      </c>
      <c r="R422" s="95" t="e">
        <f>VLOOKUP(H422&amp;"Vị trí 2",#REF!,9,0)</f>
        <v>#REF!</v>
      </c>
      <c r="S422" s="95" t="e">
        <f>VLOOKUP(H422&amp;"Vị trí 3",#REF!,9,0)</f>
        <v>#REF!</v>
      </c>
      <c r="T422" s="95" t="e">
        <f>VLOOKUP(H422&amp;"Vị trí 4",#REF!,9,0)</f>
        <v>#REF!</v>
      </c>
      <c r="U422" s="240"/>
      <c r="V422" s="240"/>
      <c r="W422" s="240" t="e">
        <f>VLOOKUP(C422,#REF!,32,0)</f>
        <v>#REF!</v>
      </c>
      <c r="X422" s="240"/>
      <c r="Y422" s="241"/>
      <c r="Z422" s="241"/>
      <c r="AA422" s="241" t="e">
        <f>W422/O422</f>
        <v>#REF!</v>
      </c>
      <c r="AB422" s="241"/>
      <c r="AC422" s="240"/>
      <c r="AD422" s="240"/>
      <c r="AE422" s="240"/>
      <c r="AF422" s="240"/>
      <c r="AG422" s="241"/>
      <c r="AH422" s="241"/>
      <c r="AI422" s="241"/>
      <c r="AJ422" s="241"/>
      <c r="AK422" s="86">
        <v>10.657083333333333</v>
      </c>
      <c r="AL422" s="86"/>
      <c r="AM422" s="242"/>
      <c r="AN422" s="242">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3" t="s">
        <v>3</v>
      </c>
      <c r="AY422" s="101">
        <v>3150</v>
      </c>
      <c r="AZ422" s="102">
        <v>1120</v>
      </c>
      <c r="BA422" s="102">
        <v>910</v>
      </c>
      <c r="BB422" s="102">
        <v>670</v>
      </c>
      <c r="BC422" s="97">
        <v>2700</v>
      </c>
      <c r="BD422" s="97">
        <v>960</v>
      </c>
      <c r="BE422" s="97">
        <v>780</v>
      </c>
      <c r="BF422" s="97">
        <v>570</v>
      </c>
      <c r="BG422" s="103">
        <f t="shared" si="253"/>
        <v>2934</v>
      </c>
      <c r="BJ422" s="238" t="e">
        <f>M422*#REF!</f>
        <v>#REF!</v>
      </c>
      <c r="BK422" s="238" t="e">
        <f>N422*#REF!</f>
        <v>#REF!</v>
      </c>
      <c r="BL422" s="238" t="e">
        <f>O422*#REF!</f>
        <v>#REF!</v>
      </c>
      <c r="BM422" s="238"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51">
        <v>6400</v>
      </c>
      <c r="N423" s="251">
        <v>2700</v>
      </c>
      <c r="O423" s="251">
        <v>2000</v>
      </c>
      <c r="P423" s="251">
        <v>1500</v>
      </c>
      <c r="Q423" s="95" t="e">
        <f>VLOOKUP(H423&amp;"Vị trí 1",#REF!,9,0)</f>
        <v>#REF!</v>
      </c>
      <c r="R423" s="95" t="e">
        <f>VLOOKUP(H423&amp;"Vị trí 2",#REF!,9,0)</f>
        <v>#REF!</v>
      </c>
      <c r="S423" s="95" t="e">
        <f>VLOOKUP(H423&amp;"Vị trí 3",#REF!,9,0)</f>
        <v>#REF!</v>
      </c>
      <c r="T423" s="95" t="e">
        <f>VLOOKUP(H423&amp;"Vị trí 4",#REF!,9,0)</f>
        <v>#REF!</v>
      </c>
      <c r="U423" s="240" t="e">
        <f>VLOOKUP(A423,#REF!,32,0)</f>
        <v>#REF!</v>
      </c>
      <c r="V423" s="240"/>
      <c r="W423" s="240"/>
      <c r="X423" s="240"/>
      <c r="Y423" s="241" t="e">
        <f>U423/M423</f>
        <v>#REF!</v>
      </c>
      <c r="Z423" s="241"/>
      <c r="AA423" s="241"/>
      <c r="AB423" s="241"/>
      <c r="AC423" s="240"/>
      <c r="AD423" s="240"/>
      <c r="AE423" s="240"/>
      <c r="AF423" s="240"/>
      <c r="AG423" s="241"/>
      <c r="AH423" s="241"/>
      <c r="AI423" s="241"/>
      <c r="AJ423" s="241"/>
      <c r="AK423" s="86">
        <v>12.94</v>
      </c>
      <c r="AL423" s="86"/>
      <c r="AM423" s="242"/>
      <c r="AN423" s="242">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3" t="s">
        <v>3</v>
      </c>
      <c r="AY423" s="101">
        <v>1820</v>
      </c>
      <c r="AZ423" s="102">
        <v>910</v>
      </c>
      <c r="BA423" s="102">
        <v>770</v>
      </c>
      <c r="BB423" s="102">
        <v>670</v>
      </c>
      <c r="BC423" s="97">
        <v>1560</v>
      </c>
      <c r="BD423" s="97">
        <v>780</v>
      </c>
      <c r="BE423" s="97">
        <v>660</v>
      </c>
      <c r="BF423" s="97">
        <v>570</v>
      </c>
      <c r="BG423" s="103">
        <f t="shared" si="253"/>
        <v>4104</v>
      </c>
      <c r="BJ423" s="238" t="e">
        <f>M423*#REF!</f>
        <v>#REF!</v>
      </c>
      <c r="BK423" s="238" t="e">
        <f>N423*#REF!</f>
        <v>#REF!</v>
      </c>
      <c r="BL423" s="238" t="e">
        <f>O423*#REF!</f>
        <v>#REF!</v>
      </c>
      <c r="BM423" s="238"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51">
        <v>5500</v>
      </c>
      <c r="N424" s="251">
        <v>2300</v>
      </c>
      <c r="O424" s="251">
        <v>1700</v>
      </c>
      <c r="P424" s="285">
        <v>980</v>
      </c>
      <c r="Q424" s="95" t="e">
        <f>VLOOKUP(H424&amp;"Vị trí 1",#REF!,9,0)</f>
        <v>#REF!</v>
      </c>
      <c r="R424" s="95" t="e">
        <f>VLOOKUP(H424&amp;"Vị trí 2",#REF!,9,0)</f>
        <v>#REF!</v>
      </c>
      <c r="S424" s="95" t="e">
        <f>VLOOKUP(H424&amp;"Vị trí 3",#REF!,9,0)</f>
        <v>#REF!</v>
      </c>
      <c r="T424" s="95" t="e">
        <f>VLOOKUP(H424&amp;"Vị trí 4",#REF!,9,0)</f>
        <v>#REF!</v>
      </c>
      <c r="U424" s="240"/>
      <c r="V424" s="240"/>
      <c r="W424" s="240"/>
      <c r="X424" s="240"/>
      <c r="Y424" s="241"/>
      <c r="Z424" s="241"/>
      <c r="AA424" s="241"/>
      <c r="AB424" s="241"/>
      <c r="AC424" s="240"/>
      <c r="AD424" s="240"/>
      <c r="AE424" s="240"/>
      <c r="AF424" s="240"/>
      <c r="AG424" s="241"/>
      <c r="AH424" s="241"/>
      <c r="AI424" s="241"/>
      <c r="AJ424" s="241"/>
      <c r="AK424" s="86">
        <v>9.0454545454545467</v>
      </c>
      <c r="AL424" s="86"/>
      <c r="AM424" s="242"/>
      <c r="AN424" s="242">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3"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51">
        <v>4200</v>
      </c>
      <c r="N425" s="251">
        <v>1300</v>
      </c>
      <c r="O425" s="285">
        <v>850</v>
      </c>
      <c r="P425" s="285">
        <v>700</v>
      </c>
      <c r="Q425" s="95" t="e">
        <f>VLOOKUP(H425&amp;"Vị trí 1",#REF!,9,0)</f>
        <v>#REF!</v>
      </c>
      <c r="R425" s="95" t="e">
        <f>VLOOKUP(H425&amp;"Vị trí 2",#REF!,9,0)</f>
        <v>#REF!</v>
      </c>
      <c r="S425" s="95" t="e">
        <f>VLOOKUP(H425&amp;"Vị trí 3",#REF!,9,0)</f>
        <v>#REF!</v>
      </c>
      <c r="T425" s="95" t="e">
        <f>VLOOKUP(H425&amp;"Vị trí 4",#REF!,9,0)</f>
        <v>#REF!</v>
      </c>
      <c r="U425" s="240" t="e">
        <f>VLOOKUP(A425,#REF!,32,0)</f>
        <v>#REF!</v>
      </c>
      <c r="V425" s="240"/>
      <c r="W425" s="240"/>
      <c r="X425" s="240"/>
      <c r="Y425" s="241" t="e">
        <f>U425/M425</f>
        <v>#REF!</v>
      </c>
      <c r="Z425" s="241"/>
      <c r="AA425" s="241"/>
      <c r="AB425" s="241"/>
      <c r="AC425" s="240"/>
      <c r="AD425" s="240"/>
      <c r="AE425" s="240"/>
      <c r="AF425" s="240"/>
      <c r="AG425" s="241"/>
      <c r="AH425" s="241"/>
      <c r="AI425" s="241"/>
      <c r="AJ425" s="241"/>
      <c r="AK425" s="86">
        <v>11.763736263736263</v>
      </c>
      <c r="AL425" s="86"/>
      <c r="AM425" s="242"/>
      <c r="AN425" s="242">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3" t="s">
        <v>3</v>
      </c>
      <c r="AY425" s="101">
        <v>3500</v>
      </c>
      <c r="AZ425" s="102">
        <v>1680</v>
      </c>
      <c r="BA425" s="102">
        <v>910</v>
      </c>
      <c r="BB425" s="102">
        <v>670</v>
      </c>
      <c r="BC425" s="97">
        <v>3000</v>
      </c>
      <c r="BD425" s="97">
        <v>1440</v>
      </c>
      <c r="BE425" s="97">
        <v>780</v>
      </c>
      <c r="BF425" s="97">
        <v>570</v>
      </c>
      <c r="BG425" s="103">
        <f t="shared" si="253"/>
        <v>453</v>
      </c>
      <c r="BJ425" s="238" t="e">
        <f>M425*#REF!</f>
        <v>#REF!</v>
      </c>
      <c r="BK425" s="238" t="e">
        <f>N425*#REF!</f>
        <v>#REF!</v>
      </c>
      <c r="BL425" s="238" t="e">
        <f>O425*#REF!</f>
        <v>#REF!</v>
      </c>
      <c r="BM425" s="238"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51">
        <v>4000</v>
      </c>
      <c r="N426" s="251">
        <v>2000</v>
      </c>
      <c r="O426" s="251">
        <v>1500</v>
      </c>
      <c r="P426" s="251">
        <v>1000</v>
      </c>
      <c r="Q426" s="95" t="e">
        <f>VLOOKUP(H426&amp;"Vị trí 1",#REF!,9,0)</f>
        <v>#REF!</v>
      </c>
      <c r="R426" s="95" t="e">
        <f>VLOOKUP(H426&amp;"Vị trí 2",#REF!,9,0)</f>
        <v>#REF!</v>
      </c>
      <c r="S426" s="95" t="e">
        <f>VLOOKUP(H426&amp;"Vị trí 3",#REF!,9,0)</f>
        <v>#REF!</v>
      </c>
      <c r="T426" s="95" t="e">
        <f>VLOOKUP(H426&amp;"Vị trí 4",#REF!,9,0)</f>
        <v>#REF!</v>
      </c>
      <c r="U426" s="240" t="e">
        <f>VLOOKUP(A426,#REF!,32,0)</f>
        <v>#REF!</v>
      </c>
      <c r="V426" s="240"/>
      <c r="W426" s="240"/>
      <c r="X426" s="240" t="e">
        <f>VLOOKUP(D426,#REF!,32,0)</f>
        <v>#REF!</v>
      </c>
      <c r="Y426" s="241" t="e">
        <f>U426/M426</f>
        <v>#REF!</v>
      </c>
      <c r="Z426" s="241"/>
      <c r="AA426" s="241"/>
      <c r="AB426" s="241" t="e">
        <f>X426/P426</f>
        <v>#REF!</v>
      </c>
      <c r="AC426" s="240"/>
      <c r="AD426" s="240"/>
      <c r="AE426" s="240"/>
      <c r="AF426" s="240"/>
      <c r="AG426" s="241"/>
      <c r="AH426" s="241"/>
      <c r="AI426" s="241"/>
      <c r="AJ426" s="241"/>
      <c r="AK426" s="86">
        <v>18.125</v>
      </c>
      <c r="AL426" s="86"/>
      <c r="AM426" s="242"/>
      <c r="AN426" s="242">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3" t="s">
        <v>3</v>
      </c>
      <c r="AY426" s="101">
        <v>2310</v>
      </c>
      <c r="AZ426" s="102">
        <v>1120</v>
      </c>
      <c r="BA426" s="102">
        <v>910</v>
      </c>
      <c r="BB426" s="102">
        <v>670</v>
      </c>
      <c r="BC426" s="97">
        <v>1980</v>
      </c>
      <c r="BD426" s="97">
        <v>960</v>
      </c>
      <c r="BE426" s="97">
        <v>780</v>
      </c>
      <c r="BF426" s="97">
        <v>570</v>
      </c>
      <c r="BG426" s="103">
        <f t="shared" si="253"/>
        <v>4240</v>
      </c>
      <c r="BJ426" s="238" t="e">
        <f>M426*#REF!</f>
        <v>#REF!</v>
      </c>
      <c r="BK426" s="238" t="e">
        <f>N426*#REF!</f>
        <v>#REF!</v>
      </c>
      <c r="BL426" s="238" t="e">
        <f>O426*#REF!</f>
        <v>#REF!</v>
      </c>
      <c r="BM426" s="238"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85"/>
      <c r="N427" s="285"/>
      <c r="O427" s="285"/>
      <c r="P427" s="285"/>
      <c r="Q427" s="95"/>
      <c r="R427" s="95"/>
      <c r="S427" s="95"/>
      <c r="T427" s="95"/>
      <c r="U427" s="240"/>
      <c r="V427" s="240"/>
      <c r="W427" s="240"/>
      <c r="X427" s="240"/>
      <c r="Y427" s="241"/>
      <c r="Z427" s="241"/>
      <c r="AA427" s="241"/>
      <c r="AB427" s="241"/>
      <c r="AC427" s="240"/>
      <c r="AD427" s="240"/>
      <c r="AE427" s="240"/>
      <c r="AF427" s="240"/>
      <c r="AG427" s="241"/>
      <c r="AH427" s="241"/>
      <c r="AI427" s="241"/>
      <c r="AJ427" s="241"/>
      <c r="AK427" s="86"/>
      <c r="AL427" s="86"/>
      <c r="AM427" s="242"/>
      <c r="AN427" s="242"/>
      <c r="AO427" s="98"/>
      <c r="AP427" s="98"/>
      <c r="AQ427" s="98"/>
      <c r="AR427" s="98"/>
      <c r="AS427" s="98"/>
      <c r="AT427" s="98"/>
      <c r="AU427" s="98"/>
      <c r="AV427" s="98"/>
      <c r="AW427" s="60"/>
      <c r="AX427" s="243"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51">
        <v>7200</v>
      </c>
      <c r="N428" s="251">
        <v>3000</v>
      </c>
      <c r="O428" s="251">
        <v>2500</v>
      </c>
      <c r="P428" s="251">
        <v>1700</v>
      </c>
      <c r="Q428" s="95" t="e">
        <f>VLOOKUP(H428&amp;"Vị trí 1",#REF!,9,0)</f>
        <v>#REF!</v>
      </c>
      <c r="R428" s="95" t="e">
        <f>VLOOKUP(H428&amp;"Vị trí 2",#REF!,9,0)</f>
        <v>#REF!</v>
      </c>
      <c r="S428" s="95" t="e">
        <f>VLOOKUP(H428&amp;"Vị trí 3",#REF!,9,0)</f>
        <v>#REF!</v>
      </c>
      <c r="T428" s="95" t="e">
        <f>VLOOKUP(H428&amp;"Vị trí 4",#REF!,9,0)</f>
        <v>#REF!</v>
      </c>
      <c r="U428" s="240" t="e">
        <f>VLOOKUP(A428,#REF!,32,0)</f>
        <v>#REF!</v>
      </c>
      <c r="V428" s="240"/>
      <c r="W428" s="240"/>
      <c r="X428" s="240"/>
      <c r="Y428" s="241" t="e">
        <f>U428/M428</f>
        <v>#REF!</v>
      </c>
      <c r="Z428" s="241"/>
      <c r="AA428" s="241"/>
      <c r="AB428" s="241"/>
      <c r="AC428" s="240"/>
      <c r="AD428" s="240"/>
      <c r="AE428" s="240"/>
      <c r="AF428" s="240"/>
      <c r="AG428" s="241"/>
      <c r="AH428" s="241"/>
      <c r="AI428" s="241"/>
      <c r="AJ428" s="241"/>
      <c r="AK428" s="86">
        <v>12.244444444444445</v>
      </c>
      <c r="AL428" s="86"/>
      <c r="AM428" s="242"/>
      <c r="AN428" s="242">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3" t="s">
        <v>3</v>
      </c>
      <c r="AY428" s="101">
        <v>1120</v>
      </c>
      <c r="AZ428" s="102">
        <v>640</v>
      </c>
      <c r="BA428" s="102">
        <v>460</v>
      </c>
      <c r="BB428" s="102">
        <v>390</v>
      </c>
      <c r="BC428" s="97">
        <v>960</v>
      </c>
      <c r="BD428" s="97">
        <v>550</v>
      </c>
      <c r="BE428" s="97">
        <v>390</v>
      </c>
      <c r="BF428" s="97">
        <v>330</v>
      </c>
      <c r="BG428" s="103">
        <f>AV428-AW428</f>
        <v>4424</v>
      </c>
      <c r="BJ428" s="238" t="e">
        <f>M428*#REF!</f>
        <v>#REF!</v>
      </c>
      <c r="BK428" s="238" t="e">
        <f>N428*#REF!</f>
        <v>#REF!</v>
      </c>
      <c r="BL428" s="238" t="e">
        <f>O428*#REF!</f>
        <v>#REF!</v>
      </c>
      <c r="BM428" s="238"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51">
        <v>4500</v>
      </c>
      <c r="N429" s="251">
        <v>1600</v>
      </c>
      <c r="O429" s="251">
        <v>1300</v>
      </c>
      <c r="P429" s="285">
        <v>950</v>
      </c>
      <c r="Q429" s="95" t="e">
        <f>VLOOKUP(H429&amp;"Vị trí 1",#REF!,9,0)</f>
        <v>#REF!</v>
      </c>
      <c r="R429" s="95" t="e">
        <f>VLOOKUP(H429&amp;"Vị trí 2",#REF!,9,0)</f>
        <v>#REF!</v>
      </c>
      <c r="S429" s="95" t="e">
        <f>VLOOKUP(H429&amp;"Vị trí 3",#REF!,9,0)</f>
        <v>#REF!</v>
      </c>
      <c r="T429" s="95" t="e">
        <f>VLOOKUP(H429&amp;"Vị trí 4",#REF!,9,0)</f>
        <v>#REF!</v>
      </c>
      <c r="U429" s="240"/>
      <c r="V429" s="240"/>
      <c r="W429" s="240"/>
      <c r="X429" s="240"/>
      <c r="Y429" s="241"/>
      <c r="Z429" s="241"/>
      <c r="AA429" s="241"/>
      <c r="AB429" s="241"/>
      <c r="AC429" s="240"/>
      <c r="AD429" s="240"/>
      <c r="AE429" s="240"/>
      <c r="AF429" s="240"/>
      <c r="AG429" s="241"/>
      <c r="AH429" s="241"/>
      <c r="AI429" s="241"/>
      <c r="AJ429" s="241"/>
      <c r="AK429" s="86">
        <v>5</v>
      </c>
      <c r="AL429" s="86"/>
      <c r="AM429" s="242"/>
      <c r="AN429" s="242">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3" t="s">
        <v>3</v>
      </c>
      <c r="AY429" s="101">
        <v>1680</v>
      </c>
      <c r="AZ429" s="102">
        <v>840</v>
      </c>
      <c r="BA429" s="102">
        <v>630</v>
      </c>
      <c r="BB429" s="102">
        <v>490</v>
      </c>
      <c r="BC429" s="97">
        <v>1440</v>
      </c>
      <c r="BD429" s="97">
        <v>720</v>
      </c>
      <c r="BE429" s="97">
        <v>540</v>
      </c>
      <c r="BF429" s="97">
        <v>420</v>
      </c>
      <c r="BG429" s="103">
        <f>AV429-AW429</f>
        <v>842.5</v>
      </c>
      <c r="BJ429" s="238" t="e">
        <f>M429*#REF!</f>
        <v>#REF!</v>
      </c>
      <c r="BK429" s="238" t="e">
        <f>N429*#REF!</f>
        <v>#REF!</v>
      </c>
      <c r="BL429" s="238" t="e">
        <f>O429*#REF!</f>
        <v>#REF!</v>
      </c>
      <c r="BM429" s="238"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51">
        <v>2600</v>
      </c>
      <c r="N430" s="251">
        <v>1300</v>
      </c>
      <c r="O430" s="251">
        <v>1100</v>
      </c>
      <c r="P430" s="285">
        <v>950</v>
      </c>
      <c r="Q430" s="95" t="e">
        <f>VLOOKUP(H430&amp;"Vị trí 1",#REF!,9,0)</f>
        <v>#REF!</v>
      </c>
      <c r="R430" s="95" t="e">
        <f>VLOOKUP(H430&amp;"Vị trí 2",#REF!,9,0)</f>
        <v>#REF!</v>
      </c>
      <c r="S430" s="95" t="e">
        <f>VLOOKUP(H430&amp;"Vị trí 3",#REF!,9,0)</f>
        <v>#REF!</v>
      </c>
      <c r="T430" s="95" t="e">
        <f>VLOOKUP(H430&amp;"Vị trí 4",#REF!,9,0)</f>
        <v>#REF!</v>
      </c>
      <c r="U430" s="240" t="e">
        <f>VLOOKUP(A430,#REF!,32,0)</f>
        <v>#REF!</v>
      </c>
      <c r="V430" s="240"/>
      <c r="W430" s="240"/>
      <c r="X430" s="240"/>
      <c r="Y430" s="241" t="e">
        <f>U430/M430</f>
        <v>#REF!</v>
      </c>
      <c r="Z430" s="241"/>
      <c r="AA430" s="241"/>
      <c r="AB430" s="241"/>
      <c r="AC430" s="240"/>
      <c r="AD430" s="240"/>
      <c r="AE430" s="240"/>
      <c r="AF430" s="240"/>
      <c r="AG430" s="241"/>
      <c r="AH430" s="241"/>
      <c r="AI430" s="241"/>
      <c r="AJ430" s="241"/>
      <c r="AK430" s="86">
        <v>9.4230769230769234</v>
      </c>
      <c r="AL430" s="86"/>
      <c r="AM430" s="242"/>
      <c r="AN430" s="242">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3" t="s">
        <v>3</v>
      </c>
      <c r="AY430" s="101">
        <v>1540</v>
      </c>
      <c r="AZ430" s="102">
        <v>840</v>
      </c>
      <c r="BA430" s="102">
        <v>690</v>
      </c>
      <c r="BB430" s="102">
        <v>490</v>
      </c>
      <c r="BC430" s="97">
        <v>1320</v>
      </c>
      <c r="BD430" s="97">
        <v>720</v>
      </c>
      <c r="BE430" s="97">
        <v>590</v>
      </c>
      <c r="BF430" s="97">
        <v>420</v>
      </c>
      <c r="BG430" s="103">
        <f>AV430-AW430</f>
        <v>3055</v>
      </c>
      <c r="BJ430" s="238" t="e">
        <f>M430*#REF!</f>
        <v>#REF!</v>
      </c>
      <c r="BK430" s="238" t="e">
        <f>N430*#REF!</f>
        <v>#REF!</v>
      </c>
      <c r="BL430" s="238" t="e">
        <f>O430*#REF!</f>
        <v>#REF!</v>
      </c>
      <c r="BM430" s="238"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85"/>
      <c r="N431" s="285"/>
      <c r="O431" s="285"/>
      <c r="P431" s="285"/>
      <c r="Q431" s="95"/>
      <c r="R431" s="95"/>
      <c r="S431" s="95"/>
      <c r="T431" s="95"/>
      <c r="U431" s="240"/>
      <c r="V431" s="240" t="e">
        <f>VLOOKUP(B431,#REF!,32,0)</f>
        <v>#REF!</v>
      </c>
      <c r="W431" s="240"/>
      <c r="X431" s="240"/>
      <c r="Y431" s="241"/>
      <c r="Z431" s="241" t="e">
        <f>V431/N431</f>
        <v>#REF!</v>
      </c>
      <c r="AA431" s="241"/>
      <c r="AB431" s="241"/>
      <c r="AC431" s="240"/>
      <c r="AD431" s="240"/>
      <c r="AE431" s="240"/>
      <c r="AF431" s="240"/>
      <c r="AG431" s="241"/>
      <c r="AH431" s="241"/>
      <c r="AI431" s="241"/>
      <c r="AJ431" s="241"/>
      <c r="AK431" s="86"/>
      <c r="AL431" s="86"/>
      <c r="AM431" s="242"/>
      <c r="AN431" s="242"/>
      <c r="AO431" s="98"/>
      <c r="AP431" s="98"/>
      <c r="AQ431" s="98"/>
      <c r="AR431" s="98"/>
      <c r="AS431" s="98"/>
      <c r="AT431" s="98"/>
      <c r="AU431" s="98"/>
      <c r="AV431" s="98"/>
      <c r="AW431" s="60"/>
      <c r="AX431" s="243" t="s">
        <v>3</v>
      </c>
      <c r="AY431" s="101">
        <v>2100</v>
      </c>
      <c r="AZ431" s="102">
        <v>1050</v>
      </c>
      <c r="BA431" s="102">
        <v>630</v>
      </c>
      <c r="BB431" s="102">
        <v>490</v>
      </c>
      <c r="BC431" s="97">
        <v>1800</v>
      </c>
      <c r="BD431" s="97">
        <v>900</v>
      </c>
      <c r="BE431" s="97">
        <v>540</v>
      </c>
      <c r="BF431" s="97">
        <v>420</v>
      </c>
      <c r="BJ431" s="238" t="e">
        <f>M431*#REF!</f>
        <v>#REF!</v>
      </c>
      <c r="BK431" s="238" t="e">
        <f>N431*#REF!</f>
        <v>#REF!</v>
      </c>
      <c r="BL431" s="238" t="e">
        <f>O431*#REF!</f>
        <v>#REF!</v>
      </c>
      <c r="BM431" s="238"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51">
        <v>5000</v>
      </c>
      <c r="N432" s="251">
        <v>2400</v>
      </c>
      <c r="O432" s="251">
        <v>1300</v>
      </c>
      <c r="P432" s="285">
        <v>950</v>
      </c>
      <c r="Q432" s="95" t="e">
        <f>VLOOKUP(H432&amp;"Vị trí 1",#REF!,9,0)</f>
        <v>#REF!</v>
      </c>
      <c r="R432" s="95" t="e">
        <f>VLOOKUP(H432&amp;"Vị trí 2",#REF!,9,0)</f>
        <v>#REF!</v>
      </c>
      <c r="S432" s="95" t="e">
        <f>VLOOKUP(H432&amp;"Vị trí 3",#REF!,9,0)</f>
        <v>#REF!</v>
      </c>
      <c r="T432" s="95" t="e">
        <f>VLOOKUP(H432&amp;"Vị trí 4",#REF!,9,0)</f>
        <v>#REF!</v>
      </c>
      <c r="U432" s="240"/>
      <c r="V432" s="240"/>
      <c r="W432" s="240"/>
      <c r="X432" s="240"/>
      <c r="Y432" s="241"/>
      <c r="Z432" s="241"/>
      <c r="AA432" s="241"/>
      <c r="AB432" s="241"/>
      <c r="AC432" s="240"/>
      <c r="AD432" s="240"/>
      <c r="AE432" s="240"/>
      <c r="AF432" s="240"/>
      <c r="AG432" s="241"/>
      <c r="AH432" s="241"/>
      <c r="AI432" s="241"/>
      <c r="AJ432" s="241"/>
      <c r="AK432" s="86">
        <v>7.2</v>
      </c>
      <c r="AL432" s="86"/>
      <c r="AM432" s="242"/>
      <c r="AN432" s="242">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3" t="s">
        <v>3</v>
      </c>
      <c r="AY432" s="101">
        <v>1750</v>
      </c>
      <c r="AZ432" s="102">
        <v>840</v>
      </c>
      <c r="BA432" s="102">
        <v>700</v>
      </c>
      <c r="BB432" s="102">
        <v>630</v>
      </c>
      <c r="BC432" s="97">
        <v>1500</v>
      </c>
      <c r="BD432" s="97">
        <v>720</v>
      </c>
      <c r="BE432" s="97">
        <v>600</v>
      </c>
      <c r="BF432" s="97">
        <v>540</v>
      </c>
      <c r="BG432" s="103">
        <f>AV432-AW432</f>
        <v>850</v>
      </c>
      <c r="BJ432" s="238" t="e">
        <f>M432*#REF!</f>
        <v>#REF!</v>
      </c>
      <c r="BK432" s="238" t="e">
        <f>N432*#REF!</f>
        <v>#REF!</v>
      </c>
      <c r="BL432" s="238" t="e">
        <f>O432*#REF!</f>
        <v>#REF!</v>
      </c>
      <c r="BM432" s="238"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51">
        <v>3300</v>
      </c>
      <c r="N433" s="251">
        <v>1600</v>
      </c>
      <c r="O433" s="251">
        <v>1300</v>
      </c>
      <c r="P433" s="285">
        <v>950</v>
      </c>
      <c r="Q433" s="95" t="e">
        <f>VLOOKUP(H433&amp;"Vị trí 1",#REF!,9,0)</f>
        <v>#REF!</v>
      </c>
      <c r="R433" s="95" t="e">
        <f>VLOOKUP(H433&amp;"Vị trí 2",#REF!,9,0)</f>
        <v>#REF!</v>
      </c>
      <c r="S433" s="95" t="e">
        <f>VLOOKUP(H433&amp;"Vị trí 3",#REF!,9,0)</f>
        <v>#REF!</v>
      </c>
      <c r="T433" s="95" t="e">
        <f>VLOOKUP(H433&amp;"Vị trí 4",#REF!,9,0)</f>
        <v>#REF!</v>
      </c>
      <c r="U433" s="240" t="e">
        <f>VLOOKUP(A433,#REF!,32,0)</f>
        <v>#REF!</v>
      </c>
      <c r="V433" s="240"/>
      <c r="W433" s="240"/>
      <c r="X433" s="240"/>
      <c r="Y433" s="241" t="e">
        <f>U433/M433</f>
        <v>#REF!</v>
      </c>
      <c r="Z433" s="241"/>
      <c r="AA433" s="241"/>
      <c r="AB433" s="241"/>
      <c r="AC433" s="240"/>
      <c r="AD433" s="240"/>
      <c r="AE433" s="240"/>
      <c r="AF433" s="240"/>
      <c r="AG433" s="241"/>
      <c r="AH433" s="241"/>
      <c r="AI433" s="241"/>
      <c r="AJ433" s="241"/>
      <c r="AK433" s="86">
        <v>8.0701754385964914</v>
      </c>
      <c r="AL433" s="86"/>
      <c r="AM433" s="242"/>
      <c r="AN433" s="242">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3" t="s">
        <v>3</v>
      </c>
      <c r="AY433" s="101">
        <v>1470</v>
      </c>
      <c r="AZ433" s="102">
        <v>840</v>
      </c>
      <c r="BA433" s="102">
        <v>630</v>
      </c>
      <c r="BB433" s="102">
        <v>490</v>
      </c>
      <c r="BC433" s="97">
        <v>1260</v>
      </c>
      <c r="BD433" s="97">
        <v>720</v>
      </c>
      <c r="BE433" s="97">
        <v>540</v>
      </c>
      <c r="BF433" s="97">
        <v>420</v>
      </c>
      <c r="BG433" s="103">
        <f>AV433-AW433</f>
        <v>2173.5</v>
      </c>
      <c r="BJ433" s="238" t="e">
        <f>M433*#REF!</f>
        <v>#REF!</v>
      </c>
      <c r="BK433" s="238" t="e">
        <f>N433*#REF!</f>
        <v>#REF!</v>
      </c>
      <c r="BL433" s="238" t="e">
        <f>O433*#REF!</f>
        <v>#REF!</v>
      </c>
      <c r="BM433" s="238"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85"/>
      <c r="N434" s="285"/>
      <c r="O434" s="285"/>
      <c r="P434" s="285"/>
      <c r="Q434" s="95"/>
      <c r="R434" s="95"/>
      <c r="S434" s="95"/>
      <c r="T434" s="95"/>
      <c r="U434" s="240"/>
      <c r="V434" s="240"/>
      <c r="W434" s="240"/>
      <c r="X434" s="240"/>
      <c r="Y434" s="241"/>
      <c r="Z434" s="241"/>
      <c r="AA434" s="241"/>
      <c r="AB434" s="241"/>
      <c r="AC434" s="240"/>
      <c r="AD434" s="240"/>
      <c r="AE434" s="240"/>
      <c r="AF434" s="240"/>
      <c r="AG434" s="241"/>
      <c r="AH434" s="241"/>
      <c r="AI434" s="241"/>
      <c r="AJ434" s="241"/>
      <c r="AK434" s="86"/>
      <c r="AL434" s="86"/>
      <c r="AM434" s="242"/>
      <c r="AN434" s="242"/>
      <c r="AO434" s="98"/>
      <c r="AP434" s="98"/>
      <c r="AQ434" s="98"/>
      <c r="AR434" s="98"/>
      <c r="AS434" s="98"/>
      <c r="AT434" s="98"/>
      <c r="AU434" s="98"/>
      <c r="AV434" s="98"/>
      <c r="AW434" s="60"/>
      <c r="AX434" s="243"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51">
        <v>1600</v>
      </c>
      <c r="N435" s="285">
        <v>920</v>
      </c>
      <c r="O435" s="285">
        <v>650</v>
      </c>
      <c r="P435" s="285">
        <v>550</v>
      </c>
      <c r="Q435" s="95" t="e">
        <f>VLOOKUP(H435&amp;"Vị trí 1",#REF!,9,0)</f>
        <v>#REF!</v>
      </c>
      <c r="R435" s="95" t="e">
        <f>VLOOKUP(H435&amp;"Vị trí 2",#REF!,9,0)</f>
        <v>#REF!</v>
      </c>
      <c r="S435" s="95" t="e">
        <f>VLOOKUP(H435&amp;"Vị trí 3",#REF!,9,0)</f>
        <v>#REF!</v>
      </c>
      <c r="T435" s="95" t="e">
        <f>VLOOKUP(H435&amp;"Vị trí 4",#REF!,9,0)</f>
        <v>#REF!</v>
      </c>
      <c r="U435" s="240"/>
      <c r="V435" s="240"/>
      <c r="W435" s="240"/>
      <c r="X435" s="240"/>
      <c r="Y435" s="241"/>
      <c r="Z435" s="241"/>
      <c r="AA435" s="241"/>
      <c r="AB435" s="241"/>
      <c r="AC435" s="240"/>
      <c r="AD435" s="240"/>
      <c r="AE435" s="240"/>
      <c r="AF435" s="240"/>
      <c r="AG435" s="241"/>
      <c r="AH435" s="241"/>
      <c r="AI435" s="241"/>
      <c r="AJ435" s="241"/>
      <c r="AK435" s="86">
        <v>15.625</v>
      </c>
      <c r="AL435" s="86"/>
      <c r="AM435" s="242"/>
      <c r="AN435" s="242">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3" t="s">
        <v>3</v>
      </c>
      <c r="AY435" s="101">
        <v>3500</v>
      </c>
      <c r="AZ435" s="102">
        <v>1750</v>
      </c>
      <c r="BA435" s="102">
        <v>1400</v>
      </c>
      <c r="BB435" s="102">
        <v>670</v>
      </c>
      <c r="BC435" s="97">
        <v>3000</v>
      </c>
      <c r="BD435" s="97">
        <v>1500</v>
      </c>
      <c r="BE435" s="97">
        <v>1200</v>
      </c>
      <c r="BF435" s="97">
        <v>570</v>
      </c>
      <c r="BG435" s="103">
        <f t="shared" ref="BG435:BG440" si="262">AV435-AW435</f>
        <v>2892.0000000000005</v>
      </c>
      <c r="BJ435" s="238" t="e">
        <f>M435*#REF!</f>
        <v>#REF!</v>
      </c>
      <c r="BK435" s="238" t="e">
        <f>N435*#REF!</f>
        <v>#REF!</v>
      </c>
      <c r="BL435" s="238" t="e">
        <f>O435*#REF!</f>
        <v>#REF!</v>
      </c>
      <c r="BM435" s="238"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51">
        <v>2400</v>
      </c>
      <c r="N436" s="251">
        <v>1200</v>
      </c>
      <c r="O436" s="285">
        <v>900</v>
      </c>
      <c r="P436" s="285">
        <v>700</v>
      </c>
      <c r="Q436" s="95" t="e">
        <f>VLOOKUP(H436&amp;"Vị trí 1",#REF!,9,0)</f>
        <v>#REF!</v>
      </c>
      <c r="R436" s="95" t="e">
        <f>VLOOKUP(H436&amp;"Vị trí 2",#REF!,9,0)</f>
        <v>#REF!</v>
      </c>
      <c r="S436" s="95" t="e">
        <f>VLOOKUP(H436&amp;"Vị trí 3",#REF!,9,0)</f>
        <v>#REF!</v>
      </c>
      <c r="T436" s="95" t="e">
        <f>VLOOKUP(H436&amp;"Vị trí 4",#REF!,9,0)</f>
        <v>#REF!</v>
      </c>
      <c r="U436" s="240"/>
      <c r="V436" s="240"/>
      <c r="W436" s="240"/>
      <c r="X436" s="240"/>
      <c r="Y436" s="241"/>
      <c r="Z436" s="241"/>
      <c r="AA436" s="241"/>
      <c r="AB436" s="241"/>
      <c r="AC436" s="240"/>
      <c r="AD436" s="240"/>
      <c r="AE436" s="240"/>
      <c r="AF436" s="240"/>
      <c r="AG436" s="241"/>
      <c r="AH436" s="241"/>
      <c r="AI436" s="241"/>
      <c r="AJ436" s="241"/>
      <c r="AK436" s="86">
        <v>12.94</v>
      </c>
      <c r="AL436" s="86"/>
      <c r="AM436" s="242"/>
      <c r="AN436" s="242">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3" t="s">
        <v>3</v>
      </c>
      <c r="AY436" s="101">
        <v>1750</v>
      </c>
      <c r="AZ436" s="102">
        <v>770</v>
      </c>
      <c r="BA436" s="102">
        <v>630</v>
      </c>
      <c r="BB436" s="102">
        <v>490</v>
      </c>
      <c r="BC436" s="97">
        <v>1500</v>
      </c>
      <c r="BD436" s="97">
        <v>660</v>
      </c>
      <c r="BE436" s="97">
        <v>540</v>
      </c>
      <c r="BF436" s="97">
        <v>420</v>
      </c>
      <c r="BG436" s="103">
        <f t="shared" si="262"/>
        <v>2564</v>
      </c>
      <c r="BJ436" s="238" t="e">
        <f>M436*#REF!</f>
        <v>#REF!</v>
      </c>
      <c r="BK436" s="238" t="e">
        <f>N436*#REF!</f>
        <v>#REF!</v>
      </c>
      <c r="BL436" s="238" t="e">
        <f>O436*#REF!</f>
        <v>#REF!</v>
      </c>
      <c r="BM436" s="238"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51">
        <v>2200</v>
      </c>
      <c r="N437" s="251">
        <v>1200</v>
      </c>
      <c r="O437" s="285">
        <v>980</v>
      </c>
      <c r="P437" s="285">
        <v>700</v>
      </c>
      <c r="Q437" s="95" t="e">
        <f>VLOOKUP(H437&amp;"Vị trí 1",#REF!,9,0)</f>
        <v>#REF!</v>
      </c>
      <c r="R437" s="95" t="e">
        <f>VLOOKUP(H437&amp;"Vị trí 2",#REF!,9,0)</f>
        <v>#REF!</v>
      </c>
      <c r="S437" s="95" t="e">
        <f>VLOOKUP(H437&amp;"Vị trí 3",#REF!,9,0)</f>
        <v>#REF!</v>
      </c>
      <c r="T437" s="95" t="e">
        <f>VLOOKUP(H437&amp;"Vị trí 4",#REF!,9,0)</f>
        <v>#REF!</v>
      </c>
      <c r="U437" s="240"/>
      <c r="V437" s="240"/>
      <c r="W437" s="240"/>
      <c r="X437" s="240"/>
      <c r="Y437" s="241"/>
      <c r="Z437" s="241"/>
      <c r="AA437" s="241"/>
      <c r="AB437" s="241"/>
      <c r="AC437" s="240"/>
      <c r="AD437" s="240"/>
      <c r="AE437" s="240"/>
      <c r="AF437" s="240"/>
      <c r="AG437" s="241"/>
      <c r="AH437" s="241"/>
      <c r="AI437" s="241"/>
      <c r="AJ437" s="241"/>
      <c r="AK437" s="86">
        <v>10.227272727272727</v>
      </c>
      <c r="AL437" s="86"/>
      <c r="AM437" s="242"/>
      <c r="AN437" s="242">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3" t="s">
        <v>3</v>
      </c>
      <c r="AY437" s="101">
        <v>2100</v>
      </c>
      <c r="AZ437" s="102">
        <v>1050</v>
      </c>
      <c r="BA437" s="102">
        <v>630</v>
      </c>
      <c r="BB437" s="102">
        <v>490</v>
      </c>
      <c r="BC437" s="97">
        <v>1800</v>
      </c>
      <c r="BD437" s="97">
        <v>900</v>
      </c>
      <c r="BE437" s="97">
        <v>540</v>
      </c>
      <c r="BF437" s="97">
        <v>420</v>
      </c>
      <c r="BG437" s="103">
        <f t="shared" si="262"/>
        <v>2220</v>
      </c>
      <c r="BJ437" s="238" t="e">
        <f>M437*#REF!</f>
        <v>#REF!</v>
      </c>
      <c r="BK437" s="238" t="e">
        <f>N437*#REF!</f>
        <v>#REF!</v>
      </c>
      <c r="BL437" s="238" t="e">
        <f>O437*#REF!</f>
        <v>#REF!</v>
      </c>
      <c r="BM437" s="238"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51">
        <v>3000</v>
      </c>
      <c r="N438" s="251">
        <v>1500</v>
      </c>
      <c r="O438" s="285">
        <v>900</v>
      </c>
      <c r="P438" s="285">
        <v>700</v>
      </c>
      <c r="Q438" s="95" t="e">
        <f>VLOOKUP(H438&amp;"Vị trí 1",#REF!,9,0)</f>
        <v>#REF!</v>
      </c>
      <c r="R438" s="95" t="e">
        <f>VLOOKUP(H438&amp;"Vị trí 2",#REF!,9,0)</f>
        <v>#REF!</v>
      </c>
      <c r="S438" s="95" t="e">
        <f>VLOOKUP(H438&amp;"Vị trí 3",#REF!,9,0)</f>
        <v>#REF!</v>
      </c>
      <c r="T438" s="95" t="e">
        <f>VLOOKUP(H438&amp;"Vị trí 4",#REF!,9,0)</f>
        <v>#REF!</v>
      </c>
      <c r="U438" s="240" t="e">
        <f>VLOOKUP(A438,#REF!,32,0)</f>
        <v>#REF!</v>
      </c>
      <c r="V438" s="240"/>
      <c r="W438" s="240"/>
      <c r="X438" s="240"/>
      <c r="Y438" s="241" t="e">
        <f>U438/M438</f>
        <v>#REF!</v>
      </c>
      <c r="Z438" s="241"/>
      <c r="AA438" s="241"/>
      <c r="AB438" s="241"/>
      <c r="AC438" s="240"/>
      <c r="AD438" s="240"/>
      <c r="AE438" s="240"/>
      <c r="AF438" s="240"/>
      <c r="AG438" s="241"/>
      <c r="AH438" s="241"/>
      <c r="AI438" s="241"/>
      <c r="AJ438" s="241"/>
      <c r="AK438" s="86">
        <v>9</v>
      </c>
      <c r="AL438" s="86"/>
      <c r="AM438" s="242"/>
      <c r="AN438" s="242">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3" t="s">
        <v>3</v>
      </c>
      <c r="AY438" s="101">
        <v>1540</v>
      </c>
      <c r="AZ438" s="102">
        <v>770</v>
      </c>
      <c r="BA438" s="102">
        <v>630</v>
      </c>
      <c r="BB438" s="102">
        <v>490</v>
      </c>
      <c r="BC438" s="97">
        <v>1320</v>
      </c>
      <c r="BD438" s="97">
        <v>660</v>
      </c>
      <c r="BE438" s="97">
        <v>540</v>
      </c>
      <c r="BF438" s="97">
        <v>420</v>
      </c>
      <c r="BG438" s="103">
        <f t="shared" si="262"/>
        <v>1315</v>
      </c>
      <c r="BJ438" s="238" t="e">
        <f>M438*#REF!</f>
        <v>#REF!</v>
      </c>
      <c r="BK438" s="238" t="e">
        <f>N438*#REF!</f>
        <v>#REF!</v>
      </c>
      <c r="BL438" s="238" t="e">
        <f>O438*#REF!</f>
        <v>#REF!</v>
      </c>
      <c r="BM438" s="238"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51">
        <v>2500</v>
      </c>
      <c r="N439" s="251">
        <v>1200</v>
      </c>
      <c r="O439" s="251">
        <v>1000</v>
      </c>
      <c r="P439" s="285">
        <v>900</v>
      </c>
      <c r="Q439" s="95" t="e">
        <f>VLOOKUP(H439&amp;"Vị trí 1",#REF!,9,0)</f>
        <v>#REF!</v>
      </c>
      <c r="R439" s="95" t="e">
        <f>VLOOKUP(H439&amp;"Vị trí 2",#REF!,9,0)</f>
        <v>#REF!</v>
      </c>
      <c r="S439" s="95" t="e">
        <f>VLOOKUP(H439&amp;"Vị trí 3",#REF!,9,0)</f>
        <v>#REF!</v>
      </c>
      <c r="T439" s="95" t="e">
        <f>VLOOKUP(H439&amp;"Vị trí 4",#REF!,9,0)</f>
        <v>#REF!</v>
      </c>
      <c r="U439" s="240"/>
      <c r="V439" s="240"/>
      <c r="W439" s="240"/>
      <c r="X439" s="240"/>
      <c r="Y439" s="241"/>
      <c r="Z439" s="241"/>
      <c r="AA439" s="241"/>
      <c r="AB439" s="241"/>
      <c r="AC439" s="240"/>
      <c r="AD439" s="240"/>
      <c r="AE439" s="240"/>
      <c r="AF439" s="240"/>
      <c r="AG439" s="241"/>
      <c r="AH439" s="241"/>
      <c r="AI439" s="241"/>
      <c r="AJ439" s="241"/>
      <c r="AK439" s="86">
        <v>12.94</v>
      </c>
      <c r="AL439" s="86"/>
      <c r="AM439" s="242"/>
      <c r="AN439" s="242">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3" t="s">
        <v>3</v>
      </c>
      <c r="AY439" s="101">
        <v>1540</v>
      </c>
      <c r="AZ439" s="102">
        <v>770</v>
      </c>
      <c r="BA439" s="102">
        <v>630</v>
      </c>
      <c r="BB439" s="102">
        <v>490</v>
      </c>
      <c r="BC439" s="97">
        <v>1320</v>
      </c>
      <c r="BD439" s="97">
        <v>660</v>
      </c>
      <c r="BE439" s="97">
        <v>540</v>
      </c>
      <c r="BF439" s="97">
        <v>420</v>
      </c>
      <c r="BG439" s="103">
        <f t="shared" si="262"/>
        <v>3950</v>
      </c>
      <c r="BJ439" s="238" t="e">
        <f>M439*#REF!</f>
        <v>#REF!</v>
      </c>
      <c r="BK439" s="238" t="e">
        <f>N439*#REF!</f>
        <v>#REF!</v>
      </c>
      <c r="BL439" s="238" t="e">
        <f>O439*#REF!</f>
        <v>#REF!</v>
      </c>
      <c r="BM439" s="238"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51">
        <v>2100</v>
      </c>
      <c r="N440" s="251">
        <v>1200</v>
      </c>
      <c r="O440" s="285">
        <v>900</v>
      </c>
      <c r="P440" s="285">
        <v>700</v>
      </c>
      <c r="Q440" s="95" t="e">
        <f>VLOOKUP(H440&amp;"Vị trí 1",#REF!,9,0)</f>
        <v>#REF!</v>
      </c>
      <c r="R440" s="95" t="e">
        <f>VLOOKUP(H440&amp;"Vị trí 2",#REF!,9,0)</f>
        <v>#REF!</v>
      </c>
      <c r="S440" s="95" t="e">
        <f>VLOOKUP(H440&amp;"Vị trí 3",#REF!,9,0)</f>
        <v>#REF!</v>
      </c>
      <c r="T440" s="95" t="e">
        <f>VLOOKUP(H440&amp;"Vị trí 4",#REF!,9,0)</f>
        <v>#REF!</v>
      </c>
      <c r="U440" s="240"/>
      <c r="V440" s="240"/>
      <c r="W440" s="240"/>
      <c r="X440" s="240"/>
      <c r="Y440" s="241"/>
      <c r="Z440" s="241"/>
      <c r="AA440" s="241"/>
      <c r="AB440" s="241"/>
      <c r="AC440" s="240"/>
      <c r="AD440" s="240"/>
      <c r="AE440" s="240"/>
      <c r="AF440" s="240"/>
      <c r="AG440" s="241"/>
      <c r="AH440" s="241"/>
      <c r="AI440" s="241"/>
      <c r="AJ440" s="241"/>
      <c r="AK440" s="86">
        <v>15.238095238095237</v>
      </c>
      <c r="AL440" s="86"/>
      <c r="AM440" s="242"/>
      <c r="AN440" s="242">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3" t="s">
        <v>3</v>
      </c>
      <c r="AY440" s="101">
        <v>1540</v>
      </c>
      <c r="AZ440" s="102">
        <v>770</v>
      </c>
      <c r="BA440" s="102">
        <v>630</v>
      </c>
      <c r="BB440" s="102">
        <v>490</v>
      </c>
      <c r="BC440" s="97">
        <v>1320</v>
      </c>
      <c r="BD440" s="97">
        <v>660</v>
      </c>
      <c r="BE440" s="97">
        <v>540</v>
      </c>
      <c r="BF440" s="97">
        <v>420</v>
      </c>
      <c r="BG440" s="103">
        <f t="shared" si="262"/>
        <v>3396.5</v>
      </c>
      <c r="BJ440" s="238" t="e">
        <f>M440*#REF!</f>
        <v>#REF!</v>
      </c>
      <c r="BK440" s="238" t="e">
        <f>N440*#REF!</f>
        <v>#REF!</v>
      </c>
      <c r="BL440" s="238" t="e">
        <f>O440*#REF!</f>
        <v>#REF!</v>
      </c>
      <c r="BM440" s="238"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85"/>
      <c r="N441" s="285"/>
      <c r="O441" s="285"/>
      <c r="P441" s="285"/>
      <c r="Q441" s="95"/>
      <c r="R441" s="95"/>
      <c r="S441" s="95"/>
      <c r="T441" s="95"/>
      <c r="U441" s="240" t="e">
        <f>VLOOKUP(A441,#REF!,32,0)</f>
        <v>#REF!</v>
      </c>
      <c r="V441" s="240"/>
      <c r="W441" s="240"/>
      <c r="X441" s="240"/>
      <c r="Y441" s="241" t="e">
        <f>U441/M441</f>
        <v>#REF!</v>
      </c>
      <c r="Z441" s="241"/>
      <c r="AA441" s="241"/>
      <c r="AB441" s="241"/>
      <c r="AC441" s="240"/>
      <c r="AD441" s="240"/>
      <c r="AE441" s="240"/>
      <c r="AF441" s="240"/>
      <c r="AG441" s="241"/>
      <c r="AH441" s="241"/>
      <c r="AI441" s="241"/>
      <c r="AJ441" s="241"/>
      <c r="AK441" s="86"/>
      <c r="AL441" s="86"/>
      <c r="AM441" s="242"/>
      <c r="AN441" s="242"/>
      <c r="AO441" s="98"/>
      <c r="AP441" s="98"/>
      <c r="AQ441" s="98"/>
      <c r="AR441" s="98"/>
      <c r="AS441" s="98"/>
      <c r="AT441" s="98"/>
      <c r="AU441" s="98"/>
      <c r="AV441" s="98"/>
      <c r="AW441" s="60"/>
      <c r="AX441" s="243" t="s">
        <v>3</v>
      </c>
      <c r="AY441" s="101">
        <v>1540</v>
      </c>
      <c r="AZ441" s="102">
        <v>770</v>
      </c>
      <c r="BA441" s="102">
        <v>630</v>
      </c>
      <c r="BB441" s="102">
        <v>490</v>
      </c>
      <c r="BC441" s="97">
        <v>1320</v>
      </c>
      <c r="BD441" s="97">
        <v>660</v>
      </c>
      <c r="BE441" s="97">
        <v>540</v>
      </c>
      <c r="BF441" s="97">
        <v>420</v>
      </c>
      <c r="BJ441" s="238" t="e">
        <f>M441*#REF!</f>
        <v>#REF!</v>
      </c>
      <c r="BK441" s="238" t="e">
        <f>N441*#REF!</f>
        <v>#REF!</v>
      </c>
      <c r="BL441" s="238" t="e">
        <f>O441*#REF!</f>
        <v>#REF!</v>
      </c>
      <c r="BM441" s="238"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51">
        <v>5000</v>
      </c>
      <c r="N442" s="251">
        <v>2500</v>
      </c>
      <c r="O442" s="251">
        <v>2000</v>
      </c>
      <c r="P442" s="285">
        <v>950</v>
      </c>
      <c r="Q442" s="95" t="e">
        <f>VLOOKUP(H442&amp;"Vị trí 1",#REF!,9,0)</f>
        <v>#REF!</v>
      </c>
      <c r="R442" s="95" t="e">
        <f>VLOOKUP(H442&amp;"Vị trí 2",#REF!,9,0)</f>
        <v>#REF!</v>
      </c>
      <c r="S442" s="95" t="e">
        <f>VLOOKUP(H442&amp;"Vị trí 3",#REF!,9,0)</f>
        <v>#REF!</v>
      </c>
      <c r="T442" s="95" t="e">
        <f>VLOOKUP(H442&amp;"Vị trí 4",#REF!,9,0)</f>
        <v>#REF!</v>
      </c>
      <c r="U442" s="240" t="e">
        <f>VLOOKUP(A442,#REF!,32,0)</f>
        <v>#REF!</v>
      </c>
      <c r="V442" s="240"/>
      <c r="W442" s="240"/>
      <c r="X442" s="240"/>
      <c r="Y442" s="241" t="e">
        <f>U442/M442</f>
        <v>#REF!</v>
      </c>
      <c r="Z442" s="241"/>
      <c r="AA442" s="241"/>
      <c r="AB442" s="241"/>
      <c r="AC442" s="240"/>
      <c r="AD442" s="240"/>
      <c r="AE442" s="240"/>
      <c r="AF442" s="240"/>
      <c r="AG442" s="241"/>
      <c r="AH442" s="241"/>
      <c r="AI442" s="241"/>
      <c r="AJ442" s="241"/>
      <c r="AK442" s="86">
        <v>12.94</v>
      </c>
      <c r="AL442" s="86"/>
      <c r="AM442" s="242"/>
      <c r="AN442" s="242">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3" t="s">
        <v>3</v>
      </c>
      <c r="AY442" s="101">
        <v>1540</v>
      </c>
      <c r="AZ442" s="102">
        <v>770</v>
      </c>
      <c r="BA442" s="102">
        <v>630</v>
      </c>
      <c r="BB442" s="102">
        <v>490</v>
      </c>
      <c r="BC442" s="97">
        <v>1320</v>
      </c>
      <c r="BD442" s="97">
        <v>660</v>
      </c>
      <c r="BE442" s="97">
        <v>540</v>
      </c>
      <c r="BF442" s="97">
        <v>420</v>
      </c>
      <c r="BG442" s="103">
        <f t="shared" ref="BG442:BG459" si="274">AV442-AW442</f>
        <v>1500</v>
      </c>
      <c r="BJ442" s="238" t="e">
        <f>M442*#REF!</f>
        <v>#REF!</v>
      </c>
      <c r="BK442" s="238" t="e">
        <f>N442*#REF!</f>
        <v>#REF!</v>
      </c>
      <c r="BL442" s="238" t="e">
        <f>O442*#REF!</f>
        <v>#REF!</v>
      </c>
      <c r="BM442" s="238"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51">
        <v>2500</v>
      </c>
      <c r="N443" s="251">
        <v>1100</v>
      </c>
      <c r="O443" s="285">
        <v>900</v>
      </c>
      <c r="P443" s="285">
        <v>700</v>
      </c>
      <c r="Q443" s="95" t="e">
        <f>VLOOKUP(H443&amp;"Vị trí 1",#REF!,9,0)</f>
        <v>#REF!</v>
      </c>
      <c r="R443" s="95" t="e">
        <f>VLOOKUP(H443&amp;"Vị trí 2",#REF!,9,0)</f>
        <v>#REF!</v>
      </c>
      <c r="S443" s="95" t="e">
        <f>VLOOKUP(H443&amp;"Vị trí 3",#REF!,9,0)</f>
        <v>#REF!</v>
      </c>
      <c r="T443" s="95" t="e">
        <f>VLOOKUP(H443&amp;"Vị trí 4",#REF!,9,0)</f>
        <v>#REF!</v>
      </c>
      <c r="U443" s="240" t="e">
        <f>VLOOKUP(A443,#REF!,32,0)</f>
        <v>#REF!</v>
      </c>
      <c r="V443" s="240" t="e">
        <f>VLOOKUP(B443,#REF!,32,0)</f>
        <v>#REF!</v>
      </c>
      <c r="W443" s="240" t="e">
        <f>VLOOKUP(C443,#REF!,32,0)</f>
        <v>#REF!</v>
      </c>
      <c r="X443" s="240" t="e">
        <f>VLOOKUP(D443,#REF!,32,0)</f>
        <v>#REF!</v>
      </c>
      <c r="Y443" s="241" t="e">
        <f>U443/M443</f>
        <v>#REF!</v>
      </c>
      <c r="Z443" s="241" t="e">
        <f>V443/N443</f>
        <v>#REF!</v>
      </c>
      <c r="AA443" s="241" t="e">
        <f>W443/O443</f>
        <v>#REF!</v>
      </c>
      <c r="AB443" s="241" t="e">
        <f>X443/P443</f>
        <v>#REF!</v>
      </c>
      <c r="AC443" s="240"/>
      <c r="AD443" s="240"/>
      <c r="AE443" s="240"/>
      <c r="AF443" s="240"/>
      <c r="AG443" s="241"/>
      <c r="AH443" s="241"/>
      <c r="AI443" s="241"/>
      <c r="AJ443" s="241"/>
      <c r="AK443" s="86">
        <v>12.94</v>
      </c>
      <c r="AL443" s="86"/>
      <c r="AM443" s="242"/>
      <c r="AN443" s="242">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3" t="s">
        <v>3</v>
      </c>
      <c r="AY443" s="101">
        <v>2100</v>
      </c>
      <c r="AZ443" s="102">
        <v>1050</v>
      </c>
      <c r="BA443" s="102">
        <v>700</v>
      </c>
      <c r="BB443" s="102">
        <v>560</v>
      </c>
      <c r="BC443" s="97">
        <v>1800</v>
      </c>
      <c r="BD443" s="97">
        <v>900</v>
      </c>
      <c r="BE443" s="97">
        <v>600</v>
      </c>
      <c r="BF443" s="97">
        <v>480</v>
      </c>
      <c r="BG443" s="103">
        <f t="shared" si="274"/>
        <v>2450</v>
      </c>
      <c r="BJ443" s="238" t="e">
        <f>M443*#REF!</f>
        <v>#REF!</v>
      </c>
      <c r="BK443" s="238" t="e">
        <f>N443*#REF!</f>
        <v>#REF!</v>
      </c>
      <c r="BL443" s="238" t="e">
        <f>O443*#REF!</f>
        <v>#REF!</v>
      </c>
      <c r="BM443" s="238"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51">
        <v>3000</v>
      </c>
      <c r="N444" s="251">
        <v>1500</v>
      </c>
      <c r="O444" s="285">
        <v>900</v>
      </c>
      <c r="P444" s="285">
        <v>700</v>
      </c>
      <c r="Q444" s="95" t="e">
        <f>VLOOKUP(H444&amp;"Vị trí 1",#REF!,9,0)</f>
        <v>#REF!</v>
      </c>
      <c r="R444" s="95" t="e">
        <f>VLOOKUP(H444&amp;"Vị trí 2",#REF!,9,0)</f>
        <v>#REF!</v>
      </c>
      <c r="S444" s="95" t="e">
        <f>VLOOKUP(H444&amp;"Vị trí 3",#REF!,9,0)</f>
        <v>#REF!</v>
      </c>
      <c r="T444" s="95" t="e">
        <f>VLOOKUP(H444&amp;"Vị trí 4",#REF!,9,0)</f>
        <v>#REF!</v>
      </c>
      <c r="U444" s="240" t="e">
        <f>VLOOKUP(A444,#REF!,32,0)</f>
        <v>#REF!</v>
      </c>
      <c r="V444" s="240" t="e">
        <f>VLOOKUP(B444,#REF!,32,0)</f>
        <v>#REF!</v>
      </c>
      <c r="W444" s="240" t="e">
        <f>VLOOKUP(C444,#REF!,32,0)</f>
        <v>#REF!</v>
      </c>
      <c r="X444" s="240"/>
      <c r="Y444" s="241" t="e">
        <f>U444/M444</f>
        <v>#REF!</v>
      </c>
      <c r="Z444" s="241" t="e">
        <f>V444/N444</f>
        <v>#REF!</v>
      </c>
      <c r="AA444" s="241" t="e">
        <f>W444/O444</f>
        <v>#REF!</v>
      </c>
      <c r="AB444" s="241"/>
      <c r="AC444" s="240"/>
      <c r="AD444" s="240"/>
      <c r="AE444" s="240"/>
      <c r="AF444" s="240"/>
      <c r="AG444" s="241"/>
      <c r="AH444" s="241"/>
      <c r="AI444" s="241"/>
      <c r="AJ444" s="241"/>
      <c r="AK444" s="86">
        <v>12.94</v>
      </c>
      <c r="AL444" s="86"/>
      <c r="AM444" s="242"/>
      <c r="AN444" s="242">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3" t="s">
        <v>3</v>
      </c>
      <c r="AY444" s="101">
        <v>1540</v>
      </c>
      <c r="AZ444" s="102">
        <v>840</v>
      </c>
      <c r="BA444" s="102">
        <v>700</v>
      </c>
      <c r="BB444" s="102">
        <v>490</v>
      </c>
      <c r="BC444" s="97">
        <v>1320</v>
      </c>
      <c r="BD444" s="97">
        <v>720</v>
      </c>
      <c r="BE444" s="97">
        <v>600</v>
      </c>
      <c r="BF444" s="97">
        <v>420</v>
      </c>
      <c r="BG444" s="103">
        <f t="shared" si="274"/>
        <v>1880</v>
      </c>
      <c r="BJ444" s="238" t="e">
        <f>M444*#REF!</f>
        <v>#REF!</v>
      </c>
      <c r="BK444" s="238" t="e">
        <f>N444*#REF!</f>
        <v>#REF!</v>
      </c>
      <c r="BL444" s="238" t="e">
        <f>O444*#REF!</f>
        <v>#REF!</v>
      </c>
      <c r="BM444" s="238"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51">
        <v>2200</v>
      </c>
      <c r="N445" s="251">
        <v>1100</v>
      </c>
      <c r="O445" s="285">
        <v>900</v>
      </c>
      <c r="P445" s="285">
        <v>700</v>
      </c>
      <c r="Q445" s="95" t="e">
        <f>VLOOKUP(H445&amp;"Vị trí 1",#REF!,9,0)</f>
        <v>#REF!</v>
      </c>
      <c r="R445" s="95" t="e">
        <f>VLOOKUP(H445&amp;"Vị trí 2",#REF!,9,0)</f>
        <v>#REF!</v>
      </c>
      <c r="S445" s="95" t="e">
        <f>VLOOKUP(H445&amp;"Vị trí 3",#REF!,9,0)</f>
        <v>#REF!</v>
      </c>
      <c r="T445" s="95" t="e">
        <f>VLOOKUP(H445&amp;"Vị trí 4",#REF!,9,0)</f>
        <v>#REF!</v>
      </c>
      <c r="U445" s="240" t="e">
        <f>VLOOKUP(A445,#REF!,32,0)</f>
        <v>#REF!</v>
      </c>
      <c r="V445" s="240" t="e">
        <f>VLOOKUP(B445,#REF!,32,0)</f>
        <v>#REF!</v>
      </c>
      <c r="W445" s="240"/>
      <c r="X445" s="240"/>
      <c r="Y445" s="241" t="e">
        <f>U445/M445</f>
        <v>#REF!</v>
      </c>
      <c r="Z445" s="241" t="e">
        <f>V445/N445</f>
        <v>#REF!</v>
      </c>
      <c r="AA445" s="241"/>
      <c r="AB445" s="241"/>
      <c r="AC445" s="240"/>
      <c r="AD445" s="240"/>
      <c r="AE445" s="240"/>
      <c r="AF445" s="240"/>
      <c r="AG445" s="241"/>
      <c r="AH445" s="241"/>
      <c r="AI445" s="241"/>
      <c r="AJ445" s="241"/>
      <c r="AK445" s="86">
        <v>10.454545454545455</v>
      </c>
      <c r="AL445" s="86"/>
      <c r="AM445" s="242"/>
      <c r="AN445" s="242">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3" t="s">
        <v>3</v>
      </c>
      <c r="AY445" s="101">
        <v>1540</v>
      </c>
      <c r="AZ445" s="102">
        <v>840</v>
      </c>
      <c r="BA445" s="102">
        <v>700</v>
      </c>
      <c r="BB445" s="102">
        <v>490</v>
      </c>
      <c r="BC445" s="97">
        <v>1320</v>
      </c>
      <c r="BD445" s="97">
        <v>720</v>
      </c>
      <c r="BE445" s="97">
        <v>600</v>
      </c>
      <c r="BF445" s="97">
        <v>420</v>
      </c>
      <c r="BG445" s="103">
        <f t="shared" si="274"/>
        <v>2287</v>
      </c>
      <c r="BJ445" s="238" t="e">
        <f>M445*#REF!</f>
        <v>#REF!</v>
      </c>
      <c r="BK445" s="238" t="e">
        <f>N445*#REF!</f>
        <v>#REF!</v>
      </c>
      <c r="BL445" s="238" t="e">
        <f>O445*#REF!</f>
        <v>#REF!</v>
      </c>
      <c r="BM445" s="238"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51">
        <v>2200</v>
      </c>
      <c r="N446" s="251">
        <v>1100</v>
      </c>
      <c r="O446" s="285">
        <v>900</v>
      </c>
      <c r="P446" s="285">
        <v>700</v>
      </c>
      <c r="Q446" s="95" t="e">
        <f>VLOOKUP(H446&amp;"Vị trí 1",#REF!,9,0)</f>
        <v>#REF!</v>
      </c>
      <c r="R446" s="95" t="e">
        <f>VLOOKUP(H446&amp;"Vị trí 2",#REF!,9,0)</f>
        <v>#REF!</v>
      </c>
      <c r="S446" s="95" t="e">
        <f>VLOOKUP(H446&amp;"Vị trí 3",#REF!,9,0)</f>
        <v>#REF!</v>
      </c>
      <c r="T446" s="95" t="e">
        <f>VLOOKUP(H446&amp;"Vị trí 4",#REF!,9,0)</f>
        <v>#REF!</v>
      </c>
      <c r="U446" s="240"/>
      <c r="V446" s="240"/>
      <c r="W446" s="240"/>
      <c r="X446" s="240"/>
      <c r="Y446" s="241"/>
      <c r="Z446" s="241"/>
      <c r="AA446" s="241"/>
      <c r="AB446" s="241"/>
      <c r="AC446" s="240"/>
      <c r="AD446" s="240"/>
      <c r="AE446" s="240"/>
      <c r="AF446" s="240"/>
      <c r="AG446" s="241"/>
      <c r="AH446" s="241"/>
      <c r="AI446" s="241"/>
      <c r="AJ446" s="241"/>
      <c r="AK446" s="86">
        <v>12.94</v>
      </c>
      <c r="AL446" s="86"/>
      <c r="AM446" s="242"/>
      <c r="AN446" s="242">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3" t="s">
        <v>3</v>
      </c>
      <c r="AY446" s="101">
        <v>1540</v>
      </c>
      <c r="AZ446" s="102">
        <v>840</v>
      </c>
      <c r="BA446" s="102">
        <v>700</v>
      </c>
      <c r="BB446" s="102">
        <v>490</v>
      </c>
      <c r="BC446" s="97">
        <v>1320</v>
      </c>
      <c r="BD446" s="97">
        <v>720</v>
      </c>
      <c r="BE446" s="97">
        <v>600</v>
      </c>
      <c r="BF446" s="97">
        <v>420</v>
      </c>
      <c r="BG446" s="103">
        <f t="shared" si="274"/>
        <v>2792</v>
      </c>
      <c r="BJ446" s="238" t="e">
        <f>M446*#REF!</f>
        <v>#REF!</v>
      </c>
      <c r="BK446" s="238" t="e">
        <f>N446*#REF!</f>
        <v>#REF!</v>
      </c>
      <c r="BL446" s="238" t="e">
        <f>O446*#REF!</f>
        <v>#REF!</v>
      </c>
      <c r="BM446" s="238"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51">
        <v>2200</v>
      </c>
      <c r="N447" s="251">
        <v>1100</v>
      </c>
      <c r="O447" s="285">
        <v>900</v>
      </c>
      <c r="P447" s="285">
        <v>700</v>
      </c>
      <c r="Q447" s="95" t="e">
        <f>VLOOKUP(H447&amp;"Vị trí 1",#REF!,9,0)</f>
        <v>#REF!</v>
      </c>
      <c r="R447" s="95" t="e">
        <f>VLOOKUP(H447&amp;"Vị trí 2",#REF!,9,0)</f>
        <v>#REF!</v>
      </c>
      <c r="S447" s="95" t="e">
        <f>VLOOKUP(H447&amp;"Vị trí 3",#REF!,9,0)</f>
        <v>#REF!</v>
      </c>
      <c r="T447" s="95" t="e">
        <f>VLOOKUP(H447&amp;"Vị trí 4",#REF!,9,0)</f>
        <v>#REF!</v>
      </c>
      <c r="U447" s="240" t="e">
        <f>VLOOKUP(A447,#REF!,32,0)</f>
        <v>#REF!</v>
      </c>
      <c r="V447" s="240"/>
      <c r="W447" s="240"/>
      <c r="X447" s="240"/>
      <c r="Y447" s="241" t="e">
        <f>U447/M447</f>
        <v>#REF!</v>
      </c>
      <c r="Z447" s="241"/>
      <c r="AA447" s="241"/>
      <c r="AB447" s="241"/>
      <c r="AC447" s="240"/>
      <c r="AD447" s="240"/>
      <c r="AE447" s="240"/>
      <c r="AF447" s="240"/>
      <c r="AG447" s="241"/>
      <c r="AH447" s="241"/>
      <c r="AI447" s="241"/>
      <c r="AJ447" s="241"/>
      <c r="AK447" s="86">
        <v>12.94</v>
      </c>
      <c r="AL447" s="86"/>
      <c r="AM447" s="242"/>
      <c r="AN447" s="242">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3" t="s">
        <v>3</v>
      </c>
      <c r="AY447" s="101">
        <v>2870</v>
      </c>
      <c r="AZ447" s="102">
        <v>1680</v>
      </c>
      <c r="BA447" s="102">
        <v>1190</v>
      </c>
      <c r="BB447" s="102">
        <v>840</v>
      </c>
      <c r="BC447" s="97">
        <v>2460</v>
      </c>
      <c r="BD447" s="97">
        <v>1440</v>
      </c>
      <c r="BE447" s="97">
        <v>1020</v>
      </c>
      <c r="BF447" s="97">
        <v>720</v>
      </c>
      <c r="BG447" s="103">
        <f t="shared" si="274"/>
        <v>2792</v>
      </c>
      <c r="BJ447" s="238" t="e">
        <f>M447*#REF!</f>
        <v>#REF!</v>
      </c>
      <c r="BK447" s="238" t="e">
        <f>N447*#REF!</f>
        <v>#REF!</v>
      </c>
      <c r="BL447" s="238" t="e">
        <f>O447*#REF!</f>
        <v>#REF!</v>
      </c>
      <c r="BM447" s="238"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51">
        <v>2200</v>
      </c>
      <c r="N448" s="251">
        <v>1100</v>
      </c>
      <c r="O448" s="285">
        <v>900</v>
      </c>
      <c r="P448" s="285">
        <v>700</v>
      </c>
      <c r="Q448" s="95" t="e">
        <f>VLOOKUP(H448&amp;"Vị trí 1",#REF!,9,0)</f>
        <v>#REF!</v>
      </c>
      <c r="R448" s="95" t="e">
        <f>VLOOKUP(H448&amp;"Vị trí 2",#REF!,9,0)</f>
        <v>#REF!</v>
      </c>
      <c r="S448" s="95" t="e">
        <f>VLOOKUP(H448&amp;"Vị trí 3",#REF!,9,0)</f>
        <v>#REF!</v>
      </c>
      <c r="T448" s="95" t="e">
        <f>VLOOKUP(H448&amp;"Vị trí 4",#REF!,9,0)</f>
        <v>#REF!</v>
      </c>
      <c r="U448" s="240"/>
      <c r="V448" s="240"/>
      <c r="W448" s="240"/>
      <c r="X448" s="240"/>
      <c r="Y448" s="241"/>
      <c r="Z448" s="241"/>
      <c r="AA448" s="241"/>
      <c r="AB448" s="241"/>
      <c r="AC448" s="240"/>
      <c r="AD448" s="240"/>
      <c r="AE448" s="240"/>
      <c r="AF448" s="240"/>
      <c r="AG448" s="241"/>
      <c r="AH448" s="241"/>
      <c r="AI448" s="241"/>
      <c r="AJ448" s="241"/>
      <c r="AK448" s="86">
        <v>10.772727272727273</v>
      </c>
      <c r="AL448" s="86"/>
      <c r="AM448" s="242"/>
      <c r="AN448" s="242">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3" t="s">
        <v>3</v>
      </c>
      <c r="AY448" s="101">
        <v>3150</v>
      </c>
      <c r="AZ448" s="102">
        <v>1820</v>
      </c>
      <c r="BA448" s="102">
        <v>1190</v>
      </c>
      <c r="BB448" s="102">
        <v>840</v>
      </c>
      <c r="BC448" s="97">
        <v>2700</v>
      </c>
      <c r="BD448" s="97">
        <v>1560</v>
      </c>
      <c r="BE448" s="97">
        <v>1020</v>
      </c>
      <c r="BF448" s="97">
        <v>720</v>
      </c>
      <c r="BG448" s="103">
        <f t="shared" si="274"/>
        <v>2321</v>
      </c>
      <c r="BJ448" s="238" t="e">
        <f>M448*#REF!</f>
        <v>#REF!</v>
      </c>
      <c r="BK448" s="238" t="e">
        <f>N448*#REF!</f>
        <v>#REF!</v>
      </c>
      <c r="BL448" s="238" t="e">
        <f>O448*#REF!</f>
        <v>#REF!</v>
      </c>
      <c r="BM448" s="238"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51">
        <v>2200</v>
      </c>
      <c r="N449" s="251">
        <v>1100</v>
      </c>
      <c r="O449" s="285">
        <v>900</v>
      </c>
      <c r="P449" s="285">
        <v>700</v>
      </c>
      <c r="Q449" s="95" t="e">
        <f>VLOOKUP(H449&amp;"Vị trí 1",#REF!,9,0)</f>
        <v>#REF!</v>
      </c>
      <c r="R449" s="95" t="e">
        <f>VLOOKUP(H449&amp;"Vị trí 2",#REF!,9,0)</f>
        <v>#REF!</v>
      </c>
      <c r="S449" s="95" t="e">
        <f>VLOOKUP(H449&amp;"Vị trí 3",#REF!,9,0)</f>
        <v>#REF!</v>
      </c>
      <c r="T449" s="95" t="e">
        <f>VLOOKUP(H449&amp;"Vị trí 4",#REF!,9,0)</f>
        <v>#REF!</v>
      </c>
      <c r="U449" s="240"/>
      <c r="V449" s="240"/>
      <c r="W449" s="240"/>
      <c r="X449" s="240"/>
      <c r="Y449" s="241"/>
      <c r="Z449" s="241"/>
      <c r="AA449" s="241"/>
      <c r="AB449" s="241"/>
      <c r="AC449" s="240"/>
      <c r="AD449" s="240"/>
      <c r="AE449" s="240"/>
      <c r="AF449" s="240"/>
      <c r="AG449" s="241"/>
      <c r="AH449" s="241"/>
      <c r="AI449" s="241"/>
      <c r="AJ449" s="241"/>
      <c r="AK449" s="86">
        <v>10.227272727272727</v>
      </c>
      <c r="AL449" s="86"/>
      <c r="AM449" s="242"/>
      <c r="AN449" s="242">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3" t="s">
        <v>3</v>
      </c>
      <c r="AY449" s="101">
        <v>2800</v>
      </c>
      <c r="AZ449" s="102">
        <v>1400</v>
      </c>
      <c r="BA449" s="102">
        <v>1050</v>
      </c>
      <c r="BB449" s="102">
        <v>700</v>
      </c>
      <c r="BC449" s="97">
        <v>2400</v>
      </c>
      <c r="BD449" s="97">
        <v>1200</v>
      </c>
      <c r="BE449" s="97">
        <v>900</v>
      </c>
      <c r="BF449" s="97">
        <v>600</v>
      </c>
      <c r="BG449" s="103">
        <f t="shared" si="274"/>
        <v>2220</v>
      </c>
      <c r="BJ449" s="238" t="e">
        <f>M449*#REF!</f>
        <v>#REF!</v>
      </c>
      <c r="BK449" s="238" t="e">
        <f>N449*#REF!</f>
        <v>#REF!</v>
      </c>
      <c r="BL449" s="238" t="e">
        <f>O449*#REF!</f>
        <v>#REF!</v>
      </c>
      <c r="BM449" s="238"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51">
        <v>3000</v>
      </c>
      <c r="N450" s="251">
        <v>1500</v>
      </c>
      <c r="O450" s="251">
        <v>1000</v>
      </c>
      <c r="P450" s="285">
        <v>800</v>
      </c>
      <c r="Q450" s="95" t="e">
        <f>VLOOKUP(H450&amp;"Vị trí 1",#REF!,9,0)</f>
        <v>#REF!</v>
      </c>
      <c r="R450" s="95" t="e">
        <f>VLOOKUP(H450&amp;"Vị trí 2",#REF!,9,0)</f>
        <v>#REF!</v>
      </c>
      <c r="S450" s="95" t="e">
        <f>VLOOKUP(H450&amp;"Vị trí 3",#REF!,9,0)</f>
        <v>#REF!</v>
      </c>
      <c r="T450" s="95" t="e">
        <f>VLOOKUP(H450&amp;"Vị trí 4",#REF!,9,0)</f>
        <v>#REF!</v>
      </c>
      <c r="U450" s="240"/>
      <c r="V450" s="240"/>
      <c r="W450" s="240"/>
      <c r="X450" s="240"/>
      <c r="Y450" s="241"/>
      <c r="Z450" s="241"/>
      <c r="AA450" s="241"/>
      <c r="AB450" s="241"/>
      <c r="AC450" s="240"/>
      <c r="AD450" s="240"/>
      <c r="AE450" s="240"/>
      <c r="AF450" s="240"/>
      <c r="AG450" s="241"/>
      <c r="AH450" s="241"/>
      <c r="AI450" s="241"/>
      <c r="AJ450" s="241"/>
      <c r="AK450" s="86">
        <v>6.8041666666666663</v>
      </c>
      <c r="AL450" s="86"/>
      <c r="AM450" s="242"/>
      <c r="AN450" s="242">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3" t="s">
        <v>3</v>
      </c>
      <c r="AY450" s="101">
        <v>2940</v>
      </c>
      <c r="AZ450" s="102">
        <v>1820</v>
      </c>
      <c r="BA450" s="102">
        <v>1190</v>
      </c>
      <c r="BB450" s="102">
        <v>840</v>
      </c>
      <c r="BC450" s="97">
        <v>2520</v>
      </c>
      <c r="BD450" s="97">
        <v>1560</v>
      </c>
      <c r="BE450" s="97">
        <v>1020</v>
      </c>
      <c r="BF450" s="97">
        <v>720</v>
      </c>
      <c r="BG450" s="103">
        <f t="shared" si="274"/>
        <v>1400</v>
      </c>
      <c r="BJ450" s="238" t="e">
        <f>M450*#REF!</f>
        <v>#REF!</v>
      </c>
      <c r="BK450" s="238" t="e">
        <f>N450*#REF!</f>
        <v>#REF!</v>
      </c>
      <c r="BL450" s="238" t="e">
        <f>O450*#REF!</f>
        <v>#REF!</v>
      </c>
      <c r="BM450" s="238"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51">
        <v>2200</v>
      </c>
      <c r="N451" s="251">
        <v>1200</v>
      </c>
      <c r="O451" s="251">
        <v>1000</v>
      </c>
      <c r="P451" s="285">
        <v>700</v>
      </c>
      <c r="Q451" s="95" t="e">
        <f>VLOOKUP(H451&amp;"Vị trí 1",#REF!,9,0)</f>
        <v>#REF!</v>
      </c>
      <c r="R451" s="95" t="e">
        <f>VLOOKUP(H451&amp;"Vị trí 2",#REF!,9,0)</f>
        <v>#REF!</v>
      </c>
      <c r="S451" s="95" t="e">
        <f>VLOOKUP(H451&amp;"Vị trí 3",#REF!,9,0)</f>
        <v>#REF!</v>
      </c>
      <c r="T451" s="95" t="e">
        <f>VLOOKUP(H451&amp;"Vị trí 4",#REF!,9,0)</f>
        <v>#REF!</v>
      </c>
      <c r="U451" s="240"/>
      <c r="V451" s="240"/>
      <c r="W451" s="240"/>
      <c r="X451" s="240"/>
      <c r="Y451" s="241"/>
      <c r="Z451" s="241"/>
      <c r="AA451" s="241"/>
      <c r="AB451" s="241"/>
      <c r="AC451" s="240"/>
      <c r="AD451" s="240"/>
      <c r="AE451" s="240"/>
      <c r="AF451" s="240"/>
      <c r="AG451" s="241"/>
      <c r="AH451" s="241"/>
      <c r="AI451" s="241"/>
      <c r="AJ451" s="241"/>
      <c r="AK451" s="86">
        <v>8.8914141414141419</v>
      </c>
      <c r="AL451" s="86"/>
      <c r="AM451" s="242"/>
      <c r="AN451" s="242">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3" t="s">
        <v>3</v>
      </c>
      <c r="AY451" s="101">
        <v>4200</v>
      </c>
      <c r="AZ451" s="102">
        <v>2100</v>
      </c>
      <c r="BA451" s="102">
        <v>1400</v>
      </c>
      <c r="BB451" s="102">
        <v>840</v>
      </c>
      <c r="BC451" s="97">
        <v>3600</v>
      </c>
      <c r="BD451" s="97">
        <v>1800</v>
      </c>
      <c r="BE451" s="97">
        <v>1200</v>
      </c>
      <c r="BF451" s="97">
        <v>720</v>
      </c>
      <c r="BG451" s="103">
        <f t="shared" si="274"/>
        <v>1884</v>
      </c>
      <c r="BJ451" s="238" t="e">
        <f>M451*#REF!</f>
        <v>#REF!</v>
      </c>
      <c r="BK451" s="238" t="e">
        <f>N451*#REF!</f>
        <v>#REF!</v>
      </c>
      <c r="BL451" s="238" t="e">
        <f>O451*#REF!</f>
        <v>#REF!</v>
      </c>
      <c r="BM451" s="238"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51">
        <v>2200</v>
      </c>
      <c r="N452" s="251">
        <v>1200</v>
      </c>
      <c r="O452" s="251">
        <v>1000</v>
      </c>
      <c r="P452" s="285">
        <v>700</v>
      </c>
      <c r="Q452" s="95" t="e">
        <f>VLOOKUP(H452&amp;"Vị trí 1",#REF!,9,0)</f>
        <v>#REF!</v>
      </c>
      <c r="R452" s="95" t="e">
        <f>VLOOKUP(H452&amp;"Vị trí 2",#REF!,9,0)</f>
        <v>#REF!</v>
      </c>
      <c r="S452" s="95" t="e">
        <f>VLOOKUP(H452&amp;"Vị trí 3",#REF!,9,0)</f>
        <v>#REF!</v>
      </c>
      <c r="T452" s="95" t="e">
        <f>VLOOKUP(H452&amp;"Vị trí 4",#REF!,9,0)</f>
        <v>#REF!</v>
      </c>
      <c r="U452" s="240"/>
      <c r="V452" s="240" t="e">
        <f>VLOOKUP(B452,#REF!,32,0)</f>
        <v>#REF!</v>
      </c>
      <c r="W452" s="240"/>
      <c r="X452" s="240"/>
      <c r="Y452" s="241"/>
      <c r="Z452" s="241" t="e">
        <f>V452/N452</f>
        <v>#REF!</v>
      </c>
      <c r="AA452" s="241"/>
      <c r="AB452" s="241"/>
      <c r="AC452" s="240"/>
      <c r="AD452" s="240"/>
      <c r="AE452" s="240"/>
      <c r="AF452" s="240"/>
      <c r="AG452" s="241"/>
      <c r="AH452" s="241"/>
      <c r="AI452" s="241"/>
      <c r="AJ452" s="241"/>
      <c r="AK452" s="86">
        <v>10.132575757575758</v>
      </c>
      <c r="AL452" s="86"/>
      <c r="AM452" s="242"/>
      <c r="AN452" s="242">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3" t="s">
        <v>3</v>
      </c>
      <c r="AY452" s="101">
        <v>3500</v>
      </c>
      <c r="AZ452" s="102">
        <v>1750</v>
      </c>
      <c r="BA452" s="102">
        <v>1050</v>
      </c>
      <c r="BB452" s="102">
        <v>700</v>
      </c>
      <c r="BC452" s="97">
        <v>3000</v>
      </c>
      <c r="BD452" s="97">
        <v>1500</v>
      </c>
      <c r="BE452" s="97">
        <v>900</v>
      </c>
      <c r="BF452" s="97">
        <v>600</v>
      </c>
      <c r="BG452" s="103">
        <f t="shared" si="274"/>
        <v>2153</v>
      </c>
      <c r="BJ452" s="238" t="e">
        <f>M452*#REF!</f>
        <v>#REF!</v>
      </c>
      <c r="BK452" s="238" t="e">
        <f>N452*#REF!</f>
        <v>#REF!</v>
      </c>
      <c r="BL452" s="238" t="e">
        <f>O452*#REF!</f>
        <v>#REF!</v>
      </c>
      <c r="BM452" s="238"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51">
        <v>2200</v>
      </c>
      <c r="N453" s="251">
        <v>1200</v>
      </c>
      <c r="O453" s="251">
        <v>1000</v>
      </c>
      <c r="P453" s="285">
        <v>700</v>
      </c>
      <c r="Q453" s="95" t="e">
        <f>VLOOKUP(H453&amp;"Vị trí 1",#REF!,9,0)</f>
        <v>#REF!</v>
      </c>
      <c r="R453" s="95" t="e">
        <f>VLOOKUP(H453&amp;"Vị trí 2",#REF!,9,0)</f>
        <v>#REF!</v>
      </c>
      <c r="S453" s="95" t="e">
        <f>VLOOKUP(H453&amp;"Vị trí 3",#REF!,9,0)</f>
        <v>#REF!</v>
      </c>
      <c r="T453" s="95" t="e">
        <f>VLOOKUP(H453&amp;"Vị trí 4",#REF!,9,0)</f>
        <v>#REF!</v>
      </c>
      <c r="U453" s="240"/>
      <c r="V453" s="240"/>
      <c r="W453" s="240"/>
      <c r="X453" s="240"/>
      <c r="Y453" s="241"/>
      <c r="Z453" s="241"/>
      <c r="AA453" s="241"/>
      <c r="AB453" s="241"/>
      <c r="AC453" s="240"/>
      <c r="AD453" s="240"/>
      <c r="AE453" s="240"/>
      <c r="AF453" s="240"/>
      <c r="AG453" s="241"/>
      <c r="AH453" s="241"/>
      <c r="AI453" s="241"/>
      <c r="AJ453" s="241"/>
      <c r="AK453" s="86">
        <v>12.94</v>
      </c>
      <c r="AL453" s="86"/>
      <c r="AM453" s="242"/>
      <c r="AN453" s="242">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3"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51">
        <v>4100</v>
      </c>
      <c r="N454" s="251">
        <v>2400</v>
      </c>
      <c r="O454" s="251">
        <v>1700</v>
      </c>
      <c r="P454" s="251">
        <v>1200</v>
      </c>
      <c r="Q454" s="95" t="e">
        <f>VLOOKUP(H454&amp;"Vị trí 1",#REF!,9,0)</f>
        <v>#REF!</v>
      </c>
      <c r="R454" s="95" t="e">
        <f>VLOOKUP(H454&amp;"Vị trí 2",#REF!,9,0)</f>
        <v>#REF!</v>
      </c>
      <c r="S454" s="95" t="e">
        <f>VLOOKUP(H454&amp;"Vị trí 3",#REF!,9,0)</f>
        <v>#REF!</v>
      </c>
      <c r="T454" s="95" t="e">
        <f>VLOOKUP(H454&amp;"Vị trí 4",#REF!,9,0)</f>
        <v>#REF!</v>
      </c>
      <c r="U454" s="240"/>
      <c r="V454" s="240" t="e">
        <f>VLOOKUP(B454,#REF!,32,0)</f>
        <v>#REF!</v>
      </c>
      <c r="W454" s="240"/>
      <c r="X454" s="240"/>
      <c r="Y454" s="241"/>
      <c r="Z454" s="241" t="e">
        <f>V454/N454</f>
        <v>#REF!</v>
      </c>
      <c r="AA454" s="241"/>
      <c r="AB454" s="241"/>
      <c r="AC454" s="240"/>
      <c r="AD454" s="240"/>
      <c r="AE454" s="240"/>
      <c r="AF454" s="240"/>
      <c r="AG454" s="241"/>
      <c r="AH454" s="241"/>
      <c r="AI454" s="241"/>
      <c r="AJ454" s="241"/>
      <c r="AK454" s="86">
        <v>10.24390243902439</v>
      </c>
      <c r="AL454" s="86"/>
      <c r="AM454" s="242"/>
      <c r="AN454" s="242">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3" t="s">
        <v>3</v>
      </c>
      <c r="AY454" s="101">
        <v>2800</v>
      </c>
      <c r="AZ454" s="102">
        <v>1400</v>
      </c>
      <c r="BA454" s="102">
        <v>1050</v>
      </c>
      <c r="BB454" s="102">
        <v>630</v>
      </c>
      <c r="BC454" s="97">
        <v>2400</v>
      </c>
      <c r="BD454" s="97">
        <v>1200</v>
      </c>
      <c r="BE454" s="97">
        <v>900</v>
      </c>
      <c r="BF454" s="97">
        <v>540</v>
      </c>
      <c r="BG454" s="103">
        <f t="shared" si="274"/>
        <v>3510</v>
      </c>
      <c r="BJ454" s="238" t="e">
        <f>M454*#REF!</f>
        <v>#REF!</v>
      </c>
      <c r="BK454" s="238" t="e">
        <f>N454*#REF!</f>
        <v>#REF!</v>
      </c>
      <c r="BL454" s="238" t="e">
        <f>O454*#REF!</f>
        <v>#REF!</v>
      </c>
      <c r="BM454" s="238"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51">
        <v>4500</v>
      </c>
      <c r="N455" s="251">
        <v>2600</v>
      </c>
      <c r="O455" s="251">
        <v>1700</v>
      </c>
      <c r="P455" s="251">
        <v>1200</v>
      </c>
      <c r="Q455" s="95" t="e">
        <f>VLOOKUP(H455&amp;"Vị trí 1",#REF!,9,0)</f>
        <v>#REF!</v>
      </c>
      <c r="R455" s="95" t="e">
        <f>VLOOKUP(H455&amp;"Vị trí 2",#REF!,9,0)</f>
        <v>#REF!</v>
      </c>
      <c r="S455" s="95" t="e">
        <f>VLOOKUP(H455&amp;"Vị trí 3",#REF!,9,0)</f>
        <v>#REF!</v>
      </c>
      <c r="T455" s="95" t="e">
        <f>VLOOKUP(H455&amp;"Vị trí 4",#REF!,9,0)</f>
        <v>#REF!</v>
      </c>
      <c r="U455" s="240" t="e">
        <f>VLOOKUP(A455,#REF!,32,0)</f>
        <v>#REF!</v>
      </c>
      <c r="V455" s="240"/>
      <c r="W455" s="240"/>
      <c r="X455" s="240"/>
      <c r="Y455" s="241" t="e">
        <f>U455/M455</f>
        <v>#REF!</v>
      </c>
      <c r="Z455" s="241"/>
      <c r="AA455" s="241"/>
      <c r="AB455" s="241"/>
      <c r="AC455" s="240"/>
      <c r="AD455" s="240"/>
      <c r="AE455" s="240"/>
      <c r="AF455" s="240"/>
      <c r="AG455" s="241"/>
      <c r="AH455" s="241"/>
      <c r="AI455" s="241"/>
      <c r="AJ455" s="241"/>
      <c r="AK455" s="86">
        <v>12.94</v>
      </c>
      <c r="AL455" s="86"/>
      <c r="AM455" s="242"/>
      <c r="AN455" s="242">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3" t="s">
        <v>3</v>
      </c>
      <c r="AY455" s="101">
        <v>3080</v>
      </c>
      <c r="AZ455" s="102">
        <v>1540</v>
      </c>
      <c r="BA455" s="102">
        <v>1120</v>
      </c>
      <c r="BB455" s="102">
        <v>630</v>
      </c>
      <c r="BC455" s="97">
        <v>2640</v>
      </c>
      <c r="BD455" s="97">
        <v>1320</v>
      </c>
      <c r="BE455" s="97">
        <v>960</v>
      </c>
      <c r="BF455" s="97">
        <v>540</v>
      </c>
      <c r="BG455" s="103">
        <f t="shared" si="274"/>
        <v>3970</v>
      </c>
      <c r="BJ455" s="238" t="e">
        <f>M455*#REF!</f>
        <v>#REF!</v>
      </c>
      <c r="BK455" s="238" t="e">
        <f>N455*#REF!</f>
        <v>#REF!</v>
      </c>
      <c r="BL455" s="238" t="e">
        <f>O455*#REF!</f>
        <v>#REF!</v>
      </c>
      <c r="BM455" s="238"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51">
        <v>4000</v>
      </c>
      <c r="N456" s="251">
        <v>2000</v>
      </c>
      <c r="O456" s="251">
        <v>1500</v>
      </c>
      <c r="P456" s="251">
        <v>1000</v>
      </c>
      <c r="Q456" s="95" t="e">
        <f>VLOOKUP(H456&amp;"Vị trí 1",#REF!,9,0)</f>
        <v>#REF!</v>
      </c>
      <c r="R456" s="95" t="e">
        <f>VLOOKUP(H456&amp;"Vị trí 2",#REF!,9,0)</f>
        <v>#REF!</v>
      </c>
      <c r="S456" s="95" t="e">
        <f>VLOOKUP(H456&amp;"Vị trí 3",#REF!,9,0)</f>
        <v>#REF!</v>
      </c>
      <c r="T456" s="95" t="e">
        <f>VLOOKUP(H456&amp;"Vị trí 4",#REF!,9,0)</f>
        <v>#REF!</v>
      </c>
      <c r="U456" s="240"/>
      <c r="V456" s="240"/>
      <c r="W456" s="240"/>
      <c r="X456" s="240"/>
      <c r="Y456" s="241"/>
      <c r="Z456" s="241"/>
      <c r="AA456" s="241"/>
      <c r="AB456" s="241"/>
      <c r="AC456" s="240"/>
      <c r="AD456" s="240"/>
      <c r="AE456" s="240"/>
      <c r="AF456" s="240"/>
      <c r="AG456" s="241"/>
      <c r="AH456" s="241"/>
      <c r="AI456" s="241"/>
      <c r="AJ456" s="241"/>
      <c r="AK456" s="86">
        <v>12.94</v>
      </c>
      <c r="AL456" s="86"/>
      <c r="AM456" s="242"/>
      <c r="AN456" s="242">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3" t="s">
        <v>3</v>
      </c>
      <c r="AY456" s="101">
        <v>4200</v>
      </c>
      <c r="AZ456" s="102">
        <v>2100</v>
      </c>
      <c r="BA456" s="102">
        <v>1400</v>
      </c>
      <c r="BB456" s="102">
        <v>840</v>
      </c>
      <c r="BC456" s="97">
        <v>3600</v>
      </c>
      <c r="BD456" s="97">
        <v>1800</v>
      </c>
      <c r="BE456" s="97">
        <v>1200</v>
      </c>
      <c r="BF456" s="97">
        <v>720</v>
      </c>
      <c r="BG456" s="103">
        <f t="shared" si="274"/>
        <v>3040</v>
      </c>
      <c r="BJ456" s="238" t="e">
        <f>M456*#REF!</f>
        <v>#REF!</v>
      </c>
      <c r="BK456" s="238" t="e">
        <f>N456*#REF!</f>
        <v>#REF!</v>
      </c>
      <c r="BL456" s="238" t="e">
        <f>O456*#REF!</f>
        <v>#REF!</v>
      </c>
      <c r="BM456" s="238"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51">
        <v>4200</v>
      </c>
      <c r="N457" s="251">
        <v>2600</v>
      </c>
      <c r="O457" s="251">
        <v>1700</v>
      </c>
      <c r="P457" s="251">
        <v>1200</v>
      </c>
      <c r="Q457" s="95" t="e">
        <f>VLOOKUP(H457&amp;"Vị trí 1",#REF!,9,0)</f>
        <v>#REF!</v>
      </c>
      <c r="R457" s="95" t="e">
        <f>VLOOKUP(H457&amp;"Vị trí 2",#REF!,9,0)</f>
        <v>#REF!</v>
      </c>
      <c r="S457" s="95" t="e">
        <f>VLOOKUP(H457&amp;"Vị trí 3",#REF!,9,0)</f>
        <v>#REF!</v>
      </c>
      <c r="T457" s="95" t="e">
        <f>VLOOKUP(H457&amp;"Vị trí 4",#REF!,9,0)</f>
        <v>#REF!</v>
      </c>
      <c r="U457" s="240"/>
      <c r="V457" s="240"/>
      <c r="W457" s="240"/>
      <c r="X457" s="240"/>
      <c r="Y457" s="241"/>
      <c r="Z457" s="241"/>
      <c r="AA457" s="241"/>
      <c r="AB457" s="241"/>
      <c r="AC457" s="240"/>
      <c r="AD457" s="240"/>
      <c r="AE457" s="240"/>
      <c r="AF457" s="240"/>
      <c r="AG457" s="241"/>
      <c r="AH457" s="241"/>
      <c r="AI457" s="241"/>
      <c r="AJ457" s="241"/>
      <c r="AK457" s="86">
        <v>12.94</v>
      </c>
      <c r="AL457" s="86"/>
      <c r="AM457" s="242"/>
      <c r="AN457" s="242">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3"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51">
        <v>6000</v>
      </c>
      <c r="N458" s="251">
        <v>3000</v>
      </c>
      <c r="O458" s="251">
        <v>2000</v>
      </c>
      <c r="P458" s="251">
        <v>1200</v>
      </c>
      <c r="Q458" s="95" t="e">
        <f>VLOOKUP(H458&amp;"Vị trí 1",#REF!,9,0)</f>
        <v>#REF!</v>
      </c>
      <c r="R458" s="95" t="e">
        <f>VLOOKUP(H458&amp;"Vị trí 2",#REF!,9,0)</f>
        <v>#REF!</v>
      </c>
      <c r="S458" s="95" t="e">
        <f>VLOOKUP(H458&amp;"Vị trí 3",#REF!,9,0)</f>
        <v>#REF!</v>
      </c>
      <c r="T458" s="95" t="e">
        <f>VLOOKUP(H458&amp;"Vị trí 4",#REF!,9,0)</f>
        <v>#REF!</v>
      </c>
      <c r="U458" s="240"/>
      <c r="V458" s="240"/>
      <c r="W458" s="240"/>
      <c r="X458" s="240"/>
      <c r="Y458" s="241"/>
      <c r="Z458" s="241"/>
      <c r="AA458" s="241"/>
      <c r="AB458" s="241"/>
      <c r="AC458" s="240"/>
      <c r="AD458" s="240"/>
      <c r="AE458" s="240"/>
      <c r="AF458" s="240"/>
      <c r="AG458" s="241"/>
      <c r="AH458" s="241"/>
      <c r="AI458" s="241"/>
      <c r="AJ458" s="241"/>
      <c r="AK458" s="86">
        <v>12.94</v>
      </c>
      <c r="AL458" s="86"/>
      <c r="AM458" s="242"/>
      <c r="AN458" s="242">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3" t="s">
        <v>3</v>
      </c>
      <c r="AY458" s="101">
        <v>2800</v>
      </c>
      <c r="AZ458" s="102">
        <v>1400</v>
      </c>
      <c r="BA458" s="102">
        <v>980</v>
      </c>
      <c r="BB458" s="102">
        <v>630</v>
      </c>
      <c r="BC458" s="97">
        <v>2400</v>
      </c>
      <c r="BD458" s="97">
        <v>1200</v>
      </c>
      <c r="BE458" s="97">
        <v>840</v>
      </c>
      <c r="BF458" s="97">
        <v>540</v>
      </c>
      <c r="BG458" s="103">
        <f t="shared" si="274"/>
        <v>2260</v>
      </c>
      <c r="BJ458" s="238" t="e">
        <f>M458*#REF!</f>
        <v>#REF!</v>
      </c>
      <c r="BK458" s="238" t="e">
        <f>N458*#REF!</f>
        <v>#REF!</v>
      </c>
      <c r="BL458" s="238" t="e">
        <f>O458*#REF!</f>
        <v>#REF!</v>
      </c>
      <c r="BM458" s="238"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51">
        <v>5000</v>
      </c>
      <c r="N459" s="251">
        <v>2500</v>
      </c>
      <c r="O459" s="251">
        <v>1500</v>
      </c>
      <c r="P459" s="251">
        <v>1000</v>
      </c>
      <c r="Q459" s="95" t="e">
        <f>VLOOKUP(H459&amp;"Vị trí 1",#REF!,9,0)</f>
        <v>#REF!</v>
      </c>
      <c r="R459" s="95" t="e">
        <f>VLOOKUP(H459&amp;"Vị trí 2",#REF!,9,0)</f>
        <v>#REF!</v>
      </c>
      <c r="S459" s="95" t="e">
        <f>VLOOKUP(H459&amp;"Vị trí 3",#REF!,9,0)</f>
        <v>#REF!</v>
      </c>
      <c r="T459" s="95" t="e">
        <f>VLOOKUP(H459&amp;"Vị trí 4",#REF!,9,0)</f>
        <v>#REF!</v>
      </c>
      <c r="U459" s="240" t="e">
        <f>VLOOKUP(A459,#REF!,32,0)</f>
        <v>#REF!</v>
      </c>
      <c r="V459" s="240"/>
      <c r="W459" s="240"/>
      <c r="X459" s="240"/>
      <c r="Y459" s="241" t="e">
        <f>U459/M459</f>
        <v>#REF!</v>
      </c>
      <c r="Z459" s="241"/>
      <c r="AA459" s="241"/>
      <c r="AB459" s="241"/>
      <c r="AC459" s="240"/>
      <c r="AD459" s="240"/>
      <c r="AE459" s="240"/>
      <c r="AF459" s="240"/>
      <c r="AG459" s="241"/>
      <c r="AH459" s="241"/>
      <c r="AI459" s="241"/>
      <c r="AJ459" s="241"/>
      <c r="AK459" s="86">
        <v>11.6</v>
      </c>
      <c r="AL459" s="86"/>
      <c r="AM459" s="242"/>
      <c r="AN459" s="242">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3" t="s">
        <v>3</v>
      </c>
      <c r="AY459" s="101">
        <v>2800</v>
      </c>
      <c r="AZ459" s="102">
        <v>1400</v>
      </c>
      <c r="BA459" s="102">
        <v>1050</v>
      </c>
      <c r="BB459" s="102">
        <v>560</v>
      </c>
      <c r="BC459" s="97">
        <v>2400</v>
      </c>
      <c r="BD459" s="97">
        <v>1200</v>
      </c>
      <c r="BE459" s="97">
        <v>900</v>
      </c>
      <c r="BF459" s="97">
        <v>480</v>
      </c>
      <c r="BG459" s="103">
        <f t="shared" si="274"/>
        <v>1700</v>
      </c>
      <c r="BJ459" s="238" t="e">
        <f>M459*#REF!</f>
        <v>#REF!</v>
      </c>
      <c r="BK459" s="238" t="e">
        <f>N459*#REF!</f>
        <v>#REF!</v>
      </c>
      <c r="BL459" s="238" t="e">
        <f>O459*#REF!</f>
        <v>#REF!</v>
      </c>
      <c r="BM459" s="238"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85"/>
      <c r="N460" s="285"/>
      <c r="O460" s="285"/>
      <c r="P460" s="285"/>
      <c r="Q460" s="95"/>
      <c r="R460" s="95"/>
      <c r="S460" s="95"/>
      <c r="T460" s="95"/>
      <c r="U460" s="240" t="e">
        <f>VLOOKUP(A460,#REF!,32,0)</f>
        <v>#REF!</v>
      </c>
      <c r="V460" s="240"/>
      <c r="W460" s="240"/>
      <c r="X460" s="240"/>
      <c r="Y460" s="241" t="e">
        <f>U460/M460</f>
        <v>#REF!</v>
      </c>
      <c r="Z460" s="241"/>
      <c r="AA460" s="241"/>
      <c r="AB460" s="241"/>
      <c r="AC460" s="240"/>
      <c r="AD460" s="240"/>
      <c r="AE460" s="240"/>
      <c r="AF460" s="240"/>
      <c r="AG460" s="241"/>
      <c r="AH460" s="241"/>
      <c r="AI460" s="241"/>
      <c r="AJ460" s="241"/>
      <c r="AK460" s="86"/>
      <c r="AL460" s="86"/>
      <c r="AM460" s="242"/>
      <c r="AN460" s="242"/>
      <c r="AO460" s="98"/>
      <c r="AP460" s="98"/>
      <c r="AQ460" s="98"/>
      <c r="AR460" s="98"/>
      <c r="AS460" s="98"/>
      <c r="AT460" s="98"/>
      <c r="AU460" s="98"/>
      <c r="AV460" s="98"/>
      <c r="AW460" s="60"/>
      <c r="AX460" s="243" t="s">
        <v>3</v>
      </c>
      <c r="AY460" s="101">
        <v>4200</v>
      </c>
      <c r="AZ460" s="102">
        <v>2100</v>
      </c>
      <c r="BA460" s="102">
        <v>1400</v>
      </c>
      <c r="BB460" s="102">
        <v>840</v>
      </c>
      <c r="BC460" s="97">
        <v>3600</v>
      </c>
      <c r="BD460" s="97">
        <v>1800</v>
      </c>
      <c r="BE460" s="97">
        <v>1200</v>
      </c>
      <c r="BF460" s="97">
        <v>720</v>
      </c>
      <c r="BJ460" s="238" t="e">
        <f>M460*#REF!</f>
        <v>#REF!</v>
      </c>
      <c r="BK460" s="238" t="e">
        <f>N460*#REF!</f>
        <v>#REF!</v>
      </c>
      <c r="BL460" s="238" t="e">
        <f>O460*#REF!</f>
        <v>#REF!</v>
      </c>
      <c r="BM460" s="238"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51">
        <v>4000</v>
      </c>
      <c r="N461" s="251">
        <v>2000</v>
      </c>
      <c r="O461" s="251">
        <v>1500</v>
      </c>
      <c r="P461" s="285">
        <v>900</v>
      </c>
      <c r="Q461" s="95" t="e">
        <f>VLOOKUP(H461&amp;"Vị trí 1",#REF!,9,0)</f>
        <v>#REF!</v>
      </c>
      <c r="R461" s="95" t="e">
        <f>VLOOKUP(H461&amp;"Vị trí 2",#REF!,9,0)</f>
        <v>#REF!</v>
      </c>
      <c r="S461" s="95" t="e">
        <f>VLOOKUP(H461&amp;"Vị trí 3",#REF!,9,0)</f>
        <v>#REF!</v>
      </c>
      <c r="T461" s="95" t="e">
        <f>VLOOKUP(H461&amp;"Vị trí 4",#REF!,9,0)</f>
        <v>#REF!</v>
      </c>
      <c r="U461" s="240"/>
      <c r="V461" s="240"/>
      <c r="W461" s="240"/>
      <c r="X461" s="240"/>
      <c r="Y461" s="241"/>
      <c r="Z461" s="241"/>
      <c r="AA461" s="241"/>
      <c r="AB461" s="241"/>
      <c r="AC461" s="240"/>
      <c r="AD461" s="240"/>
      <c r="AE461" s="240"/>
      <c r="AF461" s="240"/>
      <c r="AG461" s="241"/>
      <c r="AH461" s="241"/>
      <c r="AI461" s="241"/>
      <c r="AJ461" s="241"/>
      <c r="AK461" s="86">
        <v>9.2949999999999999</v>
      </c>
      <c r="AL461" s="86"/>
      <c r="AM461" s="242"/>
      <c r="AN461" s="242">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3"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51">
        <v>4400</v>
      </c>
      <c r="N462" s="251">
        <v>2200</v>
      </c>
      <c r="O462" s="251">
        <v>1600</v>
      </c>
      <c r="P462" s="285">
        <v>900</v>
      </c>
      <c r="Q462" s="95" t="e">
        <f>VLOOKUP(H462&amp;"Vị trí 1",#REF!,9,0)</f>
        <v>#REF!</v>
      </c>
      <c r="R462" s="95" t="e">
        <f>VLOOKUP(H462&amp;"Vị trí 2",#REF!,9,0)</f>
        <v>#REF!</v>
      </c>
      <c r="S462" s="95" t="e">
        <f>VLOOKUP(H462&amp;"Vị trí 3",#REF!,9,0)</f>
        <v>#REF!</v>
      </c>
      <c r="T462" s="95" t="e">
        <f>VLOOKUP(H462&amp;"Vị trí 4",#REF!,9,0)</f>
        <v>#REF!</v>
      </c>
      <c r="U462" s="240" t="e">
        <f>VLOOKUP(A462,#REF!,32,0)</f>
        <v>#REF!</v>
      </c>
      <c r="V462" s="240"/>
      <c r="W462" s="240"/>
      <c r="X462" s="240"/>
      <c r="Y462" s="241" t="e">
        <f>U462/M462</f>
        <v>#REF!</v>
      </c>
      <c r="Z462" s="241"/>
      <c r="AA462" s="241"/>
      <c r="AB462" s="241"/>
      <c r="AC462" s="240"/>
      <c r="AD462" s="240"/>
      <c r="AE462" s="240"/>
      <c r="AF462" s="240"/>
      <c r="AG462" s="241"/>
      <c r="AH462" s="241"/>
      <c r="AI462" s="241"/>
      <c r="AJ462" s="241"/>
      <c r="AK462" s="86">
        <v>8.3270454545454538</v>
      </c>
      <c r="AL462" s="86"/>
      <c r="AM462" s="242"/>
      <c r="AN462" s="242">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3" t="s">
        <v>3</v>
      </c>
      <c r="AY462" s="101">
        <v>3850</v>
      </c>
      <c r="AZ462" s="102">
        <v>1890</v>
      </c>
      <c r="BA462" s="102">
        <v>1260</v>
      </c>
      <c r="BB462" s="102">
        <v>630</v>
      </c>
      <c r="BC462" s="97">
        <v>3300</v>
      </c>
      <c r="BD462" s="97">
        <v>1620</v>
      </c>
      <c r="BE462" s="97">
        <v>1080</v>
      </c>
      <c r="BF462" s="97">
        <v>540</v>
      </c>
      <c r="BG462" s="103">
        <f>AV462-AW462</f>
        <v>1166</v>
      </c>
      <c r="BJ462" s="238" t="e">
        <f>M462*#REF!</f>
        <v>#REF!</v>
      </c>
      <c r="BK462" s="238" t="e">
        <f>N462*#REF!</f>
        <v>#REF!</v>
      </c>
      <c r="BL462" s="238" t="e">
        <f>O462*#REF!</f>
        <v>#REF!</v>
      </c>
      <c r="BM462" s="238"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51">
        <v>6000</v>
      </c>
      <c r="N463" s="251">
        <v>3000</v>
      </c>
      <c r="O463" s="251">
        <v>2000</v>
      </c>
      <c r="P463" s="251">
        <v>1200</v>
      </c>
      <c r="Q463" s="95" t="e">
        <f>VLOOKUP(H463&amp;"Vị trí 1",#REF!,9,0)</f>
        <v>#REF!</v>
      </c>
      <c r="R463" s="95" t="e">
        <f>VLOOKUP(H463&amp;"Vị trí 2",#REF!,9,0)</f>
        <v>#REF!</v>
      </c>
      <c r="S463" s="95" t="e">
        <f>VLOOKUP(H463&amp;"Vị trí 3",#REF!,9,0)</f>
        <v>#REF!</v>
      </c>
      <c r="T463" s="95" t="e">
        <f>VLOOKUP(H463&amp;"Vị trí 4",#REF!,9,0)</f>
        <v>#REF!</v>
      </c>
      <c r="U463" s="240"/>
      <c r="V463" s="240"/>
      <c r="W463" s="240"/>
      <c r="X463" s="240"/>
      <c r="Y463" s="241"/>
      <c r="Z463" s="241"/>
      <c r="AA463" s="241"/>
      <c r="AB463" s="241"/>
      <c r="AC463" s="240"/>
      <c r="AD463" s="240"/>
      <c r="AE463" s="240"/>
      <c r="AF463" s="240"/>
      <c r="AG463" s="241"/>
      <c r="AH463" s="241"/>
      <c r="AI463" s="241"/>
      <c r="AJ463" s="241"/>
      <c r="AK463" s="86">
        <v>12.94</v>
      </c>
      <c r="AL463" s="86"/>
      <c r="AM463" s="242"/>
      <c r="AN463" s="242">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3" t="s">
        <v>3</v>
      </c>
      <c r="AY463" s="101">
        <v>3080</v>
      </c>
      <c r="AZ463" s="102">
        <v>1540</v>
      </c>
      <c r="BA463" s="102">
        <v>1260</v>
      </c>
      <c r="BB463" s="102">
        <v>700</v>
      </c>
      <c r="BC463" s="97">
        <v>2640</v>
      </c>
      <c r="BD463" s="97">
        <v>1320</v>
      </c>
      <c r="BE463" s="97">
        <v>1080</v>
      </c>
      <c r="BF463" s="97">
        <v>600</v>
      </c>
      <c r="BG463" s="103">
        <f>AV463-AW463</f>
        <v>2260</v>
      </c>
      <c r="BJ463" s="238" t="e">
        <f>M463*#REF!</f>
        <v>#REF!</v>
      </c>
      <c r="BK463" s="238" t="e">
        <f>N463*#REF!</f>
        <v>#REF!</v>
      </c>
      <c r="BL463" s="238" t="e">
        <f>O463*#REF!</f>
        <v>#REF!</v>
      </c>
      <c r="BM463" s="238"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85"/>
      <c r="N464" s="285"/>
      <c r="O464" s="285"/>
      <c r="P464" s="285"/>
      <c r="Q464" s="95"/>
      <c r="R464" s="95"/>
      <c r="S464" s="95"/>
      <c r="T464" s="95"/>
      <c r="U464" s="240"/>
      <c r="V464" s="240"/>
      <c r="W464" s="240"/>
      <c r="X464" s="240"/>
      <c r="Y464" s="241"/>
      <c r="Z464" s="241"/>
      <c r="AA464" s="241"/>
      <c r="AB464" s="241"/>
      <c r="AC464" s="240"/>
      <c r="AD464" s="240"/>
      <c r="AE464" s="240"/>
      <c r="AF464" s="240"/>
      <c r="AG464" s="241"/>
      <c r="AH464" s="241"/>
      <c r="AI464" s="241"/>
      <c r="AJ464" s="241"/>
      <c r="AK464" s="86"/>
      <c r="AL464" s="86"/>
      <c r="AM464" s="242"/>
      <c r="AN464" s="242"/>
      <c r="AO464" s="98"/>
      <c r="AP464" s="98"/>
      <c r="AQ464" s="98"/>
      <c r="AR464" s="98"/>
      <c r="AS464" s="98"/>
      <c r="AT464" s="98"/>
      <c r="AU464" s="98"/>
      <c r="AV464" s="98"/>
      <c r="AW464" s="60"/>
      <c r="AX464" s="243" t="s">
        <v>3</v>
      </c>
      <c r="AY464" s="101">
        <v>2800</v>
      </c>
      <c r="AZ464" s="102">
        <v>1400</v>
      </c>
      <c r="BA464" s="102">
        <v>1050</v>
      </c>
      <c r="BB464" s="102">
        <v>630</v>
      </c>
      <c r="BC464" s="97">
        <v>2400</v>
      </c>
      <c r="BD464" s="97">
        <v>1200</v>
      </c>
      <c r="BE464" s="97">
        <v>900</v>
      </c>
      <c r="BF464" s="97">
        <v>540</v>
      </c>
      <c r="BJ464" s="238" t="e">
        <f>M464*#REF!</f>
        <v>#REF!</v>
      </c>
      <c r="BK464" s="238" t="e">
        <f>N464*#REF!</f>
        <v>#REF!</v>
      </c>
      <c r="BL464" s="238" t="e">
        <f>O464*#REF!</f>
        <v>#REF!</v>
      </c>
      <c r="BM464" s="238"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51">
        <v>4000</v>
      </c>
      <c r="N465" s="251">
        <v>2000</v>
      </c>
      <c r="O465" s="251">
        <v>1400</v>
      </c>
      <c r="P465" s="285">
        <v>900</v>
      </c>
      <c r="Q465" s="95" t="e">
        <f>VLOOKUP(H465&amp;"Vị trí 1",#REF!,9,0)</f>
        <v>#REF!</v>
      </c>
      <c r="R465" s="95" t="e">
        <f>VLOOKUP(H465&amp;"Vị trí 2",#REF!,9,0)</f>
        <v>#REF!</v>
      </c>
      <c r="S465" s="95" t="e">
        <f>VLOOKUP(H465&amp;"Vị trí 3",#REF!,9,0)</f>
        <v>#REF!</v>
      </c>
      <c r="T465" s="95" t="e">
        <f>VLOOKUP(H465&amp;"Vị trí 4",#REF!,9,0)</f>
        <v>#REF!</v>
      </c>
      <c r="U465" s="240"/>
      <c r="V465" s="240"/>
      <c r="W465" s="240"/>
      <c r="X465" s="240"/>
      <c r="Y465" s="241"/>
      <c r="Z465" s="241"/>
      <c r="AA465" s="241"/>
      <c r="AB465" s="241"/>
      <c r="AC465" s="240"/>
      <c r="AD465" s="240"/>
      <c r="AE465" s="240"/>
      <c r="AF465" s="240"/>
      <c r="AG465" s="241"/>
      <c r="AH465" s="241"/>
      <c r="AI465" s="241"/>
      <c r="AJ465" s="241"/>
      <c r="AK465" s="86">
        <v>12.94</v>
      </c>
      <c r="AL465" s="86"/>
      <c r="AM465" s="242"/>
      <c r="AN465" s="242">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3" t="s">
        <v>3</v>
      </c>
      <c r="AY465" s="101">
        <v>2940</v>
      </c>
      <c r="AZ465" s="102">
        <v>1470</v>
      </c>
      <c r="BA465" s="102">
        <v>1050</v>
      </c>
      <c r="BB465" s="102">
        <v>630</v>
      </c>
      <c r="BC465" s="97">
        <v>2520</v>
      </c>
      <c r="BD465" s="97">
        <v>1260</v>
      </c>
      <c r="BE465" s="97">
        <v>900</v>
      </c>
      <c r="BF465" s="97">
        <v>540</v>
      </c>
      <c r="BG465" s="103">
        <f>AV465-AW465</f>
        <v>2240</v>
      </c>
      <c r="BJ465" s="238" t="e">
        <f>M465*#REF!</f>
        <v>#REF!</v>
      </c>
      <c r="BK465" s="238" t="e">
        <f>N465*#REF!</f>
        <v>#REF!</v>
      </c>
      <c r="BL465" s="238" t="e">
        <f>O465*#REF!</f>
        <v>#REF!</v>
      </c>
      <c r="BM465" s="238"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51">
        <v>4000</v>
      </c>
      <c r="N466" s="251">
        <v>2000</v>
      </c>
      <c r="O466" s="251">
        <v>1500</v>
      </c>
      <c r="P466" s="285">
        <v>800</v>
      </c>
      <c r="Q466" s="95" t="e">
        <f>VLOOKUP(H466&amp;"Vị trí 1",#REF!,9,0)</f>
        <v>#REF!</v>
      </c>
      <c r="R466" s="95" t="e">
        <f>VLOOKUP(H466&amp;"Vị trí 2",#REF!,9,0)</f>
        <v>#REF!</v>
      </c>
      <c r="S466" s="95" t="e">
        <f>VLOOKUP(H466&amp;"Vị trí 3",#REF!,9,0)</f>
        <v>#REF!</v>
      </c>
      <c r="T466" s="95" t="e">
        <f>VLOOKUP(H466&amp;"Vị trí 4",#REF!,9,0)</f>
        <v>#REF!</v>
      </c>
      <c r="U466" s="240"/>
      <c r="V466" s="240"/>
      <c r="W466" s="240"/>
      <c r="X466" s="240"/>
      <c r="Y466" s="241"/>
      <c r="Z466" s="241"/>
      <c r="AA466" s="241"/>
      <c r="AB466" s="241"/>
      <c r="AC466" s="240"/>
      <c r="AD466" s="240"/>
      <c r="AE466" s="240"/>
      <c r="AF466" s="240"/>
      <c r="AG466" s="241"/>
      <c r="AH466" s="241"/>
      <c r="AI466" s="241"/>
      <c r="AJ466" s="241"/>
      <c r="AK466" s="86">
        <v>10.265000000000001</v>
      </c>
      <c r="AL466" s="86"/>
      <c r="AM466" s="242"/>
      <c r="AN466" s="242">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3" t="s">
        <v>3</v>
      </c>
      <c r="AY466" s="101">
        <v>2940</v>
      </c>
      <c r="AZ466" s="102">
        <v>1470</v>
      </c>
      <c r="BA466" s="102">
        <v>1050</v>
      </c>
      <c r="BB466" s="102">
        <v>630</v>
      </c>
      <c r="BC466" s="97">
        <v>2520</v>
      </c>
      <c r="BD466" s="97">
        <v>1260</v>
      </c>
      <c r="BE466" s="97">
        <v>900</v>
      </c>
      <c r="BF466" s="97">
        <v>540</v>
      </c>
      <c r="BG466" s="103">
        <f>AV466-AW466</f>
        <v>1200</v>
      </c>
      <c r="BJ466" s="238" t="e">
        <f>M466*#REF!</f>
        <v>#REF!</v>
      </c>
      <c r="BK466" s="238" t="e">
        <f>N466*#REF!</f>
        <v>#REF!</v>
      </c>
      <c r="BL466" s="238" t="e">
        <f>O466*#REF!</f>
        <v>#REF!</v>
      </c>
      <c r="BM466" s="238"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51">
        <v>6000</v>
      </c>
      <c r="N467" s="251">
        <v>3000</v>
      </c>
      <c r="O467" s="251">
        <v>2000</v>
      </c>
      <c r="P467" s="251">
        <v>1200</v>
      </c>
      <c r="Q467" s="95" t="e">
        <f>VLOOKUP(H467&amp;"Vị trí 1",#REF!,9,0)</f>
        <v>#REF!</v>
      </c>
      <c r="R467" s="95" t="e">
        <f>VLOOKUP(H467&amp;"Vị trí 2",#REF!,9,0)</f>
        <v>#REF!</v>
      </c>
      <c r="S467" s="95" t="e">
        <f>VLOOKUP(H467&amp;"Vị trí 3",#REF!,9,0)</f>
        <v>#REF!</v>
      </c>
      <c r="T467" s="95" t="e">
        <f>VLOOKUP(H467&amp;"Vị trí 4",#REF!,9,0)</f>
        <v>#REF!</v>
      </c>
      <c r="U467" s="240" t="e">
        <f>VLOOKUP(A467,#REF!,32,0)</f>
        <v>#REF!</v>
      </c>
      <c r="V467" s="240"/>
      <c r="W467" s="240"/>
      <c r="X467" s="240"/>
      <c r="Y467" s="241" t="e">
        <f>U467/M467</f>
        <v>#REF!</v>
      </c>
      <c r="Z467" s="241"/>
      <c r="AA467" s="241"/>
      <c r="AB467" s="241"/>
      <c r="AC467" s="240"/>
      <c r="AD467" s="240"/>
      <c r="AE467" s="240"/>
      <c r="AF467" s="240"/>
      <c r="AG467" s="241"/>
      <c r="AH467" s="241"/>
      <c r="AI467" s="241"/>
      <c r="AJ467" s="241"/>
      <c r="AK467" s="86">
        <v>8.25</v>
      </c>
      <c r="AL467" s="86"/>
      <c r="AM467" s="242"/>
      <c r="AN467" s="242">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3" t="s">
        <v>3</v>
      </c>
      <c r="AY467" s="101">
        <v>1890</v>
      </c>
      <c r="AZ467" s="102">
        <v>950</v>
      </c>
      <c r="BA467" s="102">
        <v>700</v>
      </c>
      <c r="BB467" s="102">
        <v>560</v>
      </c>
      <c r="BC467" s="97">
        <v>1620</v>
      </c>
      <c r="BD467" s="97">
        <v>810</v>
      </c>
      <c r="BE467" s="97">
        <v>600</v>
      </c>
      <c r="BF467" s="97">
        <v>480</v>
      </c>
      <c r="BG467" s="103">
        <f>AV467-AW467</f>
        <v>1480</v>
      </c>
      <c r="BJ467" s="238" t="e">
        <f>M467*#REF!</f>
        <v>#REF!</v>
      </c>
      <c r="BK467" s="238" t="e">
        <f>N467*#REF!</f>
        <v>#REF!</v>
      </c>
      <c r="BL467" s="238" t="e">
        <f>O467*#REF!</f>
        <v>#REF!</v>
      </c>
      <c r="BM467" s="238"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85"/>
      <c r="N468" s="285"/>
      <c r="O468" s="285"/>
      <c r="P468" s="285"/>
      <c r="Q468" s="95"/>
      <c r="R468" s="95"/>
      <c r="S468" s="95"/>
      <c r="T468" s="95"/>
      <c r="U468" s="240"/>
      <c r="V468" s="240" t="e">
        <f>VLOOKUP(B468,#REF!,32,0)</f>
        <v>#REF!</v>
      </c>
      <c r="W468" s="240"/>
      <c r="X468" s="240"/>
      <c r="Y468" s="241"/>
      <c r="Z468" s="241" t="e">
        <f>V468/N468</f>
        <v>#REF!</v>
      </c>
      <c r="AA468" s="241"/>
      <c r="AB468" s="241"/>
      <c r="AC468" s="240"/>
      <c r="AD468" s="240"/>
      <c r="AE468" s="240"/>
      <c r="AF468" s="240"/>
      <c r="AG468" s="241"/>
      <c r="AH468" s="241"/>
      <c r="AI468" s="241"/>
      <c r="AJ468" s="241"/>
      <c r="AK468" s="86"/>
      <c r="AL468" s="86"/>
      <c r="AM468" s="242"/>
      <c r="AN468" s="242"/>
      <c r="AO468" s="98"/>
      <c r="AP468" s="98"/>
      <c r="AQ468" s="98"/>
      <c r="AR468" s="98"/>
      <c r="AS468" s="98"/>
      <c r="AT468" s="98"/>
      <c r="AU468" s="98"/>
      <c r="AV468" s="98"/>
      <c r="AW468" s="60"/>
      <c r="AX468" s="243" t="s">
        <v>3</v>
      </c>
      <c r="AY468" s="101">
        <v>1960</v>
      </c>
      <c r="AZ468" s="102">
        <v>980</v>
      </c>
      <c r="BA468" s="102">
        <v>700</v>
      </c>
      <c r="BB468" s="102">
        <v>560</v>
      </c>
      <c r="BC468" s="97">
        <v>1680</v>
      </c>
      <c r="BD468" s="97">
        <v>840</v>
      </c>
      <c r="BE468" s="97">
        <v>600</v>
      </c>
      <c r="BF468" s="97">
        <v>480</v>
      </c>
      <c r="BJ468" s="238" t="e">
        <f>M468*#REF!</f>
        <v>#REF!</v>
      </c>
      <c r="BK468" s="238" t="e">
        <f>N468*#REF!</f>
        <v>#REF!</v>
      </c>
      <c r="BL468" s="238" t="e">
        <f>O468*#REF!</f>
        <v>#REF!</v>
      </c>
      <c r="BM468" s="238"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51">
        <v>5500</v>
      </c>
      <c r="N469" s="251">
        <v>2700</v>
      </c>
      <c r="O469" s="251">
        <v>1800</v>
      </c>
      <c r="P469" s="285">
        <v>900</v>
      </c>
      <c r="Q469" s="95" t="e">
        <f>VLOOKUP(H469&amp;"Vị trí 1",#REF!,9,0)</f>
        <v>#REF!</v>
      </c>
      <c r="R469" s="95" t="e">
        <f>VLOOKUP(H469&amp;"Vị trí 2",#REF!,9,0)</f>
        <v>#REF!</v>
      </c>
      <c r="S469" s="95" t="e">
        <f>VLOOKUP(H469&amp;"Vị trí 3",#REF!,9,0)</f>
        <v>#REF!</v>
      </c>
      <c r="T469" s="95" t="e">
        <f>VLOOKUP(H469&amp;"Vị trí 4",#REF!,9,0)</f>
        <v>#REF!</v>
      </c>
      <c r="U469" s="240"/>
      <c r="V469" s="240"/>
      <c r="W469" s="240"/>
      <c r="X469" s="240"/>
      <c r="Y469" s="241"/>
      <c r="Z469" s="241"/>
      <c r="AA469" s="241"/>
      <c r="AB469" s="241"/>
      <c r="AC469" s="240"/>
      <c r="AD469" s="240"/>
      <c r="AE469" s="240"/>
      <c r="AF469" s="240"/>
      <c r="AG469" s="241"/>
      <c r="AH469" s="241"/>
      <c r="AI469" s="241"/>
      <c r="AJ469" s="241"/>
      <c r="AK469" s="86">
        <v>7.3536363636363635</v>
      </c>
      <c r="AL469" s="86"/>
      <c r="AM469" s="242"/>
      <c r="AN469" s="242">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3" t="s">
        <v>3</v>
      </c>
      <c r="AY469" s="101">
        <v>1960</v>
      </c>
      <c r="AZ469" s="102">
        <v>980</v>
      </c>
      <c r="BA469" s="102">
        <v>700</v>
      </c>
      <c r="BB469" s="102">
        <v>560</v>
      </c>
      <c r="BC469" s="97">
        <v>1680</v>
      </c>
      <c r="BD469" s="97">
        <v>840</v>
      </c>
      <c r="BE469" s="97">
        <v>600</v>
      </c>
      <c r="BF469" s="97">
        <v>480</v>
      </c>
      <c r="BG469" s="103">
        <f t="shared" ref="BG469:BG477" si="287">AV469-AW469</f>
        <v>352.5</v>
      </c>
      <c r="BJ469" s="238" t="e">
        <f>M469*#REF!</f>
        <v>#REF!</v>
      </c>
      <c r="BK469" s="238" t="e">
        <f>N469*#REF!</f>
        <v>#REF!</v>
      </c>
      <c r="BL469" s="238" t="e">
        <f>O469*#REF!</f>
        <v>#REF!</v>
      </c>
      <c r="BM469" s="238"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51">
        <v>4400</v>
      </c>
      <c r="N470" s="251">
        <v>2200</v>
      </c>
      <c r="O470" s="251">
        <v>1800</v>
      </c>
      <c r="P470" s="251">
        <v>1000</v>
      </c>
      <c r="Q470" s="95" t="e">
        <f>VLOOKUP(H470&amp;"Vị trí 1",#REF!,9,0)</f>
        <v>#REF!</v>
      </c>
      <c r="R470" s="95" t="e">
        <f>VLOOKUP(H470&amp;"Vị trí 2",#REF!,9,0)</f>
        <v>#REF!</v>
      </c>
      <c r="S470" s="95" t="e">
        <f>VLOOKUP(H470&amp;"Vị trí 3",#REF!,9,0)</f>
        <v>#REF!</v>
      </c>
      <c r="T470" s="95" t="e">
        <f>VLOOKUP(H470&amp;"Vị trí 4",#REF!,9,0)</f>
        <v>#REF!</v>
      </c>
      <c r="U470" s="240"/>
      <c r="V470" s="240"/>
      <c r="W470" s="240"/>
      <c r="X470" s="240"/>
      <c r="Y470" s="241"/>
      <c r="Z470" s="241"/>
      <c r="AA470" s="241"/>
      <c r="AB470" s="241"/>
      <c r="AC470" s="240"/>
      <c r="AD470" s="240"/>
      <c r="AE470" s="240"/>
      <c r="AF470" s="240"/>
      <c r="AG470" s="241"/>
      <c r="AH470" s="241"/>
      <c r="AI470" s="241"/>
      <c r="AJ470" s="241"/>
      <c r="AK470" s="86">
        <v>12.94</v>
      </c>
      <c r="AL470" s="86"/>
      <c r="AM470" s="242"/>
      <c r="AN470" s="242">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3" t="s">
        <v>3</v>
      </c>
      <c r="AY470" s="101">
        <v>1960</v>
      </c>
      <c r="AZ470" s="102">
        <v>980</v>
      </c>
      <c r="BA470" s="102">
        <v>700</v>
      </c>
      <c r="BB470" s="102">
        <v>560</v>
      </c>
      <c r="BC470" s="97">
        <v>1680</v>
      </c>
      <c r="BD470" s="97">
        <v>840</v>
      </c>
      <c r="BE470" s="97">
        <v>600</v>
      </c>
      <c r="BF470" s="97">
        <v>480</v>
      </c>
      <c r="BG470" s="103">
        <f t="shared" si="287"/>
        <v>2584</v>
      </c>
      <c r="BJ470" s="238" t="e">
        <f>M470*#REF!</f>
        <v>#REF!</v>
      </c>
      <c r="BK470" s="238" t="e">
        <f>N470*#REF!</f>
        <v>#REF!</v>
      </c>
      <c r="BL470" s="238" t="e">
        <f>O470*#REF!</f>
        <v>#REF!</v>
      </c>
      <c r="BM470" s="238"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51">
        <v>4000</v>
      </c>
      <c r="N471" s="251">
        <v>2000</v>
      </c>
      <c r="O471" s="251">
        <v>1500</v>
      </c>
      <c r="P471" s="285">
        <v>900</v>
      </c>
      <c r="Q471" s="95" t="e">
        <f>VLOOKUP(H471&amp;"Vị trí 1",#REF!,9,0)</f>
        <v>#REF!</v>
      </c>
      <c r="R471" s="95" t="e">
        <f>VLOOKUP(H471&amp;"Vị trí 2",#REF!,9,0)</f>
        <v>#REF!</v>
      </c>
      <c r="S471" s="95" t="e">
        <f>VLOOKUP(H471&amp;"Vị trí 3",#REF!,9,0)</f>
        <v>#REF!</v>
      </c>
      <c r="T471" s="95" t="e">
        <f>VLOOKUP(H471&amp;"Vị trí 4",#REF!,9,0)</f>
        <v>#REF!</v>
      </c>
      <c r="U471" s="240"/>
      <c r="V471" s="240"/>
      <c r="W471" s="240"/>
      <c r="X471" s="240"/>
      <c r="Y471" s="241"/>
      <c r="Z471" s="241"/>
      <c r="AA471" s="241"/>
      <c r="AB471" s="241"/>
      <c r="AC471" s="240"/>
      <c r="AD471" s="240"/>
      <c r="AE471" s="240"/>
      <c r="AF471" s="240"/>
      <c r="AG471" s="241"/>
      <c r="AH471" s="241"/>
      <c r="AI471" s="241"/>
      <c r="AJ471" s="241"/>
      <c r="AK471" s="86">
        <v>12.94</v>
      </c>
      <c r="AL471" s="86"/>
      <c r="AM471" s="242"/>
      <c r="AN471" s="242">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3"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51">
        <v>4200</v>
      </c>
      <c r="N472" s="251">
        <v>2100</v>
      </c>
      <c r="O472" s="251">
        <v>1500</v>
      </c>
      <c r="P472" s="285">
        <v>900</v>
      </c>
      <c r="Q472" s="95" t="e">
        <f>VLOOKUP(H472&amp;"Vị trí 1",#REF!,9,0)</f>
        <v>#REF!</v>
      </c>
      <c r="R472" s="95" t="e">
        <f>VLOOKUP(H472&amp;"Vị trí 2",#REF!,9,0)</f>
        <v>#REF!</v>
      </c>
      <c r="S472" s="95" t="e">
        <f>VLOOKUP(H472&amp;"Vị trí 3",#REF!,9,0)</f>
        <v>#REF!</v>
      </c>
      <c r="T472" s="95" t="e">
        <f>VLOOKUP(H472&amp;"Vị trí 4",#REF!,9,0)</f>
        <v>#REF!</v>
      </c>
      <c r="U472" s="240"/>
      <c r="V472" s="240"/>
      <c r="W472" s="240"/>
      <c r="X472" s="240"/>
      <c r="Y472" s="241"/>
      <c r="Z472" s="241"/>
      <c r="AA472" s="241"/>
      <c r="AB472" s="241"/>
      <c r="AC472" s="240"/>
      <c r="AD472" s="240"/>
      <c r="AE472" s="240"/>
      <c r="AF472" s="240"/>
      <c r="AG472" s="241"/>
      <c r="AH472" s="241"/>
      <c r="AI472" s="241"/>
      <c r="AJ472" s="241"/>
      <c r="AK472" s="86">
        <v>12.94</v>
      </c>
      <c r="AL472" s="86"/>
      <c r="AM472" s="242"/>
      <c r="AN472" s="242">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3" t="s">
        <v>3</v>
      </c>
      <c r="AY472" s="101">
        <v>2800</v>
      </c>
      <c r="AZ472" s="102">
        <v>1400</v>
      </c>
      <c r="BA472" s="102">
        <v>1050</v>
      </c>
      <c r="BB472" s="102">
        <v>630</v>
      </c>
      <c r="BC472" s="97">
        <v>2400</v>
      </c>
      <c r="BD472" s="97">
        <v>1200</v>
      </c>
      <c r="BE472" s="97">
        <v>900</v>
      </c>
      <c r="BF472" s="97">
        <v>540</v>
      </c>
      <c r="BG472" s="103">
        <f t="shared" si="287"/>
        <v>2012</v>
      </c>
      <c r="BJ472" s="238" t="e">
        <f>M472*#REF!</f>
        <v>#REF!</v>
      </c>
      <c r="BK472" s="238" t="e">
        <f>N472*#REF!</f>
        <v>#REF!</v>
      </c>
      <c r="BL472" s="238" t="e">
        <f>O472*#REF!</f>
        <v>#REF!</v>
      </c>
      <c r="BM472" s="238"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51">
        <v>4200</v>
      </c>
      <c r="N473" s="251">
        <v>2100</v>
      </c>
      <c r="O473" s="251">
        <v>1500</v>
      </c>
      <c r="P473" s="285">
        <v>900</v>
      </c>
      <c r="Q473" s="95" t="e">
        <f>VLOOKUP(H473&amp;"Vị trí 1",#REF!,9,0)</f>
        <v>#REF!</v>
      </c>
      <c r="R473" s="95" t="e">
        <f>VLOOKUP(H473&amp;"Vị trí 2",#REF!,9,0)</f>
        <v>#REF!</v>
      </c>
      <c r="S473" s="95" t="e">
        <f>VLOOKUP(H473&amp;"Vị trí 3",#REF!,9,0)</f>
        <v>#REF!</v>
      </c>
      <c r="T473" s="95" t="e">
        <f>VLOOKUP(H473&amp;"Vị trí 4",#REF!,9,0)</f>
        <v>#REF!</v>
      </c>
      <c r="U473" s="240"/>
      <c r="V473" s="240" t="e">
        <f>VLOOKUP(B473,#REF!,32,0)</f>
        <v>#REF!</v>
      </c>
      <c r="W473" s="240"/>
      <c r="X473" s="240"/>
      <c r="Y473" s="241"/>
      <c r="Z473" s="241" t="e">
        <f>V473/N473</f>
        <v>#REF!</v>
      </c>
      <c r="AA473" s="241"/>
      <c r="AB473" s="241"/>
      <c r="AC473" s="240"/>
      <c r="AD473" s="240"/>
      <c r="AE473" s="240"/>
      <c r="AF473" s="240"/>
      <c r="AG473" s="241"/>
      <c r="AH473" s="241"/>
      <c r="AI473" s="241"/>
      <c r="AJ473" s="241"/>
      <c r="AK473" s="86">
        <v>12.94</v>
      </c>
      <c r="AL473" s="86"/>
      <c r="AM473" s="242"/>
      <c r="AN473" s="242">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3" t="s">
        <v>3</v>
      </c>
      <c r="AY473" s="101">
        <v>2100</v>
      </c>
      <c r="AZ473" s="102">
        <v>1330</v>
      </c>
      <c r="BA473" s="102">
        <v>979.99999999999989</v>
      </c>
      <c r="BB473" s="102">
        <v>595</v>
      </c>
      <c r="BC473" s="97">
        <v>1800</v>
      </c>
      <c r="BD473" s="97">
        <v>1140</v>
      </c>
      <c r="BE473" s="97">
        <v>840</v>
      </c>
      <c r="BF473" s="97">
        <v>510</v>
      </c>
      <c r="BG473" s="103">
        <f t="shared" si="287"/>
        <v>2012</v>
      </c>
      <c r="BJ473" s="238" t="e">
        <f>M473*#REF!</f>
        <v>#REF!</v>
      </c>
      <c r="BK473" s="238" t="e">
        <f>N473*#REF!</f>
        <v>#REF!</v>
      </c>
      <c r="BL473" s="238" t="e">
        <f>O473*#REF!</f>
        <v>#REF!</v>
      </c>
      <c r="BM473" s="238"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51">
        <v>2700</v>
      </c>
      <c r="N474" s="251">
        <v>1350</v>
      </c>
      <c r="O474" s="251">
        <v>1000</v>
      </c>
      <c r="P474" s="285">
        <v>800</v>
      </c>
      <c r="Q474" s="95" t="e">
        <f>VLOOKUP(H474&amp;"Vị trí 1",#REF!,9,0)</f>
        <v>#REF!</v>
      </c>
      <c r="R474" s="95" t="e">
        <f>VLOOKUP(H474&amp;"Vị trí 2",#REF!,9,0)</f>
        <v>#REF!</v>
      </c>
      <c r="S474" s="95" t="e">
        <f>VLOOKUP(H474&amp;"Vị trí 3",#REF!,9,0)</f>
        <v>#REF!</v>
      </c>
      <c r="T474" s="95" t="e">
        <f>VLOOKUP(H474&amp;"Vị trí 4",#REF!,9,0)</f>
        <v>#REF!</v>
      </c>
      <c r="U474" s="240"/>
      <c r="V474" s="240"/>
      <c r="W474" s="240"/>
      <c r="X474" s="240"/>
      <c r="Y474" s="241"/>
      <c r="Z474" s="241"/>
      <c r="AA474" s="241"/>
      <c r="AB474" s="241"/>
      <c r="AC474" s="240"/>
      <c r="AD474" s="240"/>
      <c r="AE474" s="240"/>
      <c r="AF474" s="240"/>
      <c r="AG474" s="241"/>
      <c r="AH474" s="241"/>
      <c r="AI474" s="241"/>
      <c r="AJ474" s="241"/>
      <c r="AK474" s="86">
        <v>7.2222222222222223</v>
      </c>
      <c r="AL474" s="86"/>
      <c r="AM474" s="242"/>
      <c r="AN474" s="242">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3" t="s">
        <v>3</v>
      </c>
      <c r="AY474" s="101">
        <v>1470</v>
      </c>
      <c r="AZ474" s="102">
        <v>840</v>
      </c>
      <c r="BA474" s="102">
        <v>630</v>
      </c>
      <c r="BB474" s="102">
        <v>420</v>
      </c>
      <c r="BC474" s="97">
        <v>1260</v>
      </c>
      <c r="BD474" s="97">
        <v>720</v>
      </c>
      <c r="BE474" s="97">
        <v>540</v>
      </c>
      <c r="BF474" s="97">
        <v>360</v>
      </c>
      <c r="BG474" s="103">
        <f t="shared" si="287"/>
        <v>1699</v>
      </c>
      <c r="BJ474" s="238" t="e">
        <f>M474*#REF!</f>
        <v>#REF!</v>
      </c>
      <c r="BK474" s="238" t="e">
        <f>N474*#REF!</f>
        <v>#REF!</v>
      </c>
      <c r="BL474" s="238" t="e">
        <f>O474*#REF!</f>
        <v>#REF!</v>
      </c>
      <c r="BM474" s="238"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51">
        <v>2800</v>
      </c>
      <c r="N475" s="251">
        <v>1400</v>
      </c>
      <c r="O475" s="251">
        <v>1000</v>
      </c>
      <c r="P475" s="285">
        <v>800</v>
      </c>
      <c r="Q475" s="95" t="e">
        <f>VLOOKUP(H475&amp;"Vị trí 1",#REF!,9,0)</f>
        <v>#REF!</v>
      </c>
      <c r="R475" s="95" t="e">
        <f>VLOOKUP(H475&amp;"Vị trí 2",#REF!,9,0)</f>
        <v>#REF!</v>
      </c>
      <c r="S475" s="95" t="e">
        <f>VLOOKUP(H475&amp;"Vị trí 3",#REF!,9,0)</f>
        <v>#REF!</v>
      </c>
      <c r="T475" s="95" t="e">
        <f>VLOOKUP(H475&amp;"Vị trí 4",#REF!,9,0)</f>
        <v>#REF!</v>
      </c>
      <c r="U475" s="240"/>
      <c r="V475" s="240"/>
      <c r="W475" s="240"/>
      <c r="X475" s="240"/>
      <c r="Y475" s="241"/>
      <c r="Z475" s="241"/>
      <c r="AA475" s="241"/>
      <c r="AB475" s="241"/>
      <c r="AC475" s="240"/>
      <c r="AD475" s="240"/>
      <c r="AE475" s="240"/>
      <c r="AF475" s="240"/>
      <c r="AG475" s="241"/>
      <c r="AH475" s="241"/>
      <c r="AI475" s="241"/>
      <c r="AJ475" s="241"/>
      <c r="AK475" s="86">
        <v>11.214285714285714</v>
      </c>
      <c r="AL475" s="86"/>
      <c r="AM475" s="242"/>
      <c r="AN475" s="242">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3" t="s">
        <v>3</v>
      </c>
      <c r="AY475" s="101">
        <v>2800</v>
      </c>
      <c r="AZ475" s="102">
        <v>1400</v>
      </c>
      <c r="BA475" s="102">
        <v>1050</v>
      </c>
      <c r="BB475" s="102">
        <v>630</v>
      </c>
      <c r="BC475" s="97">
        <v>2400</v>
      </c>
      <c r="BD475" s="97">
        <v>1200</v>
      </c>
      <c r="BE475" s="97">
        <v>900</v>
      </c>
      <c r="BF475" s="97">
        <v>540</v>
      </c>
      <c r="BG475" s="103">
        <f t="shared" si="287"/>
        <v>2528</v>
      </c>
      <c r="BJ475" s="238" t="e">
        <f>M475*#REF!</f>
        <v>#REF!</v>
      </c>
      <c r="BK475" s="238" t="e">
        <f>N475*#REF!</f>
        <v>#REF!</v>
      </c>
      <c r="BL475" s="238" t="e">
        <f>O475*#REF!</f>
        <v>#REF!</v>
      </c>
      <c r="BM475" s="238"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51">
        <v>2800</v>
      </c>
      <c r="N476" s="251">
        <v>1400</v>
      </c>
      <c r="O476" s="251">
        <v>1000</v>
      </c>
      <c r="P476" s="285">
        <v>800</v>
      </c>
      <c r="Q476" s="95" t="e">
        <f>VLOOKUP(H476&amp;"Vị trí 1",#REF!,9,0)</f>
        <v>#REF!</v>
      </c>
      <c r="R476" s="95" t="e">
        <f>VLOOKUP(H476&amp;"Vị trí 2",#REF!,9,0)</f>
        <v>#REF!</v>
      </c>
      <c r="S476" s="95" t="e">
        <f>VLOOKUP(H476&amp;"Vị trí 3",#REF!,9,0)</f>
        <v>#REF!</v>
      </c>
      <c r="T476" s="95" t="e">
        <f>VLOOKUP(H476&amp;"Vị trí 4",#REF!,9,0)</f>
        <v>#REF!</v>
      </c>
      <c r="U476" s="240"/>
      <c r="V476" s="240"/>
      <c r="W476" s="240"/>
      <c r="X476" s="240"/>
      <c r="Y476" s="241"/>
      <c r="Z476" s="241"/>
      <c r="AA476" s="241"/>
      <c r="AB476" s="241"/>
      <c r="AC476" s="240"/>
      <c r="AD476" s="240"/>
      <c r="AE476" s="240"/>
      <c r="AF476" s="240"/>
      <c r="AG476" s="241"/>
      <c r="AH476" s="241"/>
      <c r="AI476" s="241"/>
      <c r="AJ476" s="241"/>
      <c r="AK476" s="86">
        <v>12.94</v>
      </c>
      <c r="AL476" s="86"/>
      <c r="AM476" s="242"/>
      <c r="AN476" s="242">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3" t="s">
        <v>3</v>
      </c>
      <c r="AY476" s="101">
        <v>2800</v>
      </c>
      <c r="AZ476" s="102">
        <v>1400</v>
      </c>
      <c r="BA476" s="102">
        <v>1050</v>
      </c>
      <c r="BB476" s="102">
        <v>630</v>
      </c>
      <c r="BC476" s="97">
        <v>2400</v>
      </c>
      <c r="BD476" s="97">
        <v>1200</v>
      </c>
      <c r="BE476" s="97">
        <v>900</v>
      </c>
      <c r="BF476" s="97">
        <v>540</v>
      </c>
      <c r="BG476" s="103">
        <f t="shared" si="287"/>
        <v>2908</v>
      </c>
      <c r="BJ476" s="238" t="e">
        <f>M476*#REF!</f>
        <v>#REF!</v>
      </c>
      <c r="BK476" s="238" t="e">
        <f>N476*#REF!</f>
        <v>#REF!</v>
      </c>
      <c r="BL476" s="238" t="e">
        <f>O476*#REF!</f>
        <v>#REF!</v>
      </c>
      <c r="BM476" s="238"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51">
        <v>2800</v>
      </c>
      <c r="N477" s="251">
        <v>1400</v>
      </c>
      <c r="O477" s="251">
        <v>1000</v>
      </c>
      <c r="P477" s="285">
        <v>800</v>
      </c>
      <c r="Q477" s="95" t="e">
        <f>VLOOKUP(H477&amp;"Vị trí 1",#REF!,9,0)</f>
        <v>#REF!</v>
      </c>
      <c r="R477" s="95" t="e">
        <f>VLOOKUP(H477&amp;"Vị trí 2",#REF!,9,0)</f>
        <v>#REF!</v>
      </c>
      <c r="S477" s="95" t="e">
        <f>VLOOKUP(H477&amp;"Vị trí 3",#REF!,9,0)</f>
        <v>#REF!</v>
      </c>
      <c r="T477" s="95" t="e">
        <f>VLOOKUP(H477&amp;"Vị trí 4",#REF!,9,0)</f>
        <v>#REF!</v>
      </c>
      <c r="U477" s="240"/>
      <c r="V477" s="240"/>
      <c r="W477" s="240"/>
      <c r="X477" s="240"/>
      <c r="Y477" s="241"/>
      <c r="Z477" s="241"/>
      <c r="AA477" s="241"/>
      <c r="AB477" s="241"/>
      <c r="AC477" s="240"/>
      <c r="AD477" s="240"/>
      <c r="AE477" s="240"/>
      <c r="AF477" s="240"/>
      <c r="AG477" s="241"/>
      <c r="AH477" s="241"/>
      <c r="AI477" s="241"/>
      <c r="AJ477" s="241"/>
      <c r="AK477" s="86">
        <v>12.94</v>
      </c>
      <c r="AL477" s="86"/>
      <c r="AM477" s="242"/>
      <c r="AN477" s="242">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3"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85"/>
      <c r="N478" s="285"/>
      <c r="O478" s="285"/>
      <c r="P478" s="285"/>
      <c r="Q478" s="95"/>
      <c r="R478" s="95"/>
      <c r="S478" s="95"/>
      <c r="T478" s="95"/>
      <c r="U478" s="240"/>
      <c r="V478" s="240" t="e">
        <f>VLOOKUP(B478,#REF!,32,0)</f>
        <v>#REF!</v>
      </c>
      <c r="W478" s="240"/>
      <c r="X478" s="240"/>
      <c r="Y478" s="241"/>
      <c r="Z478" s="241" t="e">
        <f>V478/N478</f>
        <v>#REF!</v>
      </c>
      <c r="AA478" s="241"/>
      <c r="AB478" s="241"/>
      <c r="AC478" s="240"/>
      <c r="AD478" s="240"/>
      <c r="AE478" s="240"/>
      <c r="AF478" s="240"/>
      <c r="AG478" s="241"/>
      <c r="AH478" s="241"/>
      <c r="AI478" s="241"/>
      <c r="AJ478" s="241"/>
      <c r="AK478" s="86"/>
      <c r="AL478" s="86"/>
      <c r="AM478" s="242"/>
      <c r="AN478" s="242"/>
      <c r="AO478" s="98"/>
      <c r="AP478" s="98"/>
      <c r="AQ478" s="98"/>
      <c r="AR478" s="98"/>
      <c r="AS478" s="98"/>
      <c r="AT478" s="98"/>
      <c r="AU478" s="98"/>
      <c r="AV478" s="98"/>
      <c r="AW478" s="60"/>
      <c r="AX478" s="243" t="s">
        <v>3</v>
      </c>
      <c r="AY478" s="101">
        <v>2800</v>
      </c>
      <c r="AZ478" s="102">
        <v>1400</v>
      </c>
      <c r="BA478" s="102">
        <v>1050</v>
      </c>
      <c r="BB478" s="102">
        <v>630</v>
      </c>
      <c r="BC478" s="97">
        <v>2400</v>
      </c>
      <c r="BD478" s="97">
        <v>1200</v>
      </c>
      <c r="BE478" s="97">
        <v>900</v>
      </c>
      <c r="BF478" s="97">
        <v>540</v>
      </c>
      <c r="BJ478" s="238" t="e">
        <f>M478*#REF!</f>
        <v>#REF!</v>
      </c>
      <c r="BK478" s="238" t="e">
        <f>N478*#REF!</f>
        <v>#REF!</v>
      </c>
      <c r="BL478" s="238" t="e">
        <f>O478*#REF!</f>
        <v>#REF!</v>
      </c>
      <c r="BM478" s="238"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51">
        <v>4000</v>
      </c>
      <c r="N479" s="251">
        <v>2000</v>
      </c>
      <c r="O479" s="251">
        <v>1500</v>
      </c>
      <c r="P479" s="285">
        <v>900</v>
      </c>
      <c r="Q479" s="95" t="e">
        <f>VLOOKUP(H479&amp;"Vị trí 1",#REF!,9,0)</f>
        <v>#REF!</v>
      </c>
      <c r="R479" s="95" t="e">
        <f>VLOOKUP(H479&amp;"Vị trí 2",#REF!,9,0)</f>
        <v>#REF!</v>
      </c>
      <c r="S479" s="95" t="e">
        <f>VLOOKUP(H479&amp;"Vị trí 3",#REF!,9,0)</f>
        <v>#REF!</v>
      </c>
      <c r="T479" s="95" t="e">
        <f>VLOOKUP(H479&amp;"Vị trí 4",#REF!,9,0)</f>
        <v>#REF!</v>
      </c>
      <c r="U479" s="240"/>
      <c r="V479" s="240" t="e">
        <f>VLOOKUP(B479,#REF!,32,0)</f>
        <v>#REF!</v>
      </c>
      <c r="W479" s="240"/>
      <c r="X479" s="240"/>
      <c r="Y479" s="241"/>
      <c r="Z479" s="241" t="e">
        <f>V479/N479</f>
        <v>#REF!</v>
      </c>
      <c r="AA479" s="241"/>
      <c r="AB479" s="241"/>
      <c r="AC479" s="240"/>
      <c r="AD479" s="240"/>
      <c r="AE479" s="240"/>
      <c r="AF479" s="240"/>
      <c r="AG479" s="241"/>
      <c r="AH479" s="241"/>
      <c r="AI479" s="241"/>
      <c r="AJ479" s="241"/>
      <c r="AK479" s="86">
        <v>12.94</v>
      </c>
      <c r="AL479" s="86"/>
      <c r="AM479" s="242"/>
      <c r="AN479" s="242">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3" t="s">
        <v>3</v>
      </c>
      <c r="AY479" s="101">
        <v>2100</v>
      </c>
      <c r="AZ479" s="102">
        <v>1050</v>
      </c>
      <c r="BA479" s="102">
        <v>700</v>
      </c>
      <c r="BB479" s="102">
        <v>560</v>
      </c>
      <c r="BC479" s="97">
        <v>1800</v>
      </c>
      <c r="BD479" s="97">
        <v>900</v>
      </c>
      <c r="BE479" s="97">
        <v>600</v>
      </c>
      <c r="BF479" s="97">
        <v>480</v>
      </c>
      <c r="BG479" s="103">
        <f>AV479-AW479</f>
        <v>2240</v>
      </c>
      <c r="BJ479" s="238" t="e">
        <f>M479*#REF!</f>
        <v>#REF!</v>
      </c>
      <c r="BK479" s="238" t="e">
        <f>N479*#REF!</f>
        <v>#REF!</v>
      </c>
      <c r="BL479" s="238" t="e">
        <f>O479*#REF!</f>
        <v>#REF!</v>
      </c>
      <c r="BM479" s="238"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51">
        <v>2500</v>
      </c>
      <c r="N480" s="251">
        <v>1300</v>
      </c>
      <c r="O480" s="251">
        <v>1000</v>
      </c>
      <c r="P480" s="285">
        <v>500</v>
      </c>
      <c r="Q480" s="95" t="e">
        <f>VLOOKUP(H480&amp;"Vị trí 1",#REF!,9,0)</f>
        <v>#REF!</v>
      </c>
      <c r="R480" s="95" t="e">
        <f>VLOOKUP(H480&amp;"Vị trí 2",#REF!,9,0)</f>
        <v>#REF!</v>
      </c>
      <c r="S480" s="95" t="e">
        <f>VLOOKUP(H480&amp;"Vị trí 3",#REF!,9,0)</f>
        <v>#REF!</v>
      </c>
      <c r="T480" s="95" t="e">
        <f>VLOOKUP(H480&amp;"Vị trí 4",#REF!,9,0)</f>
        <v>#REF!</v>
      </c>
      <c r="U480" s="240" t="e">
        <f>VLOOKUP(A480,#REF!,32,0)</f>
        <v>#REF!</v>
      </c>
      <c r="V480" s="240" t="e">
        <f>VLOOKUP(B480,#REF!,32,0)</f>
        <v>#REF!</v>
      </c>
      <c r="W480" s="240"/>
      <c r="X480" s="240"/>
      <c r="Y480" s="241" t="e">
        <f>U480/M480</f>
        <v>#REF!</v>
      </c>
      <c r="Z480" s="241" t="e">
        <f>V480/N480</f>
        <v>#REF!</v>
      </c>
      <c r="AA480" s="241"/>
      <c r="AB480" s="241"/>
      <c r="AC480" s="240"/>
      <c r="AD480" s="240"/>
      <c r="AE480" s="240"/>
      <c r="AF480" s="240"/>
      <c r="AG480" s="241"/>
      <c r="AH480" s="241"/>
      <c r="AI480" s="241"/>
      <c r="AJ480" s="241"/>
      <c r="AK480" s="86">
        <v>7.9615384615384617</v>
      </c>
      <c r="AL480" s="86"/>
      <c r="AM480" s="242"/>
      <c r="AN480" s="242">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3" t="s">
        <v>3</v>
      </c>
      <c r="AY480" s="101">
        <v>2100</v>
      </c>
      <c r="AZ480" s="102">
        <v>1050</v>
      </c>
      <c r="BA480" s="102">
        <v>700</v>
      </c>
      <c r="BB480" s="102">
        <v>560</v>
      </c>
      <c r="BC480" s="97">
        <v>1800</v>
      </c>
      <c r="BD480" s="97">
        <v>900</v>
      </c>
      <c r="BE480" s="97">
        <v>600</v>
      </c>
      <c r="BF480" s="97">
        <v>480</v>
      </c>
      <c r="BG480" s="103">
        <f>AV480-AW480</f>
        <v>575</v>
      </c>
      <c r="BJ480" s="238" t="e">
        <f>M480*#REF!</f>
        <v>#REF!</v>
      </c>
      <c r="BK480" s="238" t="e">
        <f>N480*#REF!</f>
        <v>#REF!</v>
      </c>
      <c r="BL480" s="238" t="e">
        <f>O480*#REF!</f>
        <v>#REF!</v>
      </c>
      <c r="BM480" s="238"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51">
        <v>1600</v>
      </c>
      <c r="N481" s="285">
        <v>800</v>
      </c>
      <c r="O481" s="285">
        <v>600</v>
      </c>
      <c r="P481" s="285">
        <v>450</v>
      </c>
      <c r="Q481" s="95" t="e">
        <f>VLOOKUP(H481&amp;"Vị trí 1",#REF!,9,0)</f>
        <v>#REF!</v>
      </c>
      <c r="R481" s="95" t="e">
        <f>VLOOKUP(H481&amp;"Vị trí 2",#REF!,9,0)</f>
        <v>#REF!</v>
      </c>
      <c r="S481" s="95" t="e">
        <f>VLOOKUP(H481&amp;"Vị trí 3",#REF!,9,0)</f>
        <v>#REF!</v>
      </c>
      <c r="T481" s="95" t="e">
        <f>VLOOKUP(H481&amp;"Vị trí 4",#REF!,9,0)</f>
        <v>#REF!</v>
      </c>
      <c r="U481" s="240"/>
      <c r="V481" s="240"/>
      <c r="W481" s="240"/>
      <c r="X481" s="240"/>
      <c r="Y481" s="241"/>
      <c r="Z481" s="241"/>
      <c r="AA481" s="241"/>
      <c r="AB481" s="241"/>
      <c r="AC481" s="240"/>
      <c r="AD481" s="240"/>
      <c r="AE481" s="240"/>
      <c r="AF481" s="240"/>
      <c r="AG481" s="241"/>
      <c r="AH481" s="241"/>
      <c r="AI481" s="241"/>
      <c r="AJ481" s="241"/>
      <c r="AK481" s="86">
        <v>12.94</v>
      </c>
      <c r="AL481" s="86"/>
      <c r="AM481" s="242"/>
      <c r="AN481" s="242">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3" t="s">
        <v>3</v>
      </c>
      <c r="AY481" s="101">
        <v>2940</v>
      </c>
      <c r="AZ481" s="102">
        <v>1470</v>
      </c>
      <c r="BA481" s="102">
        <v>1190</v>
      </c>
      <c r="BB481" s="102">
        <v>840</v>
      </c>
      <c r="BC481" s="97">
        <v>2520</v>
      </c>
      <c r="BD481" s="97">
        <v>1260</v>
      </c>
      <c r="BE481" s="97">
        <v>1020</v>
      </c>
      <c r="BF481" s="97">
        <v>720</v>
      </c>
      <c r="BG481" s="103">
        <f>AV481-AW481</f>
        <v>1576</v>
      </c>
      <c r="BJ481" s="238" t="e">
        <f>M481*#REF!</f>
        <v>#REF!</v>
      </c>
      <c r="BK481" s="238" t="e">
        <f>N481*#REF!</f>
        <v>#REF!</v>
      </c>
      <c r="BL481" s="238" t="e">
        <f>O481*#REF!</f>
        <v>#REF!</v>
      </c>
      <c r="BM481" s="238"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51">
        <v>4000</v>
      </c>
      <c r="N482" s="251">
        <v>2000</v>
      </c>
      <c r="O482" s="251">
        <v>1500</v>
      </c>
      <c r="P482" s="285">
        <v>900</v>
      </c>
      <c r="Q482" s="95" t="e">
        <f>VLOOKUP(H482&amp;"Vị trí 1",#REF!,9,0)</f>
        <v>#REF!</v>
      </c>
      <c r="R482" s="95" t="e">
        <f>VLOOKUP(H482&amp;"Vị trí 2",#REF!,9,0)</f>
        <v>#REF!</v>
      </c>
      <c r="S482" s="95" t="e">
        <f>VLOOKUP(H482&amp;"Vị trí 3",#REF!,9,0)</f>
        <v>#REF!</v>
      </c>
      <c r="T482" s="95" t="e">
        <f>VLOOKUP(H482&amp;"Vị trí 4",#REF!,9,0)</f>
        <v>#REF!</v>
      </c>
      <c r="U482" s="240"/>
      <c r="V482" s="240"/>
      <c r="W482" s="240"/>
      <c r="X482" s="240"/>
      <c r="Y482" s="241"/>
      <c r="Z482" s="241"/>
      <c r="AA482" s="241"/>
      <c r="AB482" s="241"/>
      <c r="AC482" s="240"/>
      <c r="AD482" s="240"/>
      <c r="AE482" s="240"/>
      <c r="AF482" s="240"/>
      <c r="AG482" s="241"/>
      <c r="AH482" s="241"/>
      <c r="AI482" s="241"/>
      <c r="AJ482" s="241"/>
      <c r="AK482" s="86">
        <v>12.94</v>
      </c>
      <c r="AL482" s="86"/>
      <c r="AM482" s="242"/>
      <c r="AN482" s="242">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3"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51">
        <v>4000</v>
      </c>
      <c r="N483" s="251">
        <v>2000</v>
      </c>
      <c r="O483" s="251">
        <v>1500</v>
      </c>
      <c r="P483" s="285">
        <v>900</v>
      </c>
      <c r="Q483" s="95" t="e">
        <f>VLOOKUP(H483&amp;"Vị trí 1",#REF!,9,0)</f>
        <v>#REF!</v>
      </c>
      <c r="R483" s="95" t="e">
        <f>VLOOKUP(H483&amp;"Vị trí 2",#REF!,9,0)</f>
        <v>#REF!</v>
      </c>
      <c r="S483" s="95" t="e">
        <f>VLOOKUP(H483&amp;"Vị trí 3",#REF!,9,0)</f>
        <v>#REF!</v>
      </c>
      <c r="T483" s="95" t="e">
        <f>VLOOKUP(H483&amp;"Vị trí 4",#REF!,9,0)</f>
        <v>#REF!</v>
      </c>
      <c r="U483" s="240"/>
      <c r="V483" s="240"/>
      <c r="W483" s="240"/>
      <c r="X483" s="240"/>
      <c r="Y483" s="241"/>
      <c r="Z483" s="241"/>
      <c r="AA483" s="241"/>
      <c r="AB483" s="241"/>
      <c r="AC483" s="240"/>
      <c r="AD483" s="240"/>
      <c r="AE483" s="240"/>
      <c r="AF483" s="240"/>
      <c r="AG483" s="241"/>
      <c r="AH483" s="241"/>
      <c r="AI483" s="241"/>
      <c r="AJ483" s="241"/>
      <c r="AK483" s="86">
        <v>12.94</v>
      </c>
      <c r="AL483" s="86"/>
      <c r="AM483" s="242"/>
      <c r="AN483" s="242">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3" t="s">
        <v>3</v>
      </c>
      <c r="AY483" s="101">
        <v>2660</v>
      </c>
      <c r="AZ483" s="102">
        <v>910</v>
      </c>
      <c r="BA483" s="102">
        <v>600</v>
      </c>
      <c r="BB483" s="102">
        <v>420</v>
      </c>
      <c r="BC483" s="97">
        <v>2280</v>
      </c>
      <c r="BD483" s="97">
        <v>780</v>
      </c>
      <c r="BE483" s="97">
        <v>510</v>
      </c>
      <c r="BF483" s="97">
        <v>360</v>
      </c>
      <c r="BG483" s="103">
        <f>AV483-AW483</f>
        <v>2240</v>
      </c>
      <c r="BJ483" s="238" t="e">
        <f>M483*#REF!</f>
        <v>#REF!</v>
      </c>
      <c r="BK483" s="238" t="e">
        <f>N483*#REF!</f>
        <v>#REF!</v>
      </c>
      <c r="BL483" s="238" t="e">
        <f>O483*#REF!</f>
        <v>#REF!</v>
      </c>
      <c r="BM483" s="238"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85"/>
      <c r="N484" s="285"/>
      <c r="O484" s="285"/>
      <c r="P484" s="285"/>
      <c r="Q484" s="95"/>
      <c r="R484" s="95"/>
      <c r="S484" s="95"/>
      <c r="T484" s="95"/>
      <c r="U484" s="240"/>
      <c r="V484" s="240"/>
      <c r="W484" s="240"/>
      <c r="X484" s="240"/>
      <c r="Y484" s="241"/>
      <c r="Z484" s="241"/>
      <c r="AA484" s="241"/>
      <c r="AB484" s="241"/>
      <c r="AC484" s="240"/>
      <c r="AD484" s="240"/>
      <c r="AE484" s="240"/>
      <c r="AF484" s="240"/>
      <c r="AG484" s="241"/>
      <c r="AH484" s="241"/>
      <c r="AI484" s="241"/>
      <c r="AJ484" s="241"/>
      <c r="AK484" s="86"/>
      <c r="AL484" s="86"/>
      <c r="AM484" s="242"/>
      <c r="AN484" s="242"/>
      <c r="AO484" s="98"/>
      <c r="AP484" s="98"/>
      <c r="AQ484" s="98"/>
      <c r="AR484" s="98"/>
      <c r="AS484" s="98"/>
      <c r="AT484" s="98"/>
      <c r="AU484" s="98"/>
      <c r="AV484" s="98"/>
      <c r="AW484" s="60"/>
      <c r="AX484" s="243" t="s">
        <v>3</v>
      </c>
      <c r="AY484" s="101">
        <v>2660</v>
      </c>
      <c r="AZ484" s="102">
        <v>840</v>
      </c>
      <c r="BA484" s="102">
        <v>600</v>
      </c>
      <c r="BB484" s="102">
        <v>420</v>
      </c>
      <c r="BC484" s="97">
        <v>2280</v>
      </c>
      <c r="BD484" s="97">
        <v>720</v>
      </c>
      <c r="BE484" s="97">
        <v>510</v>
      </c>
      <c r="BF484" s="97">
        <v>360</v>
      </c>
      <c r="BJ484" s="238" t="e">
        <f>M484*#REF!</f>
        <v>#REF!</v>
      </c>
      <c r="BK484" s="238" t="e">
        <f>N484*#REF!</f>
        <v>#REF!</v>
      </c>
      <c r="BL484" s="238" t="e">
        <f>O484*#REF!</f>
        <v>#REF!</v>
      </c>
      <c r="BM484" s="238"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51">
        <v>4000</v>
      </c>
      <c r="N485" s="251">
        <v>2000</v>
      </c>
      <c r="O485" s="251">
        <v>1500</v>
      </c>
      <c r="P485" s="285">
        <v>900</v>
      </c>
      <c r="Q485" s="95" t="e">
        <f>VLOOKUP(H485&amp;"Vị trí 1",#REF!,9,0)</f>
        <v>#REF!</v>
      </c>
      <c r="R485" s="95" t="e">
        <f>VLOOKUP(H485&amp;"Vị trí 2",#REF!,9,0)</f>
        <v>#REF!</v>
      </c>
      <c r="S485" s="95" t="e">
        <f>VLOOKUP(H485&amp;"Vị trí 3",#REF!,9,0)</f>
        <v>#REF!</v>
      </c>
      <c r="T485" s="95" t="e">
        <f>VLOOKUP(H485&amp;"Vị trí 4",#REF!,9,0)</f>
        <v>#REF!</v>
      </c>
      <c r="U485" s="240"/>
      <c r="V485" s="240"/>
      <c r="W485" s="240"/>
      <c r="X485" s="240"/>
      <c r="Y485" s="241"/>
      <c r="Z485" s="241"/>
      <c r="AA485" s="241"/>
      <c r="AB485" s="241"/>
      <c r="AC485" s="240"/>
      <c r="AD485" s="240"/>
      <c r="AE485" s="240"/>
      <c r="AF485" s="240"/>
      <c r="AG485" s="241"/>
      <c r="AH485" s="241"/>
      <c r="AI485" s="241"/>
      <c r="AJ485" s="241"/>
      <c r="AK485" s="86">
        <v>12.6</v>
      </c>
      <c r="AL485" s="86"/>
      <c r="AM485" s="242"/>
      <c r="AN485" s="242">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3" t="s">
        <v>3</v>
      </c>
      <c r="AY485" s="101">
        <v>1890</v>
      </c>
      <c r="AZ485" s="102">
        <v>840</v>
      </c>
      <c r="BA485" s="102">
        <v>600</v>
      </c>
      <c r="BB485" s="102">
        <v>390</v>
      </c>
      <c r="BC485" s="97">
        <v>1620</v>
      </c>
      <c r="BD485" s="97">
        <v>720</v>
      </c>
      <c r="BE485" s="97">
        <v>510</v>
      </c>
      <c r="BF485" s="97">
        <v>340</v>
      </c>
      <c r="BG485" s="103">
        <f>AV485-AW485</f>
        <v>2260</v>
      </c>
      <c r="BJ485" s="238" t="e">
        <f>M485*#REF!</f>
        <v>#REF!</v>
      </c>
      <c r="BK485" s="238" t="e">
        <f>N485*#REF!</f>
        <v>#REF!</v>
      </c>
      <c r="BL485" s="238" t="e">
        <f>O485*#REF!</f>
        <v>#REF!</v>
      </c>
      <c r="BM485" s="238"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51">
        <v>3000</v>
      </c>
      <c r="N486" s="251">
        <v>1500</v>
      </c>
      <c r="O486" s="251">
        <v>1000</v>
      </c>
      <c r="P486" s="285">
        <v>800</v>
      </c>
      <c r="Q486" s="95" t="e">
        <f>VLOOKUP(H486&amp;"Vị trí 1",#REF!,9,0)</f>
        <v>#REF!</v>
      </c>
      <c r="R486" s="95" t="e">
        <f>VLOOKUP(H486&amp;"Vị trí 2",#REF!,9,0)</f>
        <v>#REF!</v>
      </c>
      <c r="S486" s="95" t="e">
        <f>VLOOKUP(H486&amp;"Vị trí 3",#REF!,9,0)</f>
        <v>#REF!</v>
      </c>
      <c r="T486" s="95" t="e">
        <f>VLOOKUP(H486&amp;"Vị trí 4",#REF!,9,0)</f>
        <v>#REF!</v>
      </c>
      <c r="U486" s="240"/>
      <c r="V486" s="240" t="e">
        <f>VLOOKUP(B486,#REF!,32,0)</f>
        <v>#REF!</v>
      </c>
      <c r="W486" s="240"/>
      <c r="X486" s="240"/>
      <c r="Y486" s="241"/>
      <c r="Z486" s="241" t="e">
        <f>V486/N486</f>
        <v>#REF!</v>
      </c>
      <c r="AA486" s="241"/>
      <c r="AB486" s="241"/>
      <c r="AC486" s="240"/>
      <c r="AD486" s="240"/>
      <c r="AE486" s="240"/>
      <c r="AF486" s="240"/>
      <c r="AG486" s="241"/>
      <c r="AH486" s="241"/>
      <c r="AI486" s="241"/>
      <c r="AJ486" s="241"/>
      <c r="AK486" s="86">
        <v>14.333333333333334</v>
      </c>
      <c r="AL486" s="86"/>
      <c r="AM486" s="242"/>
      <c r="AN486" s="242">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3" t="s">
        <v>3</v>
      </c>
      <c r="AY486" s="101">
        <v>2660</v>
      </c>
      <c r="AZ486" s="102">
        <v>840</v>
      </c>
      <c r="BA486" s="102">
        <v>600</v>
      </c>
      <c r="BB486" s="102">
        <v>420</v>
      </c>
      <c r="BC486" s="97">
        <v>2280</v>
      </c>
      <c r="BD486" s="97">
        <v>720</v>
      </c>
      <c r="BE486" s="97">
        <v>510</v>
      </c>
      <c r="BF486" s="97">
        <v>360</v>
      </c>
      <c r="BG486" s="103">
        <f>AV486-AW486</f>
        <v>2920</v>
      </c>
      <c r="BJ486" s="238" t="e">
        <f>M486*#REF!</f>
        <v>#REF!</v>
      </c>
      <c r="BK486" s="238" t="e">
        <f>N486*#REF!</f>
        <v>#REF!</v>
      </c>
      <c r="BL486" s="238" t="e">
        <f>O486*#REF!</f>
        <v>#REF!</v>
      </c>
      <c r="BM486" s="238"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51">
        <v>3000</v>
      </c>
      <c r="N487" s="251">
        <v>1500</v>
      </c>
      <c r="O487" s="251">
        <v>1000</v>
      </c>
      <c r="P487" s="285">
        <v>800</v>
      </c>
      <c r="Q487" s="95" t="e">
        <f>VLOOKUP(H487&amp;"Vị trí 1",#REF!,9,0)</f>
        <v>#REF!</v>
      </c>
      <c r="R487" s="95" t="e">
        <f>VLOOKUP(H487&amp;"Vị trí 2",#REF!,9,0)</f>
        <v>#REF!</v>
      </c>
      <c r="S487" s="95" t="e">
        <f>VLOOKUP(H487&amp;"Vị trí 3",#REF!,9,0)</f>
        <v>#REF!</v>
      </c>
      <c r="T487" s="95" t="e">
        <f>VLOOKUP(H487&amp;"Vị trí 4",#REF!,9,0)</f>
        <v>#REF!</v>
      </c>
      <c r="U487" s="240" t="e">
        <f>VLOOKUP(A487,#REF!,32,0)</f>
        <v>#REF!</v>
      </c>
      <c r="V487" s="240"/>
      <c r="W487" s="240"/>
      <c r="X487" s="240"/>
      <c r="Y487" s="241" t="e">
        <f>U487/M487</f>
        <v>#REF!</v>
      </c>
      <c r="Z487" s="241"/>
      <c r="AA487" s="241"/>
      <c r="AB487" s="241"/>
      <c r="AC487" s="240"/>
      <c r="AD487" s="240"/>
      <c r="AE487" s="240"/>
      <c r="AF487" s="240"/>
      <c r="AG487" s="241"/>
      <c r="AH487" s="241"/>
      <c r="AI487" s="241"/>
      <c r="AJ487" s="241"/>
      <c r="AK487" s="86">
        <v>16.166666666666668</v>
      </c>
      <c r="AL487" s="86"/>
      <c r="AM487" s="242"/>
      <c r="AN487" s="242">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3" t="s">
        <v>3</v>
      </c>
      <c r="AY487" s="101">
        <v>1400</v>
      </c>
      <c r="AZ487" s="102">
        <v>630</v>
      </c>
      <c r="BA487" s="102">
        <v>420</v>
      </c>
      <c r="BB487" s="102">
        <v>290</v>
      </c>
      <c r="BC487" s="97">
        <v>1200</v>
      </c>
      <c r="BD487" s="97">
        <v>540</v>
      </c>
      <c r="BE487" s="97">
        <v>360</v>
      </c>
      <c r="BF487" s="97">
        <v>250</v>
      </c>
      <c r="BG487" s="103">
        <f>AV487-AW487</f>
        <v>3325</v>
      </c>
      <c r="BJ487" s="238" t="e">
        <f>M487*#REF!</f>
        <v>#REF!</v>
      </c>
      <c r="BK487" s="238" t="e">
        <f>N487*#REF!</f>
        <v>#REF!</v>
      </c>
      <c r="BL487" s="238" t="e">
        <f>O487*#REF!</f>
        <v>#REF!</v>
      </c>
      <c r="BM487" s="238"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51">
        <v>4200</v>
      </c>
      <c r="N488" s="251">
        <v>2100</v>
      </c>
      <c r="O488" s="251">
        <v>1700</v>
      </c>
      <c r="P488" s="251">
        <v>1200</v>
      </c>
      <c r="Q488" s="95" t="e">
        <f>VLOOKUP(H488&amp;"Vị trí 1",#REF!,9,0)</f>
        <v>#REF!</v>
      </c>
      <c r="R488" s="95" t="e">
        <f>VLOOKUP(H488&amp;"Vị trí 2",#REF!,9,0)</f>
        <v>#REF!</v>
      </c>
      <c r="S488" s="95" t="e">
        <f>VLOOKUP(H488&amp;"Vị trí 3",#REF!,9,0)</f>
        <v>#REF!</v>
      </c>
      <c r="T488" s="95" t="e">
        <f>VLOOKUP(H488&amp;"Vị trí 4",#REF!,9,0)</f>
        <v>#REF!</v>
      </c>
      <c r="U488" s="240"/>
      <c r="V488" s="240" t="e">
        <f>VLOOKUP(B488,#REF!,32,0)</f>
        <v>#REF!</v>
      </c>
      <c r="W488" s="240"/>
      <c r="X488" s="240"/>
      <c r="Y488" s="241"/>
      <c r="Z488" s="241" t="e">
        <f>V488/N488</f>
        <v>#REF!</v>
      </c>
      <c r="AA488" s="241"/>
      <c r="AB488" s="241"/>
      <c r="AC488" s="240"/>
      <c r="AD488" s="240"/>
      <c r="AE488" s="240"/>
      <c r="AF488" s="240"/>
      <c r="AG488" s="241"/>
      <c r="AH488" s="241"/>
      <c r="AI488" s="241"/>
      <c r="AJ488" s="241"/>
      <c r="AK488" s="86">
        <v>12.94</v>
      </c>
      <c r="AL488" s="86"/>
      <c r="AM488" s="242"/>
      <c r="AN488" s="242">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3" t="s">
        <v>3</v>
      </c>
      <c r="AY488" s="101">
        <v>980</v>
      </c>
      <c r="AZ488" s="102">
        <v>600</v>
      </c>
      <c r="BA488" s="102">
        <v>420</v>
      </c>
      <c r="BB488" s="102">
        <v>290</v>
      </c>
      <c r="BC488" s="97">
        <v>840</v>
      </c>
      <c r="BD488" s="97">
        <v>510</v>
      </c>
      <c r="BE488" s="97">
        <v>360</v>
      </c>
      <c r="BF488" s="97">
        <v>250</v>
      </c>
      <c r="BG488" s="103">
        <f>AV488-AW488</f>
        <v>4312</v>
      </c>
      <c r="BJ488" s="238" t="e">
        <f>M488*#REF!</f>
        <v>#REF!</v>
      </c>
      <c r="BK488" s="238" t="e">
        <f>N488*#REF!</f>
        <v>#REF!</v>
      </c>
      <c r="BL488" s="238" t="e">
        <f>O488*#REF!</f>
        <v>#REF!</v>
      </c>
      <c r="BM488" s="238"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85"/>
      <c r="N489" s="285"/>
      <c r="O489" s="285"/>
      <c r="P489" s="285"/>
      <c r="Q489" s="95"/>
      <c r="R489" s="95"/>
      <c r="S489" s="95"/>
      <c r="T489" s="95"/>
      <c r="U489" s="240"/>
      <c r="V489" s="240" t="e">
        <f>VLOOKUP(B489,#REF!,32,0)</f>
        <v>#REF!</v>
      </c>
      <c r="W489" s="240"/>
      <c r="X489" s="240"/>
      <c r="Y489" s="241"/>
      <c r="Z489" s="241" t="e">
        <f>V489/N489</f>
        <v>#REF!</v>
      </c>
      <c r="AA489" s="241"/>
      <c r="AB489" s="241"/>
      <c r="AC489" s="240"/>
      <c r="AD489" s="240"/>
      <c r="AE489" s="240"/>
      <c r="AF489" s="240"/>
      <c r="AG489" s="241"/>
      <c r="AH489" s="241"/>
      <c r="AI489" s="241"/>
      <c r="AJ489" s="241"/>
      <c r="AK489" s="86"/>
      <c r="AL489" s="86"/>
      <c r="AM489" s="242"/>
      <c r="AN489" s="242"/>
      <c r="AO489" s="98"/>
      <c r="AP489" s="98"/>
      <c r="AQ489" s="98"/>
      <c r="AR489" s="98"/>
      <c r="AS489" s="98"/>
      <c r="AT489" s="98"/>
      <c r="AU489" s="98"/>
      <c r="AV489" s="98"/>
      <c r="AW489" s="60"/>
      <c r="AX489" s="243" t="s">
        <v>3</v>
      </c>
      <c r="AY489" s="101">
        <v>2029.9999999999998</v>
      </c>
      <c r="AZ489" s="102">
        <v>1330</v>
      </c>
      <c r="BA489" s="102">
        <v>979.99999999999989</v>
      </c>
      <c r="BB489" s="102">
        <v>595</v>
      </c>
      <c r="BC489" s="97">
        <v>1740</v>
      </c>
      <c r="BD489" s="97">
        <v>1140</v>
      </c>
      <c r="BE489" s="97">
        <v>840</v>
      </c>
      <c r="BF489" s="97">
        <v>510</v>
      </c>
      <c r="BJ489" s="238" t="e">
        <f>M489*#REF!</f>
        <v>#REF!</v>
      </c>
      <c r="BK489" s="238" t="e">
        <f>N489*#REF!</f>
        <v>#REF!</v>
      </c>
      <c r="BL489" s="238" t="e">
        <f>O489*#REF!</f>
        <v>#REF!</v>
      </c>
      <c r="BM489" s="238"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51">
        <v>3800</v>
      </c>
      <c r="N490" s="251">
        <v>1300</v>
      </c>
      <c r="O490" s="285">
        <v>850</v>
      </c>
      <c r="P490" s="285">
        <v>600</v>
      </c>
      <c r="Q490" s="95" t="e">
        <f>VLOOKUP(H490&amp;"Vị trí 1",#REF!,9,0)</f>
        <v>#REF!</v>
      </c>
      <c r="R490" s="95" t="e">
        <f>VLOOKUP(H490&amp;"Vị trí 2",#REF!,9,0)</f>
        <v>#REF!</v>
      </c>
      <c r="S490" s="95" t="e">
        <f>VLOOKUP(H490&amp;"Vị trí 3",#REF!,9,0)</f>
        <v>#REF!</v>
      </c>
      <c r="T490" s="95" t="e">
        <f>VLOOKUP(H490&amp;"Vị trí 4",#REF!,9,0)</f>
        <v>#REF!</v>
      </c>
      <c r="U490" s="240" t="e">
        <f>VLOOKUP(A490,#REF!,32,0)</f>
        <v>#REF!</v>
      </c>
      <c r="V490" s="240"/>
      <c r="W490" s="240"/>
      <c r="X490" s="240"/>
      <c r="Y490" s="241" t="e">
        <f>U490/M490</f>
        <v>#REF!</v>
      </c>
      <c r="Z490" s="241"/>
      <c r="AA490" s="241"/>
      <c r="AB490" s="241"/>
      <c r="AC490" s="240"/>
      <c r="AD490" s="240"/>
      <c r="AE490" s="240"/>
      <c r="AF490" s="240"/>
      <c r="AG490" s="241"/>
      <c r="AH490" s="241"/>
      <c r="AI490" s="241"/>
      <c r="AJ490" s="241"/>
      <c r="AK490" s="86">
        <v>12.94</v>
      </c>
      <c r="AL490" s="86"/>
      <c r="AM490" s="242"/>
      <c r="AN490" s="242">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3" t="s">
        <v>3</v>
      </c>
      <c r="AY490" s="101">
        <v>1050</v>
      </c>
      <c r="AZ490" s="102">
        <v>530</v>
      </c>
      <c r="BA490" s="102">
        <v>420</v>
      </c>
      <c r="BB490" s="102">
        <v>290</v>
      </c>
      <c r="BC490" s="97">
        <v>900</v>
      </c>
      <c r="BD490" s="97">
        <v>450</v>
      </c>
      <c r="BE490" s="97">
        <v>360</v>
      </c>
      <c r="BF490" s="97">
        <v>250</v>
      </c>
      <c r="BG490" s="103">
        <f t="shared" ref="BG490:BG499" si="299">AV490-AW490</f>
        <v>268</v>
      </c>
      <c r="BJ490" s="238" t="e">
        <f>M490*#REF!</f>
        <v>#REF!</v>
      </c>
      <c r="BK490" s="238" t="e">
        <f>N490*#REF!</f>
        <v>#REF!</v>
      </c>
      <c r="BL490" s="238" t="e">
        <f>O490*#REF!</f>
        <v>#REF!</v>
      </c>
      <c r="BM490" s="238"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51">
        <v>3800</v>
      </c>
      <c r="N491" s="251">
        <v>1200</v>
      </c>
      <c r="O491" s="285">
        <v>850</v>
      </c>
      <c r="P491" s="285">
        <v>600</v>
      </c>
      <c r="Q491" s="95" t="e">
        <f>VLOOKUP(H491&amp;"Vị trí 1",#REF!,9,0)</f>
        <v>#REF!</v>
      </c>
      <c r="R491" s="95" t="e">
        <f>VLOOKUP(H491&amp;"Vị trí 2",#REF!,9,0)</f>
        <v>#REF!</v>
      </c>
      <c r="S491" s="95" t="e">
        <f>VLOOKUP(H491&amp;"Vị trí 3",#REF!,9,0)</f>
        <v>#REF!</v>
      </c>
      <c r="T491" s="95" t="e">
        <f>VLOOKUP(H491&amp;"Vị trí 4",#REF!,9,0)</f>
        <v>#REF!</v>
      </c>
      <c r="U491" s="240"/>
      <c r="V491" s="240"/>
      <c r="W491" s="240"/>
      <c r="X491" s="240"/>
      <c r="Y491" s="241"/>
      <c r="Z491" s="241"/>
      <c r="AA491" s="241"/>
      <c r="AB491" s="241"/>
      <c r="AC491" s="240"/>
      <c r="AD491" s="240"/>
      <c r="AE491" s="240"/>
      <c r="AF491" s="240"/>
      <c r="AG491" s="241"/>
      <c r="AH491" s="241"/>
      <c r="AI491" s="241"/>
      <c r="AJ491" s="241"/>
      <c r="AK491" s="86">
        <v>12.94</v>
      </c>
      <c r="AL491" s="86"/>
      <c r="AM491" s="242"/>
      <c r="AN491" s="242">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3" t="s">
        <v>3</v>
      </c>
      <c r="AY491" s="101">
        <v>840</v>
      </c>
      <c r="AZ491" s="102">
        <v>420</v>
      </c>
      <c r="BA491" s="102">
        <v>350</v>
      </c>
      <c r="BB491" s="102">
        <v>280</v>
      </c>
      <c r="BC491" s="97">
        <v>720</v>
      </c>
      <c r="BD491" s="97">
        <v>360</v>
      </c>
      <c r="BE491" s="97">
        <v>300</v>
      </c>
      <c r="BF491" s="97">
        <v>240</v>
      </c>
      <c r="BG491" s="103">
        <f t="shared" si="299"/>
        <v>268</v>
      </c>
      <c r="BJ491" s="238" t="e">
        <f>M491*#REF!</f>
        <v>#REF!</v>
      </c>
      <c r="BK491" s="238" t="e">
        <f>N491*#REF!</f>
        <v>#REF!</v>
      </c>
      <c r="BL491" s="238" t="e">
        <f>O491*#REF!</f>
        <v>#REF!</v>
      </c>
      <c r="BM491" s="238"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51">
        <v>2700</v>
      </c>
      <c r="N492" s="251">
        <v>1200</v>
      </c>
      <c r="O492" s="285">
        <v>850</v>
      </c>
      <c r="P492" s="285">
        <v>560</v>
      </c>
      <c r="Q492" s="95" t="e">
        <f>VLOOKUP(H492&amp;"Vị trí 1",#REF!,9,0)</f>
        <v>#REF!</v>
      </c>
      <c r="R492" s="95" t="e">
        <f>VLOOKUP(H492&amp;"Vị trí 2",#REF!,9,0)</f>
        <v>#REF!</v>
      </c>
      <c r="S492" s="95" t="e">
        <f>VLOOKUP(H492&amp;"Vị trí 3",#REF!,9,0)</f>
        <v>#REF!</v>
      </c>
      <c r="T492" s="95" t="e">
        <f>VLOOKUP(H492&amp;"Vị trí 4",#REF!,9,0)</f>
        <v>#REF!</v>
      </c>
      <c r="U492" s="240"/>
      <c r="V492" s="240" t="e">
        <f>VLOOKUP(B492,#REF!,32,0)</f>
        <v>#REF!</v>
      </c>
      <c r="W492" s="240"/>
      <c r="X492" s="240"/>
      <c r="Y492" s="241"/>
      <c r="Z492" s="241" t="e">
        <f>V492/N492</f>
        <v>#REF!</v>
      </c>
      <c r="AA492" s="241"/>
      <c r="AB492" s="241"/>
      <c r="AC492" s="240"/>
      <c r="AD492" s="240"/>
      <c r="AE492" s="240"/>
      <c r="AF492" s="240"/>
      <c r="AG492" s="241"/>
      <c r="AH492" s="241"/>
      <c r="AI492" s="241"/>
      <c r="AJ492" s="241"/>
      <c r="AK492" s="86">
        <v>12.94</v>
      </c>
      <c r="AL492" s="86"/>
      <c r="AM492" s="242"/>
      <c r="AN492" s="242">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3" t="s">
        <v>3</v>
      </c>
      <c r="AY492" s="101">
        <v>1050</v>
      </c>
      <c r="AZ492" s="102">
        <v>530</v>
      </c>
      <c r="BA492" s="102">
        <v>420</v>
      </c>
      <c r="BB492" s="102">
        <v>290</v>
      </c>
      <c r="BC492" s="97">
        <v>900</v>
      </c>
      <c r="BD492" s="97">
        <v>450</v>
      </c>
      <c r="BE492" s="97">
        <v>360</v>
      </c>
      <c r="BF492" s="97">
        <v>250</v>
      </c>
      <c r="BG492" s="103">
        <f t="shared" si="299"/>
        <v>1222</v>
      </c>
      <c r="BJ492" s="238" t="e">
        <f>M492*#REF!</f>
        <v>#REF!</v>
      </c>
      <c r="BK492" s="238" t="e">
        <f>N492*#REF!</f>
        <v>#REF!</v>
      </c>
      <c r="BL492" s="238" t="e">
        <f>O492*#REF!</f>
        <v>#REF!</v>
      </c>
      <c r="BM492" s="238"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51">
        <v>3800</v>
      </c>
      <c r="N493" s="251">
        <v>1200</v>
      </c>
      <c r="O493" s="285">
        <v>850</v>
      </c>
      <c r="P493" s="285">
        <v>600</v>
      </c>
      <c r="Q493" s="95" t="e">
        <f>VLOOKUP(H493&amp;"Vị trí 1",#REF!,9,0)</f>
        <v>#REF!</v>
      </c>
      <c r="R493" s="95" t="e">
        <f>VLOOKUP(H493&amp;"Vị trí 2",#REF!,9,0)</f>
        <v>#REF!</v>
      </c>
      <c r="S493" s="95" t="e">
        <f>VLOOKUP(H493&amp;"Vị trí 3",#REF!,9,0)</f>
        <v>#REF!</v>
      </c>
      <c r="T493" s="95" t="e">
        <f>VLOOKUP(H493&amp;"Vị trí 4",#REF!,9,0)</f>
        <v>#REF!</v>
      </c>
      <c r="U493" s="240"/>
      <c r="V493" s="240"/>
      <c r="W493" s="240"/>
      <c r="X493" s="240"/>
      <c r="Y493" s="241"/>
      <c r="Z493" s="241"/>
      <c r="AA493" s="241"/>
      <c r="AB493" s="241"/>
      <c r="AC493" s="240"/>
      <c r="AD493" s="240"/>
      <c r="AE493" s="240"/>
      <c r="AF493" s="240"/>
      <c r="AG493" s="241"/>
      <c r="AH493" s="241"/>
      <c r="AI493" s="241"/>
      <c r="AJ493" s="241"/>
      <c r="AK493" s="86">
        <v>19.583333333333332</v>
      </c>
      <c r="AL493" s="86"/>
      <c r="AM493" s="242"/>
      <c r="AN493" s="242">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3"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51">
        <v>2000</v>
      </c>
      <c r="N494" s="285">
        <v>900</v>
      </c>
      <c r="O494" s="285">
        <v>600</v>
      </c>
      <c r="P494" s="285">
        <v>420</v>
      </c>
      <c r="Q494" s="95" t="e">
        <f>VLOOKUP(H494&amp;"Vị trí 1",#REF!,9,0)</f>
        <v>#REF!</v>
      </c>
      <c r="R494" s="95" t="e">
        <f>VLOOKUP(H494&amp;"Vị trí 2",#REF!,9,0)</f>
        <v>#REF!</v>
      </c>
      <c r="S494" s="95" t="e">
        <f>VLOOKUP(H494&amp;"Vị trí 3",#REF!,9,0)</f>
        <v>#REF!</v>
      </c>
      <c r="T494" s="95" t="e">
        <f>VLOOKUP(H494&amp;"Vị trí 4",#REF!,9,0)</f>
        <v>#REF!</v>
      </c>
      <c r="U494" s="240"/>
      <c r="V494" s="240" t="e">
        <f>VLOOKUP(B494,#REF!,32,0)</f>
        <v>#REF!</v>
      </c>
      <c r="W494" s="240"/>
      <c r="X494" s="240"/>
      <c r="Y494" s="241"/>
      <c r="Z494" s="241" t="e">
        <f>V494/N494</f>
        <v>#REF!</v>
      </c>
      <c r="AA494" s="241"/>
      <c r="AB494" s="241"/>
      <c r="AC494" s="240" t="e">
        <f>VLOOKUP(H494,#REF!,5,0)</f>
        <v>#REF!</v>
      </c>
      <c r="AD494" s="240"/>
      <c r="AE494" s="240"/>
      <c r="AF494" s="240"/>
      <c r="AG494" s="241" t="e">
        <f>AC494/M494</f>
        <v>#REF!</v>
      </c>
      <c r="AH494" s="241"/>
      <c r="AI494" s="241"/>
      <c r="AJ494" s="241"/>
      <c r="AK494" s="86">
        <v>21.5</v>
      </c>
      <c r="AL494" s="86"/>
      <c r="AM494" s="242" t="e">
        <f>AVERAGE(AG494:AJ494)</f>
        <v>#REF!</v>
      </c>
      <c r="AN494" s="242">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9" t="s">
        <v>3</v>
      </c>
      <c r="AY494" s="101">
        <v>1959.9999999999998</v>
      </c>
      <c r="AZ494" s="102">
        <v>1120</v>
      </c>
      <c r="BA494" s="102">
        <v>840</v>
      </c>
      <c r="BB494" s="102">
        <v>560</v>
      </c>
      <c r="BC494" s="97">
        <v>1680</v>
      </c>
      <c r="BD494" s="97">
        <v>960</v>
      </c>
      <c r="BE494" s="97">
        <v>720</v>
      </c>
      <c r="BF494" s="97">
        <v>480</v>
      </c>
      <c r="BG494" s="103">
        <f t="shared" si="299"/>
        <v>1520</v>
      </c>
      <c r="BJ494" s="238" t="e">
        <f>M494*#REF!</f>
        <v>#REF!</v>
      </c>
      <c r="BK494" s="238" t="e">
        <f>N494*#REF!</f>
        <v>#REF!</v>
      </c>
      <c r="BL494" s="238" t="e">
        <f>O494*#REF!</f>
        <v>#REF!</v>
      </c>
      <c r="BM494" s="238"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51">
        <v>1400</v>
      </c>
      <c r="N495" s="285">
        <v>850</v>
      </c>
      <c r="O495" s="285">
        <v>600</v>
      </c>
      <c r="P495" s="285">
        <v>420</v>
      </c>
      <c r="Q495" s="95" t="e">
        <f>VLOOKUP(H495&amp;"Vị trí 1",#REF!,9,0)</f>
        <v>#REF!</v>
      </c>
      <c r="R495" s="95" t="e">
        <f>VLOOKUP(H495&amp;"Vị trí 2",#REF!,9,0)</f>
        <v>#REF!</v>
      </c>
      <c r="S495" s="95" t="e">
        <f>VLOOKUP(H495&amp;"Vị trí 3",#REF!,9,0)</f>
        <v>#REF!</v>
      </c>
      <c r="T495" s="95" t="e">
        <f>VLOOKUP(H495&amp;"Vị trí 4",#REF!,9,0)</f>
        <v>#REF!</v>
      </c>
      <c r="U495" s="240" t="e">
        <f>VLOOKUP(A495,#REF!,32,0)</f>
        <v>#REF!</v>
      </c>
      <c r="V495" s="240"/>
      <c r="W495" s="240"/>
      <c r="X495" s="240"/>
      <c r="Y495" s="241" t="e">
        <f>U495/M495</f>
        <v>#REF!</v>
      </c>
      <c r="Z495" s="241"/>
      <c r="AA495" s="241"/>
      <c r="AB495" s="241"/>
      <c r="AC495" s="240" t="e">
        <f>VLOOKUP(H495,#REF!,5,0)</f>
        <v>#REF!</v>
      </c>
      <c r="AD495" s="240"/>
      <c r="AE495" s="240"/>
      <c r="AF495" s="240"/>
      <c r="AG495" s="241" t="e">
        <f>AC495/M495</f>
        <v>#REF!</v>
      </c>
      <c r="AH495" s="241"/>
      <c r="AI495" s="241"/>
      <c r="AJ495" s="241"/>
      <c r="AK495" s="86">
        <v>19.411764705882351</v>
      </c>
      <c r="AL495" s="86"/>
      <c r="AM495" s="242" t="e">
        <f>AVERAGE(AG495:AJ495)</f>
        <v>#REF!</v>
      </c>
      <c r="AN495" s="242">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50" t="s">
        <v>3</v>
      </c>
      <c r="AY495" s="101">
        <v>1400</v>
      </c>
      <c r="AZ495" s="102">
        <v>979.99999999999989</v>
      </c>
      <c r="BA495" s="102">
        <v>770</v>
      </c>
      <c r="BB495" s="102">
        <v>525</v>
      </c>
      <c r="BC495" s="97">
        <v>1200</v>
      </c>
      <c r="BD495" s="97">
        <v>840</v>
      </c>
      <c r="BE495" s="97">
        <v>660</v>
      </c>
      <c r="BF495" s="97">
        <v>450</v>
      </c>
      <c r="BG495" s="103">
        <f t="shared" si="299"/>
        <v>2406</v>
      </c>
      <c r="BJ495" s="238" t="e">
        <f>M495*#REF!</f>
        <v>#REF!</v>
      </c>
      <c r="BK495" s="238" t="e">
        <f>N495*#REF!</f>
        <v>#REF!</v>
      </c>
      <c r="BL495" s="238" t="e">
        <f>O495*#REF!</f>
        <v>#REF!</v>
      </c>
      <c r="BM495" s="238"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51">
        <v>1200</v>
      </c>
      <c r="N496" s="285">
        <v>600</v>
      </c>
      <c r="O496" s="285">
        <v>500</v>
      </c>
      <c r="P496" s="285">
        <v>400</v>
      </c>
      <c r="Q496" s="95" t="e">
        <f>VLOOKUP(H496&amp;"Vị trí 1",#REF!,9,0)</f>
        <v>#REF!</v>
      </c>
      <c r="R496" s="95" t="e">
        <f>VLOOKUP(H496&amp;"Vị trí 2",#REF!,9,0)</f>
        <v>#REF!</v>
      </c>
      <c r="S496" s="95" t="e">
        <f>VLOOKUP(H496&amp;"Vị trí 3",#REF!,9,0)</f>
        <v>#REF!</v>
      </c>
      <c r="T496" s="95" t="e">
        <f>VLOOKUP(H496&amp;"Vị trí 4",#REF!,9,0)</f>
        <v>#REF!</v>
      </c>
      <c r="U496" s="240"/>
      <c r="V496" s="240" t="e">
        <f>VLOOKUP(B496,#REF!,32,0)</f>
        <v>#REF!</v>
      </c>
      <c r="W496" s="240"/>
      <c r="X496" s="240"/>
      <c r="Y496" s="241"/>
      <c r="Z496" s="241" t="e">
        <f>V496/N496</f>
        <v>#REF!</v>
      </c>
      <c r="AA496" s="241"/>
      <c r="AB496" s="241"/>
      <c r="AC496" s="240" t="e">
        <f>VLOOKUP(H496,#REF!,5,0)</f>
        <v>#REF!</v>
      </c>
      <c r="AD496" s="240"/>
      <c r="AE496" s="240"/>
      <c r="AF496" s="240"/>
      <c r="AG496" s="241" t="e">
        <f>AC496/M496</f>
        <v>#REF!</v>
      </c>
      <c r="AH496" s="241"/>
      <c r="AI496" s="241"/>
      <c r="AJ496" s="241"/>
      <c r="AK496" s="86">
        <v>23.333333333333332</v>
      </c>
      <c r="AL496" s="86"/>
      <c r="AM496" s="242" t="e">
        <f>AVERAGE(AG496:AJ496)</f>
        <v>#REF!</v>
      </c>
      <c r="AN496" s="242">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3" t="s">
        <v>3</v>
      </c>
      <c r="AY496" s="101">
        <v>1260</v>
      </c>
      <c r="AZ496" s="102">
        <v>630</v>
      </c>
      <c r="BA496" s="102">
        <v>489.99999999999994</v>
      </c>
      <c r="BB496" s="102">
        <v>454.99999999999994</v>
      </c>
      <c r="BC496" s="97">
        <v>1080</v>
      </c>
      <c r="BD496" s="97">
        <v>540</v>
      </c>
      <c r="BE496" s="97">
        <v>420</v>
      </c>
      <c r="BF496" s="97">
        <v>390</v>
      </c>
      <c r="BG496" s="103">
        <f t="shared" si="299"/>
        <v>3034</v>
      </c>
      <c r="BJ496" s="238" t="e">
        <f>M496*#REF!</f>
        <v>#REF!</v>
      </c>
      <c r="BK496" s="238" t="e">
        <f>N496*#REF!</f>
        <v>#REF!</v>
      </c>
      <c r="BL496" s="238" t="e">
        <f>O496*#REF!</f>
        <v>#REF!</v>
      </c>
      <c r="BM496" s="238"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51">
        <v>1500</v>
      </c>
      <c r="N497" s="285">
        <v>750</v>
      </c>
      <c r="O497" s="285">
        <v>600</v>
      </c>
      <c r="P497" s="285">
        <v>420</v>
      </c>
      <c r="Q497" s="95" t="e">
        <f>VLOOKUP(H497&amp;"Vị trí 1",#REF!,9,0)</f>
        <v>#REF!</v>
      </c>
      <c r="R497" s="95" t="e">
        <f>VLOOKUP(H497&amp;"Vị trí 2",#REF!,9,0)</f>
        <v>#REF!</v>
      </c>
      <c r="S497" s="95" t="e">
        <f>VLOOKUP(H497&amp;"Vị trí 3",#REF!,9,0)</f>
        <v>#REF!</v>
      </c>
      <c r="T497" s="95" t="e">
        <f>VLOOKUP(H497&amp;"Vị trí 4",#REF!,9,0)</f>
        <v>#REF!</v>
      </c>
      <c r="U497" s="240" t="e">
        <f>VLOOKUP(A497,#REF!,32,0)</f>
        <v>#REF!</v>
      </c>
      <c r="V497" s="240"/>
      <c r="W497" s="240"/>
      <c r="X497" s="240"/>
      <c r="Y497" s="241" t="e">
        <f>U497/M497</f>
        <v>#REF!</v>
      </c>
      <c r="Z497" s="241"/>
      <c r="AA497" s="241"/>
      <c r="AB497" s="241"/>
      <c r="AC497" s="240"/>
      <c r="AD497" s="240"/>
      <c r="AE497" s="240"/>
      <c r="AF497" s="240"/>
      <c r="AG497" s="241"/>
      <c r="AH497" s="241"/>
      <c r="AI497" s="241"/>
      <c r="AJ497" s="241"/>
      <c r="AK497" s="86">
        <v>12.666666666666666</v>
      </c>
      <c r="AL497" s="86"/>
      <c r="AM497" s="242"/>
      <c r="AN497" s="242">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3" t="s">
        <v>3</v>
      </c>
      <c r="AY497" s="101">
        <v>1400</v>
      </c>
      <c r="AZ497" s="102">
        <v>979.99999999999989</v>
      </c>
      <c r="BA497" s="102">
        <v>770</v>
      </c>
      <c r="BB497" s="102">
        <v>525</v>
      </c>
      <c r="BC497" s="97">
        <v>1200</v>
      </c>
      <c r="BD497" s="97">
        <v>840</v>
      </c>
      <c r="BE497" s="97">
        <v>660</v>
      </c>
      <c r="BF497" s="97">
        <v>450</v>
      </c>
      <c r="BG497" s="103">
        <f t="shared" si="299"/>
        <v>1435</v>
      </c>
      <c r="BJ497" s="238" t="e">
        <f>M497*#REF!</f>
        <v>#REF!</v>
      </c>
      <c r="BK497" s="238" t="e">
        <f>N497*#REF!</f>
        <v>#REF!</v>
      </c>
      <c r="BL497" s="238" t="e">
        <f>O497*#REF!</f>
        <v>#REF!</v>
      </c>
      <c r="BM497" s="238"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51">
        <v>1200</v>
      </c>
      <c r="N498" s="285">
        <v>600</v>
      </c>
      <c r="O498" s="285">
        <v>500</v>
      </c>
      <c r="P498" s="285">
        <v>400</v>
      </c>
      <c r="Q498" s="95" t="e">
        <f>VLOOKUP(H498&amp;"Vị trí 1",#REF!,9,0)</f>
        <v>#REF!</v>
      </c>
      <c r="R498" s="95" t="e">
        <f>VLOOKUP(H498&amp;"Vị trí 2",#REF!,9,0)</f>
        <v>#REF!</v>
      </c>
      <c r="S498" s="95" t="e">
        <f>VLOOKUP(H498&amp;"Vị trí 3",#REF!,9,0)</f>
        <v>#REF!</v>
      </c>
      <c r="T498" s="95" t="e">
        <f>VLOOKUP(H498&amp;"Vị trí 4",#REF!,9,0)</f>
        <v>#REF!</v>
      </c>
      <c r="U498" s="240"/>
      <c r="V498" s="240" t="e">
        <f>VLOOKUP(B498,#REF!,32,0)</f>
        <v>#REF!</v>
      </c>
      <c r="W498" s="240" t="e">
        <f>VLOOKUP(C498,#REF!,32,0)</f>
        <v>#REF!</v>
      </c>
      <c r="X498" s="240" t="e">
        <f>VLOOKUP(D498,#REF!,32,0)</f>
        <v>#REF!</v>
      </c>
      <c r="Y498" s="241"/>
      <c r="Z498" s="241" t="e">
        <f>V498/N498</f>
        <v>#REF!</v>
      </c>
      <c r="AA498" s="241" t="e">
        <f>W498/O498</f>
        <v>#REF!</v>
      </c>
      <c r="AB498" s="241" t="e">
        <f>X498/P498</f>
        <v>#REF!</v>
      </c>
      <c r="AC498" s="240"/>
      <c r="AD498" s="240"/>
      <c r="AE498" s="240"/>
      <c r="AF498" s="240"/>
      <c r="AG498" s="241"/>
      <c r="AH498" s="241"/>
      <c r="AI498" s="241"/>
      <c r="AJ498" s="241"/>
      <c r="AK498" s="86">
        <v>12.94</v>
      </c>
      <c r="AL498" s="86"/>
      <c r="AM498" s="242"/>
      <c r="AN498" s="242">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3" t="s">
        <v>3</v>
      </c>
      <c r="AY498" s="101">
        <v>2100</v>
      </c>
      <c r="AZ498" s="102">
        <v>1330</v>
      </c>
      <c r="BA498" s="102">
        <v>979.99999999999989</v>
      </c>
      <c r="BB498" s="102">
        <v>595</v>
      </c>
      <c r="BC498" s="97">
        <v>1800</v>
      </c>
      <c r="BD498" s="97">
        <v>1140</v>
      </c>
      <c r="BE498" s="97">
        <v>840</v>
      </c>
      <c r="BF498" s="97">
        <v>510</v>
      </c>
      <c r="BG498" s="103">
        <f t="shared" si="299"/>
        <v>1632</v>
      </c>
      <c r="BJ498" s="238" t="e">
        <f>M498*#REF!</f>
        <v>#REF!</v>
      </c>
      <c r="BK498" s="238" t="e">
        <f>N498*#REF!</f>
        <v>#REF!</v>
      </c>
      <c r="BL498" s="238" t="e">
        <f>O498*#REF!</f>
        <v>#REF!</v>
      </c>
      <c r="BM498" s="238"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51">
        <v>1500</v>
      </c>
      <c r="N499" s="285">
        <v>750</v>
      </c>
      <c r="O499" s="285">
        <v>600</v>
      </c>
      <c r="P499" s="285">
        <v>420</v>
      </c>
      <c r="Q499" s="95" t="e">
        <f>VLOOKUP(H499&amp;"Vị trí 1",#REF!,9,0)</f>
        <v>#REF!</v>
      </c>
      <c r="R499" s="95" t="e">
        <f>VLOOKUP(H499&amp;"Vị trí 2",#REF!,9,0)</f>
        <v>#REF!</v>
      </c>
      <c r="S499" s="95" t="e">
        <f>VLOOKUP(H499&amp;"Vị trí 3",#REF!,9,0)</f>
        <v>#REF!</v>
      </c>
      <c r="T499" s="95" t="e">
        <f>VLOOKUP(H499&amp;"Vị trí 4",#REF!,9,0)</f>
        <v>#REF!</v>
      </c>
      <c r="U499" s="240"/>
      <c r="V499" s="240"/>
      <c r="W499" s="240"/>
      <c r="X499" s="240"/>
      <c r="Y499" s="241"/>
      <c r="Z499" s="241"/>
      <c r="AA499" s="241"/>
      <c r="AB499" s="241"/>
      <c r="AC499" s="240"/>
      <c r="AD499" s="240"/>
      <c r="AE499" s="240"/>
      <c r="AF499" s="240"/>
      <c r="AG499" s="241"/>
      <c r="AH499" s="241"/>
      <c r="AI499" s="241"/>
      <c r="AJ499" s="241"/>
      <c r="AK499" s="86">
        <v>23.733333333333334</v>
      </c>
      <c r="AL499" s="86"/>
      <c r="AM499" s="242"/>
      <c r="AN499" s="242">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3"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85"/>
      <c r="N500" s="285"/>
      <c r="O500" s="285"/>
      <c r="P500" s="285"/>
      <c r="Q500" s="95"/>
      <c r="R500" s="95"/>
      <c r="S500" s="95"/>
      <c r="T500" s="95"/>
      <c r="U500" s="240"/>
      <c r="V500" s="240" t="e">
        <f>VLOOKUP(B500,#REF!,32,0)</f>
        <v>#REF!</v>
      </c>
      <c r="W500" s="240" t="e">
        <f>VLOOKUP(C500,#REF!,32,0)</f>
        <v>#REF!</v>
      </c>
      <c r="X500" s="240"/>
      <c r="Y500" s="241"/>
      <c r="Z500" s="241" t="e">
        <f>V500/N500</f>
        <v>#REF!</v>
      </c>
      <c r="AA500" s="241" t="e">
        <f>W500/O500</f>
        <v>#REF!</v>
      </c>
      <c r="AB500" s="241"/>
      <c r="AC500" s="240"/>
      <c r="AD500" s="240"/>
      <c r="AE500" s="240"/>
      <c r="AF500" s="240"/>
      <c r="AG500" s="241"/>
      <c r="AH500" s="241"/>
      <c r="AI500" s="241"/>
      <c r="AJ500" s="241"/>
      <c r="AK500" s="86"/>
      <c r="AL500" s="86"/>
      <c r="AM500" s="242"/>
      <c r="AN500" s="242"/>
      <c r="AO500" s="98"/>
      <c r="AP500" s="98"/>
      <c r="AQ500" s="98"/>
      <c r="AR500" s="98"/>
      <c r="AS500" s="98"/>
      <c r="AT500" s="98"/>
      <c r="AU500" s="98"/>
      <c r="AV500" s="98"/>
      <c r="AW500" s="60"/>
      <c r="AX500" s="243" t="s">
        <v>3</v>
      </c>
      <c r="AY500" s="101">
        <v>1540</v>
      </c>
      <c r="AZ500" s="102">
        <v>640</v>
      </c>
      <c r="BA500" s="102">
        <v>460</v>
      </c>
      <c r="BB500" s="102">
        <v>390</v>
      </c>
      <c r="BC500" s="97">
        <v>1320</v>
      </c>
      <c r="BD500" s="97">
        <v>550</v>
      </c>
      <c r="BE500" s="97">
        <v>390</v>
      </c>
      <c r="BF500" s="97">
        <v>330</v>
      </c>
      <c r="BJ500" s="238" t="e">
        <f>M500*#REF!</f>
        <v>#REF!</v>
      </c>
      <c r="BK500" s="238" t="e">
        <f>N500*#REF!</f>
        <v>#REF!</v>
      </c>
      <c r="BL500" s="238" t="e">
        <f>O500*#REF!</f>
        <v>#REF!</v>
      </c>
      <c r="BM500" s="238"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51">
        <v>1600</v>
      </c>
      <c r="N501" s="285">
        <v>900</v>
      </c>
      <c r="O501" s="285">
        <v>650</v>
      </c>
      <c r="P501" s="285">
        <v>420</v>
      </c>
      <c r="Q501" s="95" t="e">
        <f>VLOOKUP(H501&amp;"Vị trí 1",#REF!,9,0)</f>
        <v>#REF!</v>
      </c>
      <c r="R501" s="95" t="e">
        <f>VLOOKUP(H501&amp;"Vị trí 2",#REF!,9,0)</f>
        <v>#REF!</v>
      </c>
      <c r="S501" s="95" t="e">
        <f>VLOOKUP(H501&amp;"Vị trí 3",#REF!,9,0)</f>
        <v>#REF!</v>
      </c>
      <c r="T501" s="95" t="e">
        <f>VLOOKUP(H501&amp;"Vị trí 4",#REF!,9,0)</f>
        <v>#REF!</v>
      </c>
      <c r="U501" s="240"/>
      <c r="V501" s="240"/>
      <c r="W501" s="240"/>
      <c r="X501" s="240"/>
      <c r="Y501" s="241"/>
      <c r="Z501" s="241"/>
      <c r="AA501" s="241"/>
      <c r="AB501" s="241"/>
      <c r="AC501" s="240"/>
      <c r="AD501" s="240"/>
      <c r="AE501" s="240"/>
      <c r="AF501" s="240"/>
      <c r="AG501" s="241"/>
      <c r="AH501" s="241"/>
      <c r="AI501" s="241"/>
      <c r="AJ501" s="241"/>
      <c r="AK501" s="86">
        <v>20</v>
      </c>
      <c r="AL501" s="86"/>
      <c r="AM501" s="242"/>
      <c r="AN501" s="242">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3" t="s">
        <v>3</v>
      </c>
      <c r="AY501" s="101">
        <v>980</v>
      </c>
      <c r="AZ501" s="102">
        <v>530</v>
      </c>
      <c r="BA501" s="102">
        <v>420</v>
      </c>
      <c r="BB501" s="102">
        <v>290</v>
      </c>
      <c r="BC501" s="97">
        <v>840</v>
      </c>
      <c r="BD501" s="97">
        <v>450</v>
      </c>
      <c r="BE501" s="97">
        <v>360</v>
      </c>
      <c r="BF501" s="97">
        <v>250</v>
      </c>
      <c r="BG501" s="103">
        <f>AV501-AW501</f>
        <v>2092</v>
      </c>
      <c r="BJ501" s="238" t="e">
        <f>M501*#REF!</f>
        <v>#REF!</v>
      </c>
      <c r="BK501" s="238" t="e">
        <f>N501*#REF!</f>
        <v>#REF!</v>
      </c>
      <c r="BL501" s="238" t="e">
        <f>O501*#REF!</f>
        <v>#REF!</v>
      </c>
      <c r="BM501" s="238"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51">
        <v>1400</v>
      </c>
      <c r="N502" s="285">
        <v>900</v>
      </c>
      <c r="O502" s="285">
        <v>600</v>
      </c>
      <c r="P502" s="285">
        <v>420</v>
      </c>
      <c r="Q502" s="95" t="e">
        <f>VLOOKUP(H502&amp;"Vị trí 1",#REF!,9,0)</f>
        <v>#REF!</v>
      </c>
      <c r="R502" s="95" t="e">
        <f>VLOOKUP(H502&amp;"Vị trí 2",#REF!,9,0)</f>
        <v>#REF!</v>
      </c>
      <c r="S502" s="95" t="e">
        <f>VLOOKUP(H502&amp;"Vị trí 3",#REF!,9,0)</f>
        <v>#REF!</v>
      </c>
      <c r="T502" s="95" t="e">
        <f>VLOOKUP(H502&amp;"Vị trí 4",#REF!,9,0)</f>
        <v>#REF!</v>
      </c>
      <c r="U502" s="240"/>
      <c r="V502" s="240"/>
      <c r="W502" s="240"/>
      <c r="X502" s="240"/>
      <c r="Y502" s="241"/>
      <c r="Z502" s="241"/>
      <c r="AA502" s="241"/>
      <c r="AB502" s="241"/>
      <c r="AC502" s="240"/>
      <c r="AD502" s="240"/>
      <c r="AE502" s="240"/>
      <c r="AF502" s="240"/>
      <c r="AG502" s="241"/>
      <c r="AH502" s="241"/>
      <c r="AI502" s="241"/>
      <c r="AJ502" s="241"/>
      <c r="AK502" s="86">
        <v>14.285714285714286</v>
      </c>
      <c r="AL502" s="86"/>
      <c r="AM502" s="242"/>
      <c r="AN502" s="242">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3" t="s">
        <v>3</v>
      </c>
      <c r="AY502" s="101">
        <v>980</v>
      </c>
      <c r="AZ502" s="102">
        <v>560</v>
      </c>
      <c r="BA502" s="102">
        <v>420</v>
      </c>
      <c r="BB502" s="102">
        <v>350</v>
      </c>
      <c r="BC502" s="97">
        <v>840</v>
      </c>
      <c r="BD502" s="97">
        <v>480</v>
      </c>
      <c r="BE502" s="97">
        <v>360</v>
      </c>
      <c r="BF502" s="97">
        <v>300</v>
      </c>
      <c r="BG502" s="103">
        <f>AV502-AW502</f>
        <v>1736</v>
      </c>
      <c r="BJ502" s="238" t="e">
        <f>M502*#REF!</f>
        <v>#REF!</v>
      </c>
      <c r="BK502" s="238" t="e">
        <f>N502*#REF!</f>
        <v>#REF!</v>
      </c>
      <c r="BL502" s="238" t="e">
        <f>O502*#REF!</f>
        <v>#REF!</v>
      </c>
      <c r="BM502" s="238"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51">
        <v>1300</v>
      </c>
      <c r="N503" s="285">
        <v>650</v>
      </c>
      <c r="O503" s="285">
        <v>500</v>
      </c>
      <c r="P503" s="285">
        <v>420</v>
      </c>
      <c r="Q503" s="95" t="e">
        <f>VLOOKUP(H503&amp;"Vị trí 1",#REF!,9,0)</f>
        <v>#REF!</v>
      </c>
      <c r="R503" s="95" t="e">
        <f>VLOOKUP(H503&amp;"Vị trí 2",#REF!,9,0)</f>
        <v>#REF!</v>
      </c>
      <c r="S503" s="95" t="e">
        <f>VLOOKUP(H503&amp;"Vị trí 3",#REF!,9,0)</f>
        <v>#REF!</v>
      </c>
      <c r="T503" s="95" t="e">
        <f>VLOOKUP(H503&amp;"Vị trí 4",#REF!,9,0)</f>
        <v>#REF!</v>
      </c>
      <c r="U503" s="240" t="e">
        <f>VLOOKUP(A503,#REF!,32,0)</f>
        <v>#REF!</v>
      </c>
      <c r="V503" s="240" t="e">
        <f>VLOOKUP(B503,#REF!,32,0)</f>
        <v>#REF!</v>
      </c>
      <c r="W503" s="240"/>
      <c r="X503" s="240"/>
      <c r="Y503" s="241" t="e">
        <f>U503/M503</f>
        <v>#REF!</v>
      </c>
      <c r="Z503" s="241" t="e">
        <f>V503/N503</f>
        <v>#REF!</v>
      </c>
      <c r="AA503" s="241"/>
      <c r="AB503" s="241"/>
      <c r="AC503" s="240"/>
      <c r="AD503" s="240"/>
      <c r="AE503" s="240"/>
      <c r="AF503" s="240"/>
      <c r="AG503" s="241"/>
      <c r="AH503" s="241"/>
      <c r="AI503" s="241"/>
      <c r="AJ503" s="241"/>
      <c r="AK503" s="86">
        <v>17.692307692307693</v>
      </c>
      <c r="AL503" s="86"/>
      <c r="AM503" s="242"/>
      <c r="AN503" s="242">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3" t="s">
        <v>3</v>
      </c>
      <c r="AY503" s="101">
        <v>980</v>
      </c>
      <c r="AZ503" s="102">
        <v>560</v>
      </c>
      <c r="BA503" s="102">
        <v>420</v>
      </c>
      <c r="BB503" s="102">
        <v>350</v>
      </c>
      <c r="BC503" s="97">
        <v>840</v>
      </c>
      <c r="BD503" s="97">
        <v>480</v>
      </c>
      <c r="BE503" s="97">
        <v>360</v>
      </c>
      <c r="BF503" s="97">
        <v>300</v>
      </c>
      <c r="BG503" s="103">
        <f>AV503-AW503</f>
        <v>2372</v>
      </c>
      <c r="BJ503" s="238" t="e">
        <f>M503*#REF!</f>
        <v>#REF!</v>
      </c>
      <c r="BK503" s="238" t="e">
        <f>N503*#REF!</f>
        <v>#REF!</v>
      </c>
      <c r="BL503" s="238" t="e">
        <f>O503*#REF!</f>
        <v>#REF!</v>
      </c>
      <c r="BM503" s="238"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51">
        <v>1400</v>
      </c>
      <c r="N504" s="285">
        <v>900</v>
      </c>
      <c r="O504" s="285">
        <v>600</v>
      </c>
      <c r="P504" s="285">
        <v>420</v>
      </c>
      <c r="Q504" s="95" t="e">
        <f>VLOOKUP(H504&amp;"Vị trí 1",#REF!,9,0)</f>
        <v>#REF!</v>
      </c>
      <c r="R504" s="95" t="e">
        <f>VLOOKUP(H504&amp;"Vị trí 2",#REF!,9,0)</f>
        <v>#REF!</v>
      </c>
      <c r="S504" s="95" t="e">
        <f>VLOOKUP(H504&amp;"Vị trí 3",#REF!,9,0)</f>
        <v>#REF!</v>
      </c>
      <c r="T504" s="95" t="e">
        <f>VLOOKUP(H504&amp;"Vị trí 4",#REF!,9,0)</f>
        <v>#REF!</v>
      </c>
      <c r="U504" s="240"/>
      <c r="V504" s="240" t="e">
        <f>VLOOKUP(B504,#REF!,32,0)</f>
        <v>#REF!</v>
      </c>
      <c r="W504" s="240"/>
      <c r="X504" s="240"/>
      <c r="Y504" s="241"/>
      <c r="Z504" s="241" t="e">
        <f>V504/N504</f>
        <v>#REF!</v>
      </c>
      <c r="AA504" s="241"/>
      <c r="AB504" s="241"/>
      <c r="AC504" s="240"/>
      <c r="AD504" s="240"/>
      <c r="AE504" s="240"/>
      <c r="AF504" s="240"/>
      <c r="AG504" s="241"/>
      <c r="AH504" s="241"/>
      <c r="AI504" s="241"/>
      <c r="AJ504" s="241"/>
      <c r="AK504" s="86">
        <v>15.142857142857142</v>
      </c>
      <c r="AL504" s="86"/>
      <c r="AM504" s="242"/>
      <c r="AN504" s="242">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3" t="s">
        <v>3</v>
      </c>
      <c r="AY504" s="101">
        <v>980</v>
      </c>
      <c r="AZ504" s="102">
        <v>560</v>
      </c>
      <c r="BA504" s="102">
        <v>420</v>
      </c>
      <c r="BB504" s="102">
        <v>350</v>
      </c>
      <c r="BC504" s="97">
        <v>840</v>
      </c>
      <c r="BD504" s="97">
        <v>480</v>
      </c>
      <c r="BE504" s="97">
        <v>360</v>
      </c>
      <c r="BF504" s="97">
        <v>300</v>
      </c>
      <c r="BG504" s="103">
        <f>AV504-AW504</f>
        <v>1831</v>
      </c>
      <c r="BJ504" s="238" t="e">
        <f>M504*#REF!</f>
        <v>#REF!</v>
      </c>
      <c r="BK504" s="238" t="e">
        <f>N504*#REF!</f>
        <v>#REF!</v>
      </c>
      <c r="BL504" s="238" t="e">
        <f>O504*#REF!</f>
        <v>#REF!</v>
      </c>
      <c r="BM504" s="238"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51">
        <v>1800</v>
      </c>
      <c r="N505" s="285">
        <v>900</v>
      </c>
      <c r="O505" s="285">
        <v>650</v>
      </c>
      <c r="P505" s="285">
        <v>420</v>
      </c>
      <c r="Q505" s="95" t="e">
        <f>VLOOKUP(H505&amp;"Vị trí 1",#REF!,9,0)</f>
        <v>#REF!</v>
      </c>
      <c r="R505" s="95" t="e">
        <f>VLOOKUP(H505&amp;"Vị trí 2",#REF!,9,0)</f>
        <v>#REF!</v>
      </c>
      <c r="S505" s="95" t="e">
        <f>VLOOKUP(H505&amp;"Vị trí 3",#REF!,9,0)</f>
        <v>#REF!</v>
      </c>
      <c r="T505" s="95" t="e">
        <f>VLOOKUP(H505&amp;"Vị trí 4",#REF!,9,0)</f>
        <v>#REF!</v>
      </c>
      <c r="U505" s="240"/>
      <c r="V505" s="240"/>
      <c r="W505" s="240"/>
      <c r="X505" s="240"/>
      <c r="Y505" s="241"/>
      <c r="Z505" s="241"/>
      <c r="AA505" s="241"/>
      <c r="AB505" s="241"/>
      <c r="AC505" s="240"/>
      <c r="AD505" s="240"/>
      <c r="AE505" s="240"/>
      <c r="AF505" s="240"/>
      <c r="AG505" s="241"/>
      <c r="AH505" s="241"/>
      <c r="AI505" s="241"/>
      <c r="AJ505" s="241"/>
      <c r="AK505" s="86">
        <v>11.481481481481481</v>
      </c>
      <c r="AL505" s="86"/>
      <c r="AM505" s="242"/>
      <c r="AN505" s="242">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3"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85"/>
      <c r="N506" s="285"/>
      <c r="O506" s="285"/>
      <c r="P506" s="285"/>
      <c r="Q506" s="95"/>
      <c r="R506" s="95"/>
      <c r="S506" s="95"/>
      <c r="T506" s="95"/>
      <c r="U506" s="240" t="e">
        <f>VLOOKUP(A506,#REF!,32,0)</f>
        <v>#REF!</v>
      </c>
      <c r="V506" s="240" t="e">
        <f>VLOOKUP(B506,#REF!,32,0)</f>
        <v>#REF!</v>
      </c>
      <c r="W506" s="240" t="e">
        <f>VLOOKUP(C506,#REF!,32,0)</f>
        <v>#REF!</v>
      </c>
      <c r="X506" s="240"/>
      <c r="Y506" s="241" t="e">
        <f>U506/M506</f>
        <v>#REF!</v>
      </c>
      <c r="Z506" s="241" t="e">
        <f>V506/N506</f>
        <v>#REF!</v>
      </c>
      <c r="AA506" s="241" t="e">
        <f>W506/O506</f>
        <v>#REF!</v>
      </c>
      <c r="AB506" s="241"/>
      <c r="AC506" s="240"/>
      <c r="AD506" s="240"/>
      <c r="AE506" s="240"/>
      <c r="AF506" s="240"/>
      <c r="AG506" s="241"/>
      <c r="AH506" s="241"/>
      <c r="AI506" s="241"/>
      <c r="AJ506" s="241"/>
      <c r="AK506" s="86"/>
      <c r="AL506" s="86"/>
      <c r="AM506" s="242"/>
      <c r="AN506" s="242"/>
      <c r="AO506" s="98"/>
      <c r="AP506" s="98"/>
      <c r="AQ506" s="98"/>
      <c r="AR506" s="98"/>
      <c r="AS506" s="98"/>
      <c r="AT506" s="98"/>
      <c r="AU506" s="98"/>
      <c r="AV506" s="98"/>
      <c r="AW506" s="60"/>
      <c r="AX506" s="243" t="s">
        <v>3</v>
      </c>
      <c r="AY506" s="101">
        <v>1190</v>
      </c>
      <c r="AZ506" s="102">
        <v>500</v>
      </c>
      <c r="BA506" s="102">
        <v>420</v>
      </c>
      <c r="BB506" s="102">
        <v>290</v>
      </c>
      <c r="BC506" s="97">
        <v>1020</v>
      </c>
      <c r="BD506" s="97">
        <v>430</v>
      </c>
      <c r="BE506" s="97">
        <v>360</v>
      </c>
      <c r="BF506" s="97">
        <v>250</v>
      </c>
      <c r="BJ506" s="238" t="e">
        <f>M506*#REF!</f>
        <v>#REF!</v>
      </c>
      <c r="BK506" s="238" t="e">
        <f>N506*#REF!</f>
        <v>#REF!</v>
      </c>
      <c r="BL506" s="238" t="e">
        <f>O506*#REF!</f>
        <v>#REF!</v>
      </c>
      <c r="BM506" s="238"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51">
        <v>2200</v>
      </c>
      <c r="N507" s="285">
        <v>920</v>
      </c>
      <c r="O507" s="285">
        <v>650</v>
      </c>
      <c r="P507" s="285">
        <v>550</v>
      </c>
      <c r="Q507" s="95" t="e">
        <f>VLOOKUP(H507&amp;"Vị trí 1",#REF!,9,0)</f>
        <v>#REF!</v>
      </c>
      <c r="R507" s="95" t="e">
        <f>VLOOKUP(H507&amp;"Vị trí 2",#REF!,9,0)</f>
        <v>#REF!</v>
      </c>
      <c r="S507" s="95" t="e">
        <f>VLOOKUP(H507&amp;"Vị trí 3",#REF!,9,0)</f>
        <v>#REF!</v>
      </c>
      <c r="T507" s="95" t="e">
        <f>VLOOKUP(H507&amp;"Vị trí 4",#REF!,9,0)</f>
        <v>#REF!</v>
      </c>
      <c r="U507" s="240"/>
      <c r="V507" s="240"/>
      <c r="W507" s="240"/>
      <c r="X507" s="240"/>
      <c r="Y507" s="241"/>
      <c r="Z507" s="241"/>
      <c r="AA507" s="241"/>
      <c r="AB507" s="241"/>
      <c r="AC507" s="240"/>
      <c r="AD507" s="240"/>
      <c r="AE507" s="240"/>
      <c r="AF507" s="240"/>
      <c r="AG507" s="241"/>
      <c r="AH507" s="241"/>
      <c r="AI507" s="241"/>
      <c r="AJ507" s="241"/>
      <c r="AK507" s="86">
        <v>18.807692307692307</v>
      </c>
      <c r="AL507" s="86"/>
      <c r="AM507" s="242"/>
      <c r="AN507" s="242">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3" t="s">
        <v>3</v>
      </c>
      <c r="AY507" s="101">
        <v>1050</v>
      </c>
      <c r="AZ507" s="102">
        <v>500</v>
      </c>
      <c r="BA507" s="102">
        <v>420</v>
      </c>
      <c r="BB507" s="102">
        <v>290</v>
      </c>
      <c r="BC507" s="97">
        <v>900</v>
      </c>
      <c r="BD507" s="97">
        <v>430</v>
      </c>
      <c r="BE507" s="97">
        <v>360</v>
      </c>
      <c r="BF507" s="97">
        <v>250</v>
      </c>
      <c r="BG507" s="103">
        <f>AV507-AW507</f>
        <v>2470</v>
      </c>
      <c r="BJ507" s="238" t="e">
        <f>M507*#REF!</f>
        <v>#REF!</v>
      </c>
      <c r="BK507" s="238" t="e">
        <f>N507*#REF!</f>
        <v>#REF!</v>
      </c>
      <c r="BL507" s="238" t="e">
        <f>O507*#REF!</f>
        <v>#REF!</v>
      </c>
      <c r="BM507" s="238"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51">
        <v>1400</v>
      </c>
      <c r="N508" s="285">
        <v>750</v>
      </c>
      <c r="O508" s="285">
        <v>600</v>
      </c>
      <c r="P508" s="285">
        <v>420</v>
      </c>
      <c r="Q508" s="95" t="e">
        <f>VLOOKUP(H508&amp;"Vị trí 1",#REF!,9,0)</f>
        <v>#REF!</v>
      </c>
      <c r="R508" s="95" t="e">
        <f>VLOOKUP(H508&amp;"Vị trí 2",#REF!,9,0)</f>
        <v>#REF!</v>
      </c>
      <c r="S508" s="95" t="e">
        <f>VLOOKUP(H508&amp;"Vị trí 3",#REF!,9,0)</f>
        <v>#REF!</v>
      </c>
      <c r="T508" s="95" t="e">
        <f>VLOOKUP(H508&amp;"Vị trí 4",#REF!,9,0)</f>
        <v>#REF!</v>
      </c>
      <c r="U508" s="240"/>
      <c r="V508" s="240"/>
      <c r="W508" s="240"/>
      <c r="X508" s="240"/>
      <c r="Y508" s="241"/>
      <c r="Z508" s="241"/>
      <c r="AA508" s="241"/>
      <c r="AB508" s="241"/>
      <c r="AC508" s="240"/>
      <c r="AD508" s="240"/>
      <c r="AE508" s="240"/>
      <c r="AF508" s="240"/>
      <c r="AG508" s="241"/>
      <c r="AH508" s="241"/>
      <c r="AI508" s="241"/>
      <c r="AJ508" s="241"/>
      <c r="AK508" s="86">
        <v>12.94</v>
      </c>
      <c r="AL508" s="86"/>
      <c r="AM508" s="242"/>
      <c r="AN508" s="242">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3"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51">
        <v>1400</v>
      </c>
      <c r="N509" s="285">
        <v>800</v>
      </c>
      <c r="O509" s="285">
        <v>600</v>
      </c>
      <c r="P509" s="285">
        <v>500</v>
      </c>
      <c r="Q509" s="95" t="e">
        <f>VLOOKUP(H509&amp;"Vị trí 1",#REF!,9,0)</f>
        <v>#REF!</v>
      </c>
      <c r="R509" s="95" t="e">
        <f>VLOOKUP(H509&amp;"Vị trí 2",#REF!,9,0)</f>
        <v>#REF!</v>
      </c>
      <c r="S509" s="95" t="e">
        <f>VLOOKUP(H509&amp;"Vị trí 3",#REF!,9,0)</f>
        <v>#REF!</v>
      </c>
      <c r="T509" s="95" t="e">
        <f>VLOOKUP(H509&amp;"Vị trí 4",#REF!,9,0)</f>
        <v>#REF!</v>
      </c>
      <c r="U509" s="240"/>
      <c r="V509" s="240"/>
      <c r="W509" s="240"/>
      <c r="X509" s="240"/>
      <c r="Y509" s="241"/>
      <c r="Z509" s="241"/>
      <c r="AA509" s="241"/>
      <c r="AB509" s="241"/>
      <c r="AC509" s="240"/>
      <c r="AD509" s="240"/>
      <c r="AE509" s="240"/>
      <c r="AF509" s="240"/>
      <c r="AG509" s="241"/>
      <c r="AH509" s="241"/>
      <c r="AI509" s="241"/>
      <c r="AJ509" s="241"/>
      <c r="AK509" s="86">
        <v>12.94</v>
      </c>
      <c r="AL509" s="86"/>
      <c r="AM509" s="242"/>
      <c r="AN509" s="242">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3" t="s">
        <v>3</v>
      </c>
      <c r="AY509" s="101">
        <v>3150</v>
      </c>
      <c r="AZ509" s="102">
        <v>910</v>
      </c>
      <c r="BA509" s="102">
        <v>630</v>
      </c>
      <c r="BB509" s="102">
        <v>490</v>
      </c>
      <c r="BC509" s="97">
        <v>2700</v>
      </c>
      <c r="BD509" s="97">
        <v>780</v>
      </c>
      <c r="BE509" s="97">
        <v>540</v>
      </c>
      <c r="BF509" s="97">
        <v>420</v>
      </c>
      <c r="BG509" s="103">
        <f>AV509-AW509</f>
        <v>2204</v>
      </c>
      <c r="BJ509" s="238" t="e">
        <f>M509*#REF!</f>
        <v>#REF!</v>
      </c>
      <c r="BK509" s="238" t="e">
        <f>N509*#REF!</f>
        <v>#REF!</v>
      </c>
      <c r="BL509" s="238" t="e">
        <f>O509*#REF!</f>
        <v>#REF!</v>
      </c>
      <c r="BM509" s="238"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287">
        <v>2100</v>
      </c>
      <c r="N510" s="288">
        <v>1500</v>
      </c>
      <c r="O510" s="288">
        <v>1000</v>
      </c>
      <c r="P510" s="288">
        <v>800</v>
      </c>
      <c r="Q510" s="95" t="e">
        <f>VLOOKUP(H510&amp;"Vị trí 1",#REF!,9,0)</f>
        <v>#REF!</v>
      </c>
      <c r="R510" s="95" t="e">
        <f>VLOOKUP(H510&amp;"Vị trí 2",#REF!,9,0)</f>
        <v>#REF!</v>
      </c>
      <c r="S510" s="95" t="e">
        <f>VLOOKUP(H510&amp;"Vị trí 3",#REF!,9,0)</f>
        <v>#REF!</v>
      </c>
      <c r="T510" s="95" t="e">
        <f>VLOOKUP(H510&amp;"Vị trí 4",#REF!,9,0)</f>
        <v>#REF!</v>
      </c>
      <c r="U510" s="240"/>
      <c r="V510" s="240"/>
      <c r="W510" s="240"/>
      <c r="X510" s="240"/>
      <c r="Y510" s="241"/>
      <c r="Z510" s="241"/>
      <c r="AA510" s="241"/>
      <c r="AB510" s="241"/>
      <c r="AC510" s="240"/>
      <c r="AD510" s="240"/>
      <c r="AE510" s="240"/>
      <c r="AF510" s="240"/>
      <c r="AG510" s="241"/>
      <c r="AH510" s="241"/>
      <c r="AI510" s="241"/>
      <c r="AJ510" s="241"/>
      <c r="AK510" s="86">
        <v>15.61904761904762</v>
      </c>
      <c r="AL510" s="86"/>
      <c r="AM510" s="242"/>
      <c r="AN510" s="242">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3" t="s">
        <v>3</v>
      </c>
      <c r="AY510" s="101">
        <v>2450</v>
      </c>
      <c r="AZ510" s="102">
        <v>700</v>
      </c>
      <c r="BA510" s="102">
        <v>490</v>
      </c>
      <c r="BB510" s="102">
        <v>420</v>
      </c>
      <c r="BC510" s="97">
        <v>2100</v>
      </c>
      <c r="BD510" s="97">
        <v>600</v>
      </c>
      <c r="BE510" s="97">
        <v>420</v>
      </c>
      <c r="BF510" s="97">
        <v>360</v>
      </c>
      <c r="BG510" s="103">
        <f>AV510-AW510</f>
        <v>4502</v>
      </c>
      <c r="BJ510" s="238" t="e">
        <f>M510*#REF!</f>
        <v>#REF!</v>
      </c>
      <c r="BK510" s="238" t="e">
        <f>N510*#REF!</f>
        <v>#REF!</v>
      </c>
      <c r="BL510" s="238" t="e">
        <f>O510*#REF!</f>
        <v>#REF!</v>
      </c>
      <c r="BM510" s="238" t="e">
        <f>P510*#REF!</f>
        <v>#REF!</v>
      </c>
    </row>
    <row r="511" spans="1:65" s="105" customFormat="1" ht="47.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40"/>
      <c r="V511" s="240"/>
      <c r="W511" s="240"/>
      <c r="X511" s="240"/>
      <c r="Y511" s="241"/>
      <c r="Z511" s="241"/>
      <c r="AA511" s="241"/>
      <c r="AB511" s="241"/>
      <c r="AC511" s="240"/>
      <c r="AD511" s="240"/>
      <c r="AE511" s="240"/>
      <c r="AF511" s="240"/>
      <c r="AG511" s="241"/>
      <c r="AH511" s="241"/>
      <c r="AI511" s="241"/>
      <c r="AJ511" s="241"/>
      <c r="AK511" s="86">
        <v>22.5</v>
      </c>
      <c r="AL511" s="86"/>
      <c r="AM511" s="242"/>
      <c r="AN511" s="242">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3" t="s">
        <v>3</v>
      </c>
      <c r="AY511" s="101">
        <v>840</v>
      </c>
      <c r="AZ511" s="102">
        <v>420</v>
      </c>
      <c r="BA511" s="102">
        <v>350</v>
      </c>
      <c r="BB511" s="102">
        <v>280</v>
      </c>
      <c r="BC511" s="97">
        <v>720</v>
      </c>
      <c r="BD511" s="97">
        <v>360</v>
      </c>
      <c r="BE511" s="97">
        <v>300</v>
      </c>
      <c r="BF511" s="97">
        <v>240</v>
      </c>
      <c r="BG511" s="103">
        <f>AV511-AW511</f>
        <v>3828</v>
      </c>
      <c r="BJ511" s="238" t="e">
        <f>M511*#REF!</f>
        <v>#REF!</v>
      </c>
      <c r="BK511" s="238" t="e">
        <f>N511*#REF!</f>
        <v>#REF!</v>
      </c>
      <c r="BL511" s="238" t="e">
        <f>O511*#REF!</f>
        <v>#REF!</v>
      </c>
      <c r="BM511" s="238" t="e">
        <f>P511*#REF!</f>
        <v>#REF!</v>
      </c>
    </row>
    <row r="512" spans="1:65" s="105" customFormat="1" ht="47.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40"/>
      <c r="V512" s="240"/>
      <c r="W512" s="240"/>
      <c r="X512" s="240"/>
      <c r="Y512" s="241"/>
      <c r="Z512" s="241"/>
      <c r="AA512" s="241"/>
      <c r="AB512" s="241"/>
      <c r="AC512" s="240"/>
      <c r="AD512" s="240"/>
      <c r="AE512" s="240"/>
      <c r="AF512" s="240"/>
      <c r="AG512" s="241"/>
      <c r="AH512" s="241"/>
      <c r="AI512" s="241"/>
      <c r="AJ512" s="241"/>
      <c r="AK512" s="86"/>
      <c r="AL512" s="86"/>
      <c r="AM512" s="242"/>
      <c r="AN512" s="242"/>
      <c r="AO512" s="98"/>
      <c r="AP512" s="98"/>
      <c r="AQ512" s="98"/>
      <c r="AR512" s="98"/>
      <c r="AS512" s="98"/>
      <c r="AT512" s="98"/>
      <c r="AU512" s="98"/>
      <c r="AV512" s="98"/>
      <c r="AW512" s="60"/>
      <c r="AX512" s="243" t="s">
        <v>3</v>
      </c>
      <c r="AY512" s="101">
        <v>840</v>
      </c>
      <c r="AZ512" s="102">
        <v>420</v>
      </c>
      <c r="BA512" s="102">
        <v>350</v>
      </c>
      <c r="BB512" s="102">
        <v>280</v>
      </c>
      <c r="BC512" s="97">
        <v>720</v>
      </c>
      <c r="BD512" s="97">
        <v>360</v>
      </c>
      <c r="BE512" s="97">
        <v>300</v>
      </c>
      <c r="BF512" s="97">
        <v>240</v>
      </c>
      <c r="BJ512" s="238" t="e">
        <f>M512*#REF!</f>
        <v>#REF!</v>
      </c>
      <c r="BK512" s="238" t="e">
        <f>N512*#REF!</f>
        <v>#REF!</v>
      </c>
      <c r="BL512" s="238" t="e">
        <f>O512*#REF!</f>
        <v>#REF!</v>
      </c>
      <c r="BM512" s="238" t="e">
        <f>P512*#REF!</f>
        <v>#REF!</v>
      </c>
    </row>
    <row r="513" spans="1:65" s="105"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40"/>
      <c r="V513" s="240"/>
      <c r="W513" s="240"/>
      <c r="X513" s="240"/>
      <c r="Y513" s="241"/>
      <c r="Z513" s="241"/>
      <c r="AA513" s="241"/>
      <c r="AB513" s="241"/>
      <c r="AC513" s="240"/>
      <c r="AD513" s="240"/>
      <c r="AE513" s="240"/>
      <c r="AF513" s="240"/>
      <c r="AG513" s="241"/>
      <c r="AH513" s="241"/>
      <c r="AI513" s="241"/>
      <c r="AJ513" s="241"/>
      <c r="AK513" s="86">
        <v>15.610021786492375</v>
      </c>
      <c r="AL513" s="86"/>
      <c r="AM513" s="242"/>
      <c r="AN513" s="242">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3" t="s">
        <v>3</v>
      </c>
      <c r="AY513" s="101"/>
      <c r="AZ513" s="102"/>
      <c r="BA513" s="102"/>
      <c r="BB513" s="102"/>
      <c r="BC513" s="97"/>
      <c r="BD513" s="97"/>
      <c r="BE513" s="97"/>
      <c r="BF513" s="97"/>
      <c r="BG513" s="103">
        <f>AV513-AW513</f>
        <v>1554.0000000000005</v>
      </c>
    </row>
    <row r="514" spans="1:65" s="105"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40"/>
      <c r="V514" s="240" t="e">
        <f>VLOOKUP(B514,#REF!,32,0)</f>
        <v>#REF!</v>
      </c>
      <c r="W514" s="240"/>
      <c r="X514" s="240"/>
      <c r="Y514" s="241"/>
      <c r="Z514" s="241" t="e">
        <f>V514/N514</f>
        <v>#REF!</v>
      </c>
      <c r="AA514" s="241"/>
      <c r="AB514" s="241"/>
      <c r="AC514" s="240"/>
      <c r="AD514" s="240"/>
      <c r="AE514" s="240"/>
      <c r="AF514" s="240"/>
      <c r="AG514" s="241"/>
      <c r="AH514" s="241"/>
      <c r="AI514" s="241"/>
      <c r="AJ514" s="241"/>
      <c r="AK514" s="86">
        <v>12.94</v>
      </c>
      <c r="AL514" s="86"/>
      <c r="AM514" s="242"/>
      <c r="AN514" s="242">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3" t="s">
        <v>3</v>
      </c>
      <c r="AY514" s="101">
        <v>1400</v>
      </c>
      <c r="AZ514" s="102">
        <v>979.99999999999989</v>
      </c>
      <c r="BA514" s="102">
        <v>770</v>
      </c>
      <c r="BB514" s="102">
        <v>525</v>
      </c>
      <c r="BC514" s="97">
        <v>1200</v>
      </c>
      <c r="BD514" s="97">
        <v>840</v>
      </c>
      <c r="BE514" s="97">
        <v>660</v>
      </c>
      <c r="BF514" s="97">
        <v>450</v>
      </c>
      <c r="BG514" s="103">
        <f>AV514-AW514</f>
        <v>1490</v>
      </c>
      <c r="BJ514" s="238" t="e">
        <f>M514*#REF!</f>
        <v>#REF!</v>
      </c>
      <c r="BK514" s="238" t="e">
        <f>N514*#REF!</f>
        <v>#REF!</v>
      </c>
      <c r="BL514" s="238" t="e">
        <f>O514*#REF!</f>
        <v>#REF!</v>
      </c>
      <c r="BM514" s="238" t="e">
        <f>P514*#REF!</f>
        <v>#REF!</v>
      </c>
    </row>
    <row r="515" spans="1:65" s="105"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40"/>
      <c r="V515" s="240"/>
      <c r="W515" s="240"/>
      <c r="X515" s="240"/>
      <c r="Y515" s="241"/>
      <c r="Z515" s="241"/>
      <c r="AA515" s="241"/>
      <c r="AB515" s="241"/>
      <c r="AC515" s="240"/>
      <c r="AD515" s="240"/>
      <c r="AE515" s="240"/>
      <c r="AF515" s="240"/>
      <c r="AG515" s="241"/>
      <c r="AH515" s="241"/>
      <c r="AI515" s="241"/>
      <c r="AJ515" s="241"/>
      <c r="AK515" s="86"/>
      <c r="AL515" s="86"/>
      <c r="AM515" s="242"/>
      <c r="AN515" s="242"/>
      <c r="AO515" s="98"/>
      <c r="AP515" s="98"/>
      <c r="AQ515" s="98"/>
      <c r="AR515" s="98"/>
      <c r="AS515" s="98"/>
      <c r="AT515" s="98"/>
      <c r="AU515" s="98"/>
      <c r="AV515" s="98"/>
      <c r="AW515" s="60"/>
      <c r="AX515" s="243" t="s">
        <v>3</v>
      </c>
      <c r="AY515" s="101">
        <v>979.99999999999989</v>
      </c>
      <c r="AZ515" s="102">
        <v>489.99999999999994</v>
      </c>
      <c r="BA515" s="102">
        <v>420</v>
      </c>
      <c r="BB515" s="102">
        <v>350</v>
      </c>
      <c r="BC515" s="97">
        <v>840</v>
      </c>
      <c r="BD515" s="97">
        <v>420</v>
      </c>
      <c r="BE515" s="97">
        <v>360</v>
      </c>
      <c r="BF515" s="97">
        <v>300</v>
      </c>
      <c r="BJ515" s="238" t="e">
        <f>M515*#REF!</f>
        <v>#REF!</v>
      </c>
      <c r="BK515" s="238" t="e">
        <f>N515*#REF!</f>
        <v>#REF!</v>
      </c>
      <c r="BL515" s="238" t="e">
        <f>O515*#REF!</f>
        <v>#REF!</v>
      </c>
      <c r="BM515" s="238" t="e">
        <f>P515*#REF!</f>
        <v>#REF!</v>
      </c>
    </row>
    <row r="516" spans="1:65" s="105"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40"/>
      <c r="V516" s="240"/>
      <c r="W516" s="240"/>
      <c r="X516" s="240"/>
      <c r="Y516" s="241"/>
      <c r="Z516" s="241"/>
      <c r="AA516" s="241"/>
      <c r="AB516" s="241"/>
      <c r="AC516" s="240"/>
      <c r="AD516" s="240"/>
      <c r="AE516" s="240"/>
      <c r="AF516" s="240"/>
      <c r="AG516" s="241"/>
      <c r="AH516" s="241"/>
      <c r="AI516" s="241"/>
      <c r="AJ516" s="241"/>
      <c r="AK516" s="86">
        <v>12.94</v>
      </c>
      <c r="AL516" s="86"/>
      <c r="AM516" s="242"/>
      <c r="AN516" s="242">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3" t="s">
        <v>3</v>
      </c>
      <c r="AY516" s="101">
        <v>770</v>
      </c>
      <c r="AZ516" s="102">
        <v>390</v>
      </c>
      <c r="BA516" s="102">
        <v>350</v>
      </c>
      <c r="BB516" s="102">
        <v>280</v>
      </c>
      <c r="BC516" s="97">
        <v>660</v>
      </c>
      <c r="BD516" s="97">
        <v>330</v>
      </c>
      <c r="BE516" s="97">
        <v>300</v>
      </c>
      <c r="BF516" s="97">
        <v>240</v>
      </c>
      <c r="BG516" s="103">
        <f>AV516-AW516</f>
        <v>170</v>
      </c>
      <c r="BJ516" s="238" t="e">
        <f>M516*#REF!</f>
        <v>#REF!</v>
      </c>
      <c r="BK516" s="238" t="e">
        <f>N516*#REF!</f>
        <v>#REF!</v>
      </c>
      <c r="BL516" s="238" t="e">
        <f>O516*#REF!</f>
        <v>#REF!</v>
      </c>
      <c r="BM516" s="238" t="e">
        <f>P516*#REF!</f>
        <v>#REF!</v>
      </c>
    </row>
    <row r="517" spans="1:65" s="105"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40"/>
      <c r="V517" s="240"/>
      <c r="W517" s="240"/>
      <c r="X517" s="240"/>
      <c r="Y517" s="241"/>
      <c r="Z517" s="241"/>
      <c r="AA517" s="241"/>
      <c r="AB517" s="241"/>
      <c r="AC517" s="240"/>
      <c r="AD517" s="240"/>
      <c r="AE517" s="240"/>
      <c r="AF517" s="240"/>
      <c r="AG517" s="241"/>
      <c r="AH517" s="241"/>
      <c r="AI517" s="241"/>
      <c r="AJ517" s="241"/>
      <c r="AK517" s="86">
        <v>12.94</v>
      </c>
      <c r="AL517" s="86"/>
      <c r="AM517" s="242"/>
      <c r="AN517" s="242">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3" t="s">
        <v>3</v>
      </c>
      <c r="AY517" s="101"/>
      <c r="AZ517" s="102"/>
      <c r="BA517" s="102"/>
      <c r="BB517" s="102"/>
      <c r="BC517" s="97"/>
      <c r="BD517" s="97"/>
      <c r="BE517" s="97"/>
      <c r="BF517" s="97"/>
      <c r="BG517" s="103">
        <f>AV517-AW517</f>
        <v>610</v>
      </c>
    </row>
    <row r="518" spans="1:65" s="105"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40"/>
      <c r="V518" s="240" t="e">
        <f>VLOOKUP(B518,#REF!,32,0)</f>
        <v>#REF!</v>
      </c>
      <c r="W518" s="240"/>
      <c r="X518" s="240"/>
      <c r="Y518" s="241"/>
      <c r="Z518" s="241" t="e">
        <f>V518/N518</f>
        <v>#REF!</v>
      </c>
      <c r="AA518" s="241"/>
      <c r="AB518" s="241"/>
      <c r="AC518" s="240"/>
      <c r="AD518" s="240"/>
      <c r="AE518" s="240"/>
      <c r="AF518" s="240"/>
      <c r="AG518" s="241"/>
      <c r="AH518" s="241"/>
      <c r="AI518" s="241"/>
      <c r="AJ518" s="241"/>
      <c r="AK518" s="86">
        <v>12.94</v>
      </c>
      <c r="AL518" s="86"/>
      <c r="AM518" s="242"/>
      <c r="AN518" s="242">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3" t="s">
        <v>3</v>
      </c>
      <c r="AY518" s="101">
        <v>1190</v>
      </c>
      <c r="AZ518" s="102">
        <v>490</v>
      </c>
      <c r="BA518" s="102">
        <v>420</v>
      </c>
      <c r="BB518" s="102">
        <v>280</v>
      </c>
      <c r="BC518" s="97">
        <v>1020</v>
      </c>
      <c r="BD518" s="97">
        <v>420</v>
      </c>
      <c r="BE518" s="97">
        <v>360</v>
      </c>
      <c r="BF518" s="97">
        <v>240</v>
      </c>
      <c r="BG518" s="103">
        <f>AV518-AW518</f>
        <v>1632</v>
      </c>
      <c r="BJ518" s="238" t="e">
        <f>M518*#REF!</f>
        <v>#REF!</v>
      </c>
      <c r="BK518" s="238" t="e">
        <f>N518*#REF!</f>
        <v>#REF!</v>
      </c>
      <c r="BL518" s="238" t="e">
        <f>O518*#REF!</f>
        <v>#REF!</v>
      </c>
      <c r="BM518" s="238" t="e">
        <f>P518*#REF!</f>
        <v>#REF!</v>
      </c>
    </row>
    <row r="519" spans="1:65" s="105"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40"/>
      <c r="V519" s="240"/>
      <c r="W519" s="240"/>
      <c r="X519" s="240"/>
      <c r="Y519" s="241"/>
      <c r="Z519" s="241"/>
      <c r="AA519" s="241"/>
      <c r="AB519" s="241"/>
      <c r="AC519" s="240"/>
      <c r="AD519" s="240"/>
      <c r="AE519" s="240"/>
      <c r="AF519" s="240"/>
      <c r="AG519" s="241"/>
      <c r="AH519" s="241"/>
      <c r="AI519" s="241"/>
      <c r="AJ519" s="241"/>
      <c r="AK519" s="86">
        <v>12.94</v>
      </c>
      <c r="AL519" s="86"/>
      <c r="AM519" s="242"/>
      <c r="AN519" s="242">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3" t="s">
        <v>3</v>
      </c>
      <c r="AY519" s="101">
        <v>1050</v>
      </c>
      <c r="AZ519" s="102">
        <v>630</v>
      </c>
      <c r="BA519" s="102">
        <v>410</v>
      </c>
      <c r="BB519" s="102">
        <v>290</v>
      </c>
      <c r="BC519" s="97">
        <v>900</v>
      </c>
      <c r="BD519" s="97">
        <v>540</v>
      </c>
      <c r="BE519" s="97">
        <v>350</v>
      </c>
      <c r="BF519" s="97">
        <v>250</v>
      </c>
      <c r="BG519" s="103">
        <f>AV519-AW519</f>
        <v>1632</v>
      </c>
      <c r="BJ519" s="238" t="e">
        <f>M519*#REF!</f>
        <v>#REF!</v>
      </c>
      <c r="BK519" s="238" t="e">
        <f>N519*#REF!</f>
        <v>#REF!</v>
      </c>
      <c r="BL519" s="238" t="e">
        <f>O519*#REF!</f>
        <v>#REF!</v>
      </c>
      <c r="BM519" s="238" t="e">
        <f>P519*#REF!</f>
        <v>#REF!</v>
      </c>
    </row>
    <row r="520" spans="1:65" s="105"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40"/>
      <c r="V520" s="240"/>
      <c r="W520" s="240"/>
      <c r="X520" s="240"/>
      <c r="Y520" s="241"/>
      <c r="Z520" s="241"/>
      <c r="AA520" s="241"/>
      <c r="AB520" s="241"/>
      <c r="AC520" s="240"/>
      <c r="AD520" s="240"/>
      <c r="AE520" s="240"/>
      <c r="AF520" s="240"/>
      <c r="AG520" s="241"/>
      <c r="AH520" s="241"/>
      <c r="AI520" s="241"/>
      <c r="AJ520" s="241"/>
      <c r="AK520" s="86"/>
      <c r="AL520" s="86"/>
      <c r="AM520" s="242"/>
      <c r="AN520" s="242"/>
      <c r="AO520" s="98"/>
      <c r="AP520" s="98"/>
      <c r="AQ520" s="98"/>
      <c r="AR520" s="98"/>
      <c r="AS520" s="98"/>
      <c r="AT520" s="98"/>
      <c r="AU520" s="98"/>
      <c r="AV520" s="98"/>
      <c r="AW520" s="60"/>
      <c r="AX520" s="243" t="s">
        <v>3</v>
      </c>
      <c r="AY520" s="101"/>
      <c r="AZ520" s="102"/>
      <c r="BA520" s="102"/>
      <c r="BB520" s="102"/>
      <c r="BC520" s="97"/>
      <c r="BD520" s="97"/>
      <c r="BE520" s="97"/>
      <c r="BF520" s="97"/>
    </row>
    <row r="521" spans="1:65" s="105"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40"/>
      <c r="V521" s="240" t="e">
        <f>VLOOKUP(B521,#REF!,32,0)</f>
        <v>#REF!</v>
      </c>
      <c r="W521" s="240"/>
      <c r="X521" s="240"/>
      <c r="Y521" s="241"/>
      <c r="Z521" s="241" t="e">
        <f>V521/N521</f>
        <v>#REF!</v>
      </c>
      <c r="AA521" s="241"/>
      <c r="AB521" s="241"/>
      <c r="AC521" s="240"/>
      <c r="AD521" s="240"/>
      <c r="AE521" s="240"/>
      <c r="AF521" s="240"/>
      <c r="AG521" s="241"/>
      <c r="AH521" s="241"/>
      <c r="AI521" s="241"/>
      <c r="AJ521" s="241"/>
      <c r="AK521" s="86">
        <v>15</v>
      </c>
      <c r="AL521" s="86"/>
      <c r="AM521" s="242"/>
      <c r="AN521" s="242">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3" t="s">
        <v>3</v>
      </c>
      <c r="AY521" s="101">
        <v>1400</v>
      </c>
      <c r="AZ521" s="102">
        <v>630</v>
      </c>
      <c r="BA521" s="102">
        <v>420</v>
      </c>
      <c r="BB521" s="102">
        <v>290</v>
      </c>
      <c r="BC521" s="97">
        <v>1200</v>
      </c>
      <c r="BD521" s="97">
        <v>540</v>
      </c>
      <c r="BE521" s="97">
        <v>360</v>
      </c>
      <c r="BF521" s="97">
        <v>250</v>
      </c>
      <c r="BG521" s="103">
        <f>AV521-AW521</f>
        <v>1851.9999999999998</v>
      </c>
      <c r="BJ521" s="238" t="e">
        <f>M521*#REF!</f>
        <v>#REF!</v>
      </c>
      <c r="BK521" s="238" t="e">
        <f>N521*#REF!</f>
        <v>#REF!</v>
      </c>
      <c r="BL521" s="238" t="e">
        <f>O521*#REF!</f>
        <v>#REF!</v>
      </c>
      <c r="BM521" s="238"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40"/>
      <c r="V522" s="240"/>
      <c r="W522" s="240" t="e">
        <f>VLOOKUP(C522,#REF!,32,0)</f>
        <v>#REF!</v>
      </c>
      <c r="X522" s="240"/>
      <c r="Y522" s="241"/>
      <c r="Z522" s="241"/>
      <c r="AA522" s="241" t="e">
        <f>W522/O522</f>
        <v>#REF!</v>
      </c>
      <c r="AB522" s="241"/>
      <c r="AC522" s="240" t="e">
        <f>VLOOKUP(H522,#REF!,5,0)</f>
        <v>#REF!</v>
      </c>
      <c r="AD522" s="240"/>
      <c r="AE522" s="240"/>
      <c r="AF522" s="240"/>
      <c r="AG522" s="241" t="e">
        <f>AC522/M522</f>
        <v>#REF!</v>
      </c>
      <c r="AH522" s="241"/>
      <c r="AI522" s="241"/>
      <c r="AJ522" s="241"/>
      <c r="AK522" s="86">
        <v>12.94</v>
      </c>
      <c r="AL522" s="86"/>
      <c r="AM522" s="242" t="e">
        <f>AVERAGE(AG522:AJ522)</f>
        <v>#REF!</v>
      </c>
      <c r="AN522" s="242">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7" t="s">
        <v>3</v>
      </c>
      <c r="AY522" s="101">
        <v>1120</v>
      </c>
      <c r="AZ522" s="102">
        <v>560</v>
      </c>
      <c r="BA522" s="102">
        <v>420</v>
      </c>
      <c r="BB522" s="102">
        <v>290</v>
      </c>
      <c r="BC522" s="97">
        <v>960</v>
      </c>
      <c r="BD522" s="97">
        <v>480</v>
      </c>
      <c r="BE522" s="97">
        <v>360</v>
      </c>
      <c r="BF522" s="97">
        <v>250</v>
      </c>
      <c r="BG522" s="103">
        <f>AV522-AW522</f>
        <v>1632</v>
      </c>
      <c r="BJ522" s="238" t="e">
        <f>M522*#REF!</f>
        <v>#REF!</v>
      </c>
      <c r="BK522" s="238" t="e">
        <f>N522*#REF!</f>
        <v>#REF!</v>
      </c>
      <c r="BL522" s="238" t="e">
        <f>O522*#REF!</f>
        <v>#REF!</v>
      </c>
      <c r="BM522" s="238" t="e">
        <f>P522*#REF!</f>
        <v>#REF!</v>
      </c>
    </row>
    <row r="523" spans="1:65" s="105"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40"/>
      <c r="V523" s="240"/>
      <c r="W523" s="240"/>
      <c r="X523" s="240"/>
      <c r="Y523" s="241"/>
      <c r="Z523" s="241"/>
      <c r="AA523" s="241"/>
      <c r="AB523" s="241"/>
      <c r="AC523" s="240"/>
      <c r="AD523" s="240"/>
      <c r="AE523" s="240"/>
      <c r="AF523" s="240"/>
      <c r="AG523" s="241"/>
      <c r="AH523" s="241"/>
      <c r="AI523" s="241"/>
      <c r="AJ523" s="241"/>
      <c r="AK523" s="86">
        <v>12.94</v>
      </c>
      <c r="AL523" s="86"/>
      <c r="AM523" s="242"/>
      <c r="AN523" s="242">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3" t="s">
        <v>3</v>
      </c>
      <c r="AY523" s="101">
        <v>840</v>
      </c>
      <c r="AZ523" s="102">
        <v>420</v>
      </c>
      <c r="BA523" s="102">
        <v>350</v>
      </c>
      <c r="BB523" s="102">
        <v>280</v>
      </c>
      <c r="BC523" s="97">
        <v>720</v>
      </c>
      <c r="BD523" s="97">
        <v>360</v>
      </c>
      <c r="BE523" s="97">
        <v>300</v>
      </c>
      <c r="BF523" s="97">
        <v>240</v>
      </c>
      <c r="BG523" s="103">
        <f>AV523-AW523</f>
        <v>1746</v>
      </c>
      <c r="BJ523" s="238" t="e">
        <f>M523*#REF!</f>
        <v>#REF!</v>
      </c>
      <c r="BK523" s="238" t="e">
        <f>N523*#REF!</f>
        <v>#REF!</v>
      </c>
      <c r="BL523" s="238" t="e">
        <f>O523*#REF!</f>
        <v>#REF!</v>
      </c>
      <c r="BM523" s="238" t="e">
        <f>P523*#REF!</f>
        <v>#REF!</v>
      </c>
    </row>
    <row r="524" spans="1:65" s="105" customFormat="1" ht="47.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40" t="e">
        <f>VLOOKUP(A524,#REF!,32,0)</f>
        <v>#REF!</v>
      </c>
      <c r="V524" s="240" t="e">
        <f>VLOOKUP(B524,#REF!,32,0)</f>
        <v>#REF!</v>
      </c>
      <c r="W524" s="240"/>
      <c r="X524" s="240"/>
      <c r="Y524" s="241" t="e">
        <f>U524/M524</f>
        <v>#REF!</v>
      </c>
      <c r="Z524" s="241" t="e">
        <f>V524/N524</f>
        <v>#REF!</v>
      </c>
      <c r="AA524" s="241"/>
      <c r="AB524" s="241"/>
      <c r="AC524" s="240"/>
      <c r="AD524" s="240"/>
      <c r="AE524" s="240"/>
      <c r="AF524" s="240"/>
      <c r="AG524" s="241"/>
      <c r="AH524" s="241"/>
      <c r="AI524" s="241"/>
      <c r="AJ524" s="241"/>
      <c r="AK524" s="86"/>
      <c r="AL524" s="86"/>
      <c r="AM524" s="242"/>
      <c r="AN524" s="242"/>
      <c r="AO524" s="98"/>
      <c r="AP524" s="98"/>
      <c r="AQ524" s="98"/>
      <c r="AR524" s="98"/>
      <c r="AS524" s="98"/>
      <c r="AT524" s="98"/>
      <c r="AU524" s="98"/>
      <c r="AV524" s="98"/>
      <c r="AW524" s="60"/>
      <c r="AX524" s="243" t="s">
        <v>3</v>
      </c>
      <c r="AY524" s="101">
        <v>910</v>
      </c>
      <c r="AZ524" s="102">
        <v>460</v>
      </c>
      <c r="BA524" s="102">
        <v>350</v>
      </c>
      <c r="BB524" s="102">
        <v>280</v>
      </c>
      <c r="BC524" s="97">
        <v>780</v>
      </c>
      <c r="BD524" s="97">
        <v>390</v>
      </c>
      <c r="BE524" s="97">
        <v>300</v>
      </c>
      <c r="BF524" s="97">
        <v>240</v>
      </c>
      <c r="BJ524" s="238" t="e">
        <f>M524*#REF!</f>
        <v>#REF!</v>
      </c>
      <c r="BK524" s="238" t="e">
        <f>N524*#REF!</f>
        <v>#REF!</v>
      </c>
      <c r="BL524" s="238" t="e">
        <f>O524*#REF!</f>
        <v>#REF!</v>
      </c>
      <c r="BM524" s="238" t="e">
        <f>P524*#REF!</f>
        <v>#REF!</v>
      </c>
    </row>
    <row r="525" spans="1:65" s="105"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40" t="e">
        <f>VLOOKUP(A525,#REF!,32,0)</f>
        <v>#REF!</v>
      </c>
      <c r="V525" s="240"/>
      <c r="W525" s="240"/>
      <c r="X525" s="240"/>
      <c r="Y525" s="241" t="e">
        <f>U525/M525</f>
        <v>#REF!</v>
      </c>
      <c r="Z525" s="241"/>
      <c r="AA525" s="241"/>
      <c r="AB525" s="241"/>
      <c r="AC525" s="240"/>
      <c r="AD525" s="240"/>
      <c r="AE525" s="240"/>
      <c r="AF525" s="240"/>
      <c r="AG525" s="241"/>
      <c r="AH525" s="241"/>
      <c r="AI525" s="241"/>
      <c r="AJ525" s="241"/>
      <c r="AK525" s="86">
        <v>22.857142857142858</v>
      </c>
      <c r="AL525" s="86"/>
      <c r="AM525" s="242"/>
      <c r="AN525" s="242">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3" t="s">
        <v>3</v>
      </c>
      <c r="AY525" s="101">
        <v>840</v>
      </c>
      <c r="AZ525" s="102">
        <v>420</v>
      </c>
      <c r="BA525" s="102">
        <v>350</v>
      </c>
      <c r="BB525" s="102">
        <v>280</v>
      </c>
      <c r="BC525" s="97">
        <v>720</v>
      </c>
      <c r="BD525" s="97">
        <v>360</v>
      </c>
      <c r="BE525" s="97">
        <v>300</v>
      </c>
      <c r="BF525" s="97">
        <v>240</v>
      </c>
      <c r="BG525" s="103">
        <f>AV525-AW525</f>
        <v>1983</v>
      </c>
      <c r="BJ525" s="238" t="e">
        <f>M525*#REF!</f>
        <v>#REF!</v>
      </c>
      <c r="BK525" s="238" t="e">
        <f>N525*#REF!</f>
        <v>#REF!</v>
      </c>
      <c r="BL525" s="238" t="e">
        <f>O525*#REF!</f>
        <v>#REF!</v>
      </c>
      <c r="BM525" s="238" t="e">
        <f>P525*#REF!</f>
        <v>#REF!</v>
      </c>
    </row>
    <row r="526" spans="1:65" s="105" customFormat="1" ht="63">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40"/>
      <c r="V526" s="240"/>
      <c r="W526" s="240"/>
      <c r="X526" s="240"/>
      <c r="Y526" s="241"/>
      <c r="Z526" s="241"/>
      <c r="AA526" s="241"/>
      <c r="AB526" s="241"/>
      <c r="AC526" s="240"/>
      <c r="AD526" s="240"/>
      <c r="AE526" s="240"/>
      <c r="AF526" s="240"/>
      <c r="AG526" s="241"/>
      <c r="AH526" s="241"/>
      <c r="AI526" s="241"/>
      <c r="AJ526" s="241"/>
      <c r="AK526" s="86">
        <v>12.94</v>
      </c>
      <c r="AL526" s="86"/>
      <c r="AM526" s="242"/>
      <c r="AN526" s="242">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3" t="s">
        <v>3</v>
      </c>
      <c r="AY526" s="101">
        <v>1889.9999999999998</v>
      </c>
      <c r="AZ526" s="102">
        <v>944.99999999999989</v>
      </c>
      <c r="BA526" s="102">
        <v>700</v>
      </c>
      <c r="BB526" s="102">
        <v>560</v>
      </c>
      <c r="BC526" s="97">
        <v>1620</v>
      </c>
      <c r="BD526" s="97">
        <v>810</v>
      </c>
      <c r="BE526" s="97">
        <v>600</v>
      </c>
      <c r="BF526" s="97">
        <v>480</v>
      </c>
      <c r="BG526" s="103">
        <f>AV526-AW526</f>
        <v>1490</v>
      </c>
      <c r="BJ526" s="238" t="e">
        <f>M526*#REF!</f>
        <v>#REF!</v>
      </c>
      <c r="BK526" s="238" t="e">
        <f>N526*#REF!</f>
        <v>#REF!</v>
      </c>
      <c r="BL526" s="238" t="e">
        <f>O526*#REF!</f>
        <v>#REF!</v>
      </c>
      <c r="BM526" s="238" t="e">
        <f>P526*#REF!</f>
        <v>#REF!</v>
      </c>
    </row>
    <row r="527" spans="1:65" s="105"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40"/>
      <c r="V527" s="240"/>
      <c r="W527" s="240"/>
      <c r="X527" s="240"/>
      <c r="Y527" s="241"/>
      <c r="Z527" s="241"/>
      <c r="AA527" s="241"/>
      <c r="AB527" s="241"/>
      <c r="AC527" s="240"/>
      <c r="AD527" s="240"/>
      <c r="AE527" s="240"/>
      <c r="AF527" s="240"/>
      <c r="AG527" s="241"/>
      <c r="AH527" s="241"/>
      <c r="AI527" s="241"/>
      <c r="AJ527" s="241"/>
      <c r="AK527" s="86"/>
      <c r="AL527" s="86"/>
      <c r="AM527" s="242"/>
      <c r="AN527" s="242"/>
      <c r="AO527" s="98"/>
      <c r="AP527" s="98"/>
      <c r="AQ527" s="98"/>
      <c r="AR527" s="98"/>
      <c r="AS527" s="98"/>
      <c r="AT527" s="98"/>
      <c r="AU527" s="98"/>
      <c r="AV527" s="98"/>
      <c r="AW527" s="60"/>
      <c r="AX527" s="243" t="s">
        <v>3</v>
      </c>
      <c r="AY527" s="101"/>
      <c r="AZ527" s="102"/>
      <c r="BA527" s="102"/>
      <c r="BB527" s="102"/>
      <c r="BC527" s="97"/>
      <c r="BD527" s="97"/>
      <c r="BE527" s="97"/>
      <c r="BF527" s="97"/>
    </row>
    <row r="528" spans="1:65" s="105"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40"/>
      <c r="V528" s="240"/>
      <c r="W528" s="240"/>
      <c r="X528" s="240"/>
      <c r="Y528" s="241"/>
      <c r="Z528" s="241"/>
      <c r="AA528" s="241"/>
      <c r="AB528" s="241"/>
      <c r="AC528" s="240"/>
      <c r="AD528" s="240"/>
      <c r="AE528" s="240"/>
      <c r="AF528" s="240"/>
      <c r="AG528" s="241"/>
      <c r="AH528" s="241"/>
      <c r="AI528" s="241"/>
      <c r="AJ528" s="241"/>
      <c r="AK528" s="86">
        <v>23.888888888888889</v>
      </c>
      <c r="AL528" s="86"/>
      <c r="AM528" s="242"/>
      <c r="AN528" s="242">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3" t="s">
        <v>3</v>
      </c>
      <c r="AY528" s="101">
        <v>1400</v>
      </c>
      <c r="AZ528" s="102">
        <v>979.99999999999989</v>
      </c>
      <c r="BA528" s="102">
        <v>770</v>
      </c>
      <c r="BB528" s="102">
        <v>525</v>
      </c>
      <c r="BC528" s="97">
        <v>1200</v>
      </c>
      <c r="BD528" s="97">
        <v>840</v>
      </c>
      <c r="BE528" s="97">
        <v>660</v>
      </c>
      <c r="BF528" s="97">
        <v>450</v>
      </c>
      <c r="BG528" s="103">
        <f t="shared" ref="BG528:BG533" si="321">AV528-AW528</f>
        <v>1700</v>
      </c>
      <c r="BJ528" s="238" t="e">
        <f>M528*#REF!</f>
        <v>#REF!</v>
      </c>
      <c r="BK528" s="238" t="e">
        <f>N528*#REF!</f>
        <v>#REF!</v>
      </c>
      <c r="BL528" s="238" t="e">
        <f>O528*#REF!</f>
        <v>#REF!</v>
      </c>
      <c r="BM528" s="238" t="e">
        <f>P528*#REF!</f>
        <v>#REF!</v>
      </c>
    </row>
    <row r="529" spans="1:65" s="105" customFormat="1" ht="63">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40" t="e">
        <f>VLOOKUP(A529,#REF!,32,0)</f>
        <v>#REF!</v>
      </c>
      <c r="V529" s="240"/>
      <c r="W529" s="240"/>
      <c r="X529" s="240"/>
      <c r="Y529" s="241" t="e">
        <f>U529/M529</f>
        <v>#REF!</v>
      </c>
      <c r="Z529" s="241"/>
      <c r="AA529" s="241"/>
      <c r="AB529" s="241"/>
      <c r="AC529" s="240"/>
      <c r="AD529" s="240"/>
      <c r="AE529" s="240"/>
      <c r="AF529" s="240"/>
      <c r="AG529" s="241"/>
      <c r="AH529" s="241"/>
      <c r="AI529" s="241"/>
      <c r="AJ529" s="241"/>
      <c r="AK529" s="86">
        <v>8.6666666666666661</v>
      </c>
      <c r="AL529" s="86"/>
      <c r="AM529" s="242"/>
      <c r="AN529" s="242">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3" t="s">
        <v>3</v>
      </c>
      <c r="AY529" s="101">
        <v>979.99999999999989</v>
      </c>
      <c r="AZ529" s="102">
        <v>489.99999999999994</v>
      </c>
      <c r="BA529" s="102">
        <v>420</v>
      </c>
      <c r="BB529" s="102">
        <v>350</v>
      </c>
      <c r="BC529" s="97">
        <v>840</v>
      </c>
      <c r="BD529" s="97">
        <v>420</v>
      </c>
      <c r="BE529" s="97">
        <v>360</v>
      </c>
      <c r="BF529" s="97">
        <v>300</v>
      </c>
      <c r="BG529" s="103">
        <f t="shared" si="321"/>
        <v>876.00000000000023</v>
      </c>
      <c r="BJ529" s="238" t="e">
        <f>M529*#REF!</f>
        <v>#REF!</v>
      </c>
      <c r="BK529" s="238" t="e">
        <f>N529*#REF!</f>
        <v>#REF!</v>
      </c>
      <c r="BL529" s="238" t="e">
        <f>O529*#REF!</f>
        <v>#REF!</v>
      </c>
      <c r="BM529" s="238" t="e">
        <f>P529*#REF!</f>
        <v>#REF!</v>
      </c>
    </row>
    <row r="530" spans="1:65" s="289" customFormat="1" ht="35.1" customHeight="1">
      <c r="A530" s="217" t="str">
        <f t="shared" si="300"/>
        <v>LK86DT+1</v>
      </c>
      <c r="B530" s="217" t="str">
        <f t="shared" si="301"/>
        <v>LK86DT+2</v>
      </c>
      <c r="C530" s="217" t="str">
        <f t="shared" si="302"/>
        <v>LK86DT+3</v>
      </c>
      <c r="D530" s="217"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3"/>
      <c r="V530" s="253"/>
      <c r="W530" s="253"/>
      <c r="X530" s="253"/>
      <c r="Y530" s="254"/>
      <c r="Z530" s="254"/>
      <c r="AA530" s="254"/>
      <c r="AB530" s="254"/>
      <c r="AC530" s="253"/>
      <c r="AD530" s="253"/>
      <c r="AE530" s="253"/>
      <c r="AF530" s="253"/>
      <c r="AG530" s="254"/>
      <c r="AH530" s="254"/>
      <c r="AI530" s="254">
        <f>MIN(AK531:AK646)</f>
        <v>4.583333333333333</v>
      </c>
      <c r="AJ530" s="254">
        <f>MAX(AK531:AK646)</f>
        <v>22.5</v>
      </c>
      <c r="AK530" s="86">
        <v>12.94</v>
      </c>
      <c r="AL530" s="86"/>
      <c r="AM530" s="255"/>
      <c r="AN530" s="242">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6" t="s">
        <v>97</v>
      </c>
      <c r="AY530" s="279"/>
      <c r="AZ530" s="280"/>
      <c r="BA530" s="280"/>
      <c r="BB530" s="280"/>
      <c r="BC530" s="253"/>
      <c r="BD530" s="253"/>
      <c r="BE530" s="253"/>
      <c r="BF530" s="253"/>
      <c r="BG530" s="103">
        <f t="shared" si="321"/>
        <v>1632</v>
      </c>
    </row>
    <row r="531" spans="1:65" s="105"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40"/>
      <c r="V531" s="240"/>
      <c r="W531" s="240"/>
      <c r="X531" s="240"/>
      <c r="Y531" s="241"/>
      <c r="Z531" s="241"/>
      <c r="AA531" s="241"/>
      <c r="AB531" s="241"/>
      <c r="AC531" s="240"/>
      <c r="AD531" s="240"/>
      <c r="AE531" s="240"/>
      <c r="AF531" s="240"/>
      <c r="AG531" s="241"/>
      <c r="AH531" s="241"/>
      <c r="AI531" s="241"/>
      <c r="AJ531" s="241"/>
      <c r="AK531" s="86">
        <v>18.53846153846154</v>
      </c>
      <c r="AL531" s="86"/>
      <c r="AM531" s="242"/>
      <c r="AN531" s="242">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3" t="s">
        <v>97</v>
      </c>
      <c r="AY531" s="101"/>
      <c r="AZ531" s="102"/>
      <c r="BA531" s="102"/>
      <c r="BB531" s="102"/>
      <c r="BC531" s="240"/>
      <c r="BD531" s="240"/>
      <c r="BE531" s="240"/>
      <c r="BF531" s="240"/>
      <c r="BG531" s="103">
        <f t="shared" si="321"/>
        <v>2274.5</v>
      </c>
    </row>
    <row r="532" spans="1:65" s="105"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40"/>
      <c r="V532" s="240"/>
      <c r="W532" s="240"/>
      <c r="X532" s="240"/>
      <c r="Y532" s="241"/>
      <c r="Z532" s="241"/>
      <c r="AA532" s="241"/>
      <c r="AB532" s="241"/>
      <c r="AC532" s="240"/>
      <c r="AD532" s="240"/>
      <c r="AE532" s="240"/>
      <c r="AF532" s="240"/>
      <c r="AG532" s="241"/>
      <c r="AH532" s="241"/>
      <c r="AI532" s="241"/>
      <c r="AJ532" s="241"/>
      <c r="AK532" s="86">
        <v>22.5</v>
      </c>
      <c r="AL532" s="86"/>
      <c r="AM532" s="242"/>
      <c r="AN532" s="242">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3" t="s">
        <v>97</v>
      </c>
      <c r="AY532" s="101">
        <v>2660</v>
      </c>
      <c r="AZ532" s="102">
        <v>1050</v>
      </c>
      <c r="BA532" s="102">
        <v>600</v>
      </c>
      <c r="BB532" s="102">
        <v>490</v>
      </c>
      <c r="BC532" s="240">
        <v>2280</v>
      </c>
      <c r="BD532" s="240">
        <v>900</v>
      </c>
      <c r="BE532" s="240">
        <v>510</v>
      </c>
      <c r="BF532" s="240">
        <v>420</v>
      </c>
      <c r="BG532" s="103">
        <f t="shared" si="321"/>
        <v>2924</v>
      </c>
      <c r="BJ532" s="238" t="e">
        <f>M532*#REF!</f>
        <v>#REF!</v>
      </c>
      <c r="BK532" s="238" t="e">
        <f>N532*#REF!</f>
        <v>#REF!</v>
      </c>
      <c r="BL532" s="238" t="e">
        <f>O532*#REF!</f>
        <v>#REF!</v>
      </c>
      <c r="BM532" s="238" t="e">
        <f>P532*#REF!</f>
        <v>#REF!</v>
      </c>
    </row>
    <row r="533" spans="1:65" s="105"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40"/>
      <c r="V533" s="240"/>
      <c r="W533" s="240"/>
      <c r="X533" s="240"/>
      <c r="Y533" s="241"/>
      <c r="Z533" s="241"/>
      <c r="AA533" s="241"/>
      <c r="AB533" s="241"/>
      <c r="AC533" s="240"/>
      <c r="AD533" s="240"/>
      <c r="AE533" s="240"/>
      <c r="AF533" s="240"/>
      <c r="AG533" s="241"/>
      <c r="AH533" s="241"/>
      <c r="AI533" s="241"/>
      <c r="AJ533" s="241"/>
      <c r="AK533" s="86">
        <v>12.94</v>
      </c>
      <c r="AL533" s="86"/>
      <c r="AM533" s="242"/>
      <c r="AN533" s="242">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3" t="s">
        <v>97</v>
      </c>
      <c r="AY533" s="101">
        <v>2800</v>
      </c>
      <c r="AZ533" s="102">
        <v>1050</v>
      </c>
      <c r="BA533" s="102">
        <v>600</v>
      </c>
      <c r="BB533" s="102">
        <v>490</v>
      </c>
      <c r="BC533" s="240">
        <v>2400</v>
      </c>
      <c r="BD533" s="240">
        <v>900</v>
      </c>
      <c r="BE533" s="240">
        <v>510</v>
      </c>
      <c r="BF533" s="240">
        <v>420</v>
      </c>
      <c r="BG533" s="103">
        <f t="shared" si="321"/>
        <v>3022</v>
      </c>
      <c r="BJ533" s="238" t="e">
        <f>M533*#REF!</f>
        <v>#REF!</v>
      </c>
      <c r="BK533" s="238" t="e">
        <f>N533*#REF!</f>
        <v>#REF!</v>
      </c>
      <c r="BL533" s="238" t="e">
        <f>O533*#REF!</f>
        <v>#REF!</v>
      </c>
      <c r="BM533" s="238" t="e">
        <f>P533*#REF!</f>
        <v>#REF!</v>
      </c>
    </row>
    <row r="534" spans="1:65" s="105"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40"/>
      <c r="V534" s="240"/>
      <c r="W534" s="240"/>
      <c r="X534" s="240"/>
      <c r="Y534" s="241"/>
      <c r="Z534" s="241"/>
      <c r="AA534" s="241"/>
      <c r="AB534" s="241"/>
      <c r="AC534" s="240"/>
      <c r="AD534" s="240"/>
      <c r="AE534" s="240"/>
      <c r="AF534" s="240"/>
      <c r="AG534" s="241"/>
      <c r="AH534" s="241"/>
      <c r="AI534" s="241"/>
      <c r="AJ534" s="241"/>
      <c r="AK534" s="86"/>
      <c r="AL534" s="86"/>
      <c r="AM534" s="242"/>
      <c r="AN534" s="242"/>
      <c r="AO534" s="98"/>
      <c r="AP534" s="98"/>
      <c r="AQ534" s="98"/>
      <c r="AR534" s="98"/>
      <c r="AS534" s="98"/>
      <c r="AT534" s="98"/>
      <c r="AU534" s="98"/>
      <c r="AV534" s="98"/>
      <c r="AW534" s="60"/>
      <c r="AX534" s="243" t="s">
        <v>97</v>
      </c>
      <c r="AY534" s="101">
        <v>2520</v>
      </c>
      <c r="AZ534" s="102">
        <v>1050</v>
      </c>
      <c r="BA534" s="102">
        <v>600</v>
      </c>
      <c r="BB534" s="102">
        <v>490</v>
      </c>
      <c r="BC534" s="240">
        <v>2160</v>
      </c>
      <c r="BD534" s="240">
        <v>900</v>
      </c>
      <c r="BE534" s="240">
        <v>510</v>
      </c>
      <c r="BF534" s="240">
        <v>420</v>
      </c>
      <c r="BJ534" s="238" t="e">
        <f>M534*#REF!</f>
        <v>#REF!</v>
      </c>
      <c r="BK534" s="238" t="e">
        <f>N534*#REF!</f>
        <v>#REF!</v>
      </c>
      <c r="BL534" s="238" t="e">
        <f>O534*#REF!</f>
        <v>#REF!</v>
      </c>
      <c r="BM534" s="238" t="e">
        <f>P534*#REF!</f>
        <v>#REF!</v>
      </c>
    </row>
    <row r="535" spans="1:65" s="105"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40" t="e">
        <f>VLOOKUP(A535,#REF!,32,0)</f>
        <v>#REF!</v>
      </c>
      <c r="V535" s="240"/>
      <c r="W535" s="240"/>
      <c r="X535" s="240"/>
      <c r="Y535" s="241" t="e">
        <f>U535/M535</f>
        <v>#REF!</v>
      </c>
      <c r="Z535" s="241"/>
      <c r="AA535" s="241"/>
      <c r="AB535" s="241"/>
      <c r="AC535" s="240"/>
      <c r="AD535" s="240"/>
      <c r="AE535" s="240"/>
      <c r="AF535" s="240"/>
      <c r="AG535" s="241"/>
      <c r="AH535" s="241"/>
      <c r="AI535" s="241"/>
      <c r="AJ535" s="241"/>
      <c r="AK535" s="86">
        <v>12.94</v>
      </c>
      <c r="AL535" s="86"/>
      <c r="AM535" s="242"/>
      <c r="AN535" s="242">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3" t="s">
        <v>97</v>
      </c>
      <c r="AY535" s="101">
        <v>2100</v>
      </c>
      <c r="AZ535" s="102">
        <v>980</v>
      </c>
      <c r="BA535" s="102">
        <v>600</v>
      </c>
      <c r="BB535" s="102">
        <v>490</v>
      </c>
      <c r="BC535" s="240">
        <v>1800</v>
      </c>
      <c r="BD535" s="240">
        <v>840</v>
      </c>
      <c r="BE535" s="240">
        <v>510</v>
      </c>
      <c r="BF535" s="240">
        <v>420</v>
      </c>
      <c r="BG535" s="103">
        <f>AV535-AW535</f>
        <v>3420</v>
      </c>
      <c r="BJ535" s="238" t="e">
        <f>M535*#REF!</f>
        <v>#REF!</v>
      </c>
      <c r="BK535" s="238" t="e">
        <f>N535*#REF!</f>
        <v>#REF!</v>
      </c>
      <c r="BL535" s="238" t="e">
        <f>O535*#REF!</f>
        <v>#REF!</v>
      </c>
      <c r="BM535" s="238" t="e">
        <f>P535*#REF!</f>
        <v>#REF!</v>
      </c>
    </row>
    <row r="536" spans="1:65" s="105"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40"/>
      <c r="V536" s="240"/>
      <c r="W536" s="240"/>
      <c r="X536" s="240"/>
      <c r="Y536" s="241"/>
      <c r="Z536" s="241"/>
      <c r="AA536" s="241"/>
      <c r="AB536" s="241"/>
      <c r="AC536" s="240"/>
      <c r="AD536" s="240"/>
      <c r="AE536" s="240"/>
      <c r="AF536" s="240"/>
      <c r="AG536" s="241"/>
      <c r="AH536" s="241"/>
      <c r="AI536" s="241"/>
      <c r="AJ536" s="241"/>
      <c r="AK536" s="86">
        <v>11.785714285714286</v>
      </c>
      <c r="AL536" s="86"/>
      <c r="AM536" s="242"/>
      <c r="AN536" s="242">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3" t="s">
        <v>97</v>
      </c>
      <c r="AY536" s="101">
        <v>1960</v>
      </c>
      <c r="AZ536" s="102">
        <v>980</v>
      </c>
      <c r="BA536" s="102">
        <v>600</v>
      </c>
      <c r="BB536" s="102">
        <v>490</v>
      </c>
      <c r="BC536" s="240">
        <v>1680</v>
      </c>
      <c r="BD536" s="240">
        <v>840</v>
      </c>
      <c r="BE536" s="240">
        <v>510</v>
      </c>
      <c r="BF536" s="240">
        <v>420</v>
      </c>
      <c r="BG536" s="103">
        <f>AV536-AW536</f>
        <v>2051</v>
      </c>
      <c r="BJ536" s="238" t="e">
        <f>M536*#REF!</f>
        <v>#REF!</v>
      </c>
      <c r="BK536" s="238" t="e">
        <f>N536*#REF!</f>
        <v>#REF!</v>
      </c>
      <c r="BL536" s="238" t="e">
        <f>O536*#REF!</f>
        <v>#REF!</v>
      </c>
      <c r="BM536" s="238" t="e">
        <f>P536*#REF!</f>
        <v>#REF!</v>
      </c>
    </row>
    <row r="537" spans="1:65" s="291" customFormat="1" ht="35.1" customHeight="1">
      <c r="A537" s="259" t="str">
        <f t="shared" si="300"/>
        <v>XL+1</v>
      </c>
      <c r="B537" s="259" t="str">
        <f t="shared" si="301"/>
        <v>XL+2</v>
      </c>
      <c r="C537" s="259" t="str">
        <f t="shared" si="302"/>
        <v>XL+3</v>
      </c>
      <c r="D537" s="259" t="str">
        <f t="shared" si="303"/>
        <v>XL+4</v>
      </c>
      <c r="E537" s="290" t="s">
        <v>97</v>
      </c>
      <c r="F537" s="187" t="s">
        <v>1157</v>
      </c>
      <c r="G537" s="187"/>
      <c r="H537" s="188" t="s">
        <v>97</v>
      </c>
      <c r="I537" s="261" t="s">
        <v>5609</v>
      </c>
      <c r="J537" s="261"/>
      <c r="K537" s="261"/>
      <c r="L537" s="261"/>
      <c r="M537" s="263"/>
      <c r="N537" s="263"/>
      <c r="O537" s="263"/>
      <c r="P537" s="263"/>
      <c r="Q537" s="264"/>
      <c r="R537" s="264"/>
      <c r="S537" s="264"/>
      <c r="T537" s="264"/>
      <c r="U537" s="262"/>
      <c r="V537" s="262"/>
      <c r="W537" s="262"/>
      <c r="X537" s="262"/>
      <c r="Y537" s="265"/>
      <c r="Z537" s="265"/>
      <c r="AA537" s="265"/>
      <c r="AB537" s="265"/>
      <c r="AC537" s="262"/>
      <c r="AD537" s="262"/>
      <c r="AE537" s="262"/>
      <c r="AF537" s="262"/>
      <c r="AG537" s="265"/>
      <c r="AH537" s="265"/>
      <c r="AI537" s="265"/>
      <c r="AJ537" s="265"/>
      <c r="AK537" s="266">
        <f>AVERAGE(AK539:AK652)</f>
        <v>7.989679425837326</v>
      </c>
      <c r="AL537" s="266"/>
      <c r="AM537" s="267"/>
      <c r="AN537" s="268">
        <f>ROUNDDOWN(AK537*$AN$10/$AK$10,1)</f>
        <v>4.7</v>
      </c>
      <c r="AO537" s="269"/>
      <c r="AP537" s="269"/>
      <c r="AQ537" s="269"/>
      <c r="AR537" s="269"/>
      <c r="AS537" s="269"/>
      <c r="AT537" s="269"/>
      <c r="AU537" s="269"/>
      <c r="AV537" s="269"/>
      <c r="AW537" s="192"/>
      <c r="AX537" s="270" t="s">
        <v>97</v>
      </c>
      <c r="AY537" s="271"/>
      <c r="AZ537" s="272"/>
      <c r="BA537" s="272"/>
      <c r="BB537" s="272"/>
      <c r="BC537" s="273"/>
      <c r="BD537" s="273"/>
      <c r="BE537" s="273"/>
      <c r="BF537" s="273"/>
    </row>
    <row r="538" spans="1:65" s="105" customFormat="1" ht="35.1" customHeight="1">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40"/>
      <c r="V538" s="240"/>
      <c r="W538" s="240"/>
      <c r="X538" s="240"/>
      <c r="Y538" s="241"/>
      <c r="Z538" s="241"/>
      <c r="AA538" s="241"/>
      <c r="AB538" s="241"/>
      <c r="AC538" s="240"/>
      <c r="AD538" s="240"/>
      <c r="AE538" s="240"/>
      <c r="AF538" s="240"/>
      <c r="AG538" s="241"/>
      <c r="AH538" s="241"/>
      <c r="AI538" s="241"/>
      <c r="AJ538" s="241"/>
      <c r="AK538" s="86"/>
      <c r="AL538" s="86"/>
      <c r="AM538" s="242"/>
      <c r="AN538" s="242"/>
      <c r="AO538" s="98"/>
      <c r="AP538" s="98"/>
      <c r="AQ538" s="98"/>
      <c r="AR538" s="98"/>
      <c r="AS538" s="98"/>
      <c r="AT538" s="98"/>
      <c r="AU538" s="98"/>
      <c r="AV538" s="98"/>
      <c r="AW538" s="60"/>
      <c r="AX538" s="243" t="s">
        <v>97</v>
      </c>
      <c r="AY538" s="101">
        <v>2380</v>
      </c>
      <c r="AZ538" s="102">
        <v>1050</v>
      </c>
      <c r="BA538" s="102">
        <v>600</v>
      </c>
      <c r="BB538" s="102">
        <v>490</v>
      </c>
      <c r="BC538" s="240">
        <v>2040</v>
      </c>
      <c r="BD538" s="240">
        <v>900</v>
      </c>
      <c r="BE538" s="240">
        <v>510</v>
      </c>
      <c r="BF538" s="240">
        <v>420</v>
      </c>
      <c r="BJ538" s="238" t="e">
        <f>M538*#REF!</f>
        <v>#REF!</v>
      </c>
      <c r="BK538" s="238" t="e">
        <f>N538*#REF!</f>
        <v>#REF!</v>
      </c>
      <c r="BL538" s="238" t="e">
        <f>O538*#REF!</f>
        <v>#REF!</v>
      </c>
      <c r="BM538" s="238" t="e">
        <f>P538*#REF!</f>
        <v>#REF!</v>
      </c>
    </row>
    <row r="539" spans="1:65" s="105" customFormat="1" ht="35.1" customHeight="1">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40"/>
      <c r="V539" s="240"/>
      <c r="W539" s="240"/>
      <c r="X539" s="240"/>
      <c r="Y539" s="241"/>
      <c r="Z539" s="241"/>
      <c r="AA539" s="241"/>
      <c r="AB539" s="241"/>
      <c r="AC539" s="240"/>
      <c r="AD539" s="240"/>
      <c r="AE539" s="240"/>
      <c r="AF539" s="240"/>
      <c r="AG539" s="241"/>
      <c r="AH539" s="241"/>
      <c r="AI539" s="241"/>
      <c r="AJ539" s="241"/>
      <c r="AK539" s="86">
        <v>7.99</v>
      </c>
      <c r="AL539" s="86"/>
      <c r="AM539" s="242"/>
      <c r="AN539" s="242">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3" t="s">
        <v>97</v>
      </c>
      <c r="AY539" s="101">
        <v>2520</v>
      </c>
      <c r="AZ539" s="102">
        <v>1120</v>
      </c>
      <c r="BA539" s="102">
        <v>600</v>
      </c>
      <c r="BB539" s="102">
        <v>490</v>
      </c>
      <c r="BC539" s="240">
        <v>2160</v>
      </c>
      <c r="BD539" s="240">
        <v>960</v>
      </c>
      <c r="BE539" s="240">
        <v>510</v>
      </c>
      <c r="BF539" s="240">
        <v>420</v>
      </c>
      <c r="BG539" s="103">
        <f>AV539-AW539</f>
        <v>621</v>
      </c>
      <c r="BJ539" s="238" t="e">
        <f>M539*#REF!</f>
        <v>#REF!</v>
      </c>
      <c r="BK539" s="238" t="e">
        <f>N539*#REF!</f>
        <v>#REF!</v>
      </c>
      <c r="BL539" s="238" t="e">
        <f>O539*#REF!</f>
        <v>#REF!</v>
      </c>
      <c r="BM539" s="238" t="e">
        <f>P539*#REF!</f>
        <v>#REF!</v>
      </c>
    </row>
    <row r="540" spans="1:65" s="105" customFormat="1" ht="35.1" customHeight="1">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40"/>
      <c r="V540" s="240"/>
      <c r="W540" s="240"/>
      <c r="X540" s="240"/>
      <c r="Y540" s="241"/>
      <c r="Z540" s="241"/>
      <c r="AA540" s="241"/>
      <c r="AB540" s="241"/>
      <c r="AC540" s="240"/>
      <c r="AD540" s="240"/>
      <c r="AE540" s="240"/>
      <c r="AF540" s="240"/>
      <c r="AG540" s="241"/>
      <c r="AH540" s="241"/>
      <c r="AI540" s="241"/>
      <c r="AJ540" s="241"/>
      <c r="AK540" s="86">
        <v>7.99</v>
      </c>
      <c r="AL540" s="86"/>
      <c r="AM540" s="242"/>
      <c r="AN540" s="242">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3" t="s">
        <v>97</v>
      </c>
      <c r="AY540" s="101">
        <v>2100</v>
      </c>
      <c r="AZ540" s="102">
        <v>980</v>
      </c>
      <c r="BA540" s="102">
        <v>600</v>
      </c>
      <c r="BB540" s="102">
        <v>490</v>
      </c>
      <c r="BC540" s="240">
        <v>1800</v>
      </c>
      <c r="BD540" s="240">
        <v>840</v>
      </c>
      <c r="BE540" s="240">
        <v>510</v>
      </c>
      <c r="BF540" s="240">
        <v>420</v>
      </c>
      <c r="BG540" s="103">
        <f>AV540-AW540</f>
        <v>480</v>
      </c>
      <c r="BJ540" s="238" t="e">
        <f>M540*#REF!</f>
        <v>#REF!</v>
      </c>
      <c r="BK540" s="238" t="e">
        <f>N540*#REF!</f>
        <v>#REF!</v>
      </c>
      <c r="BL540" s="238" t="e">
        <f>O540*#REF!</f>
        <v>#REF!</v>
      </c>
      <c r="BM540" s="238" t="e">
        <f>P540*#REF!</f>
        <v>#REF!</v>
      </c>
    </row>
    <row r="541" spans="1:65" s="105" customFormat="1" ht="35.1" customHeight="1">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40"/>
      <c r="V541" s="240"/>
      <c r="W541" s="240"/>
      <c r="X541" s="240"/>
      <c r="Y541" s="241"/>
      <c r="Z541" s="241"/>
      <c r="AA541" s="241"/>
      <c r="AB541" s="241"/>
      <c r="AC541" s="240"/>
      <c r="AD541" s="240"/>
      <c r="AE541" s="240"/>
      <c r="AF541" s="240"/>
      <c r="AG541" s="241"/>
      <c r="AH541" s="241"/>
      <c r="AI541" s="241"/>
      <c r="AJ541" s="241"/>
      <c r="AK541" s="86">
        <v>7.99</v>
      </c>
      <c r="AL541" s="86"/>
      <c r="AM541" s="242"/>
      <c r="AN541" s="242">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3" t="s">
        <v>97</v>
      </c>
      <c r="AY541" s="101">
        <v>1960</v>
      </c>
      <c r="AZ541" s="102">
        <v>980</v>
      </c>
      <c r="BA541" s="102">
        <v>600</v>
      </c>
      <c r="BB541" s="102">
        <v>490</v>
      </c>
      <c r="BC541" s="240">
        <v>1680</v>
      </c>
      <c r="BD541" s="240">
        <v>840</v>
      </c>
      <c r="BE541" s="240">
        <v>510</v>
      </c>
      <c r="BF541" s="240">
        <v>420</v>
      </c>
      <c r="BG541" s="103">
        <f>AV541-AW541</f>
        <v>762</v>
      </c>
      <c r="BJ541" s="238" t="e">
        <f>M541*#REF!</f>
        <v>#REF!</v>
      </c>
      <c r="BK541" s="238" t="e">
        <f>N541*#REF!</f>
        <v>#REF!</v>
      </c>
      <c r="BL541" s="238" t="e">
        <f>O541*#REF!</f>
        <v>#REF!</v>
      </c>
      <c r="BM541" s="238" t="e">
        <f>P541*#REF!</f>
        <v>#REF!</v>
      </c>
    </row>
    <row r="542" spans="1:65" s="105" customFormat="1" ht="35.1" customHeight="1">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40"/>
      <c r="V542" s="240"/>
      <c r="W542" s="240"/>
      <c r="X542" s="240"/>
      <c r="Y542" s="241"/>
      <c r="Z542" s="241"/>
      <c r="AA542" s="241"/>
      <c r="AB542" s="241"/>
      <c r="AC542" s="240"/>
      <c r="AD542" s="240"/>
      <c r="AE542" s="240"/>
      <c r="AF542" s="240"/>
      <c r="AG542" s="241"/>
      <c r="AH542" s="241"/>
      <c r="AI542" s="241"/>
      <c r="AJ542" s="241"/>
      <c r="AK542" s="86">
        <v>13.05</v>
      </c>
      <c r="AL542" s="86"/>
      <c r="AM542" s="242"/>
      <c r="AN542" s="242">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3" t="s">
        <v>97</v>
      </c>
      <c r="AY542" s="101">
        <v>1820</v>
      </c>
      <c r="AZ542" s="102">
        <v>980</v>
      </c>
      <c r="BA542" s="102">
        <v>600</v>
      </c>
      <c r="BB542" s="102">
        <v>490</v>
      </c>
      <c r="BC542" s="240">
        <v>1560</v>
      </c>
      <c r="BD542" s="240">
        <v>840</v>
      </c>
      <c r="BE542" s="240">
        <v>510</v>
      </c>
      <c r="BF542" s="240">
        <v>420</v>
      </c>
      <c r="BG542" s="103">
        <f>AV542-AW542</f>
        <v>1880</v>
      </c>
      <c r="BJ542" s="238" t="e">
        <f>M542*#REF!</f>
        <v>#REF!</v>
      </c>
      <c r="BK542" s="238" t="e">
        <f>N542*#REF!</f>
        <v>#REF!</v>
      </c>
      <c r="BL542" s="238" t="e">
        <f>O542*#REF!</f>
        <v>#REF!</v>
      </c>
      <c r="BM542" s="238" t="e">
        <f>P542*#REF!</f>
        <v>#REF!</v>
      </c>
    </row>
    <row r="543" spans="1:65" s="105" customFormat="1" ht="35.1" customHeight="1">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40"/>
      <c r="V543" s="240"/>
      <c r="W543" s="240"/>
      <c r="X543" s="240"/>
      <c r="Y543" s="241"/>
      <c r="Z543" s="241"/>
      <c r="AA543" s="241"/>
      <c r="AB543" s="241"/>
      <c r="AC543" s="240"/>
      <c r="AD543" s="240"/>
      <c r="AE543" s="240"/>
      <c r="AF543" s="240"/>
      <c r="AG543" s="241"/>
      <c r="AH543" s="241"/>
      <c r="AI543" s="241"/>
      <c r="AJ543" s="241"/>
      <c r="AK543" s="86">
        <v>7.99</v>
      </c>
      <c r="AL543" s="86"/>
      <c r="AM543" s="242"/>
      <c r="AN543" s="242">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3" t="s">
        <v>97</v>
      </c>
      <c r="AY543" s="101"/>
      <c r="AZ543" s="102"/>
      <c r="BA543" s="102"/>
      <c r="BB543" s="102"/>
      <c r="BC543" s="240"/>
      <c r="BD543" s="240"/>
      <c r="BE543" s="240"/>
      <c r="BF543" s="240"/>
      <c r="BG543" s="103">
        <f>AV543-AW543</f>
        <v>1326</v>
      </c>
    </row>
    <row r="544" spans="1:65" s="105" customFormat="1" ht="35.1" customHeight="1">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40"/>
      <c r="V544" s="240"/>
      <c r="W544" s="240"/>
      <c r="X544" s="240"/>
      <c r="Y544" s="241"/>
      <c r="Z544" s="241"/>
      <c r="AA544" s="241"/>
      <c r="AB544" s="241"/>
      <c r="AC544" s="240"/>
      <c r="AD544" s="240"/>
      <c r="AE544" s="240"/>
      <c r="AF544" s="240"/>
      <c r="AG544" s="241"/>
      <c r="AH544" s="241"/>
      <c r="AI544" s="241"/>
      <c r="AJ544" s="241"/>
      <c r="AK544" s="86"/>
      <c r="AL544" s="86"/>
      <c r="AM544" s="242"/>
      <c r="AN544" s="242"/>
      <c r="AO544" s="98"/>
      <c r="AP544" s="98"/>
      <c r="AQ544" s="98"/>
      <c r="AR544" s="98"/>
      <c r="AS544" s="98"/>
      <c r="AT544" s="98"/>
      <c r="AU544" s="98"/>
      <c r="AV544" s="98"/>
      <c r="AW544" s="60"/>
      <c r="AX544" s="243" t="s">
        <v>97</v>
      </c>
      <c r="AY544" s="101">
        <v>2380</v>
      </c>
      <c r="AZ544" s="102">
        <v>1050</v>
      </c>
      <c r="BA544" s="102">
        <v>600</v>
      </c>
      <c r="BB544" s="102">
        <v>490</v>
      </c>
      <c r="BC544" s="240">
        <v>2040</v>
      </c>
      <c r="BD544" s="240">
        <v>900</v>
      </c>
      <c r="BE544" s="240">
        <v>510</v>
      </c>
      <c r="BF544" s="240">
        <v>420</v>
      </c>
      <c r="BJ544" s="238" t="e">
        <f>M544*#REF!</f>
        <v>#REF!</v>
      </c>
      <c r="BK544" s="238" t="e">
        <f>N544*#REF!</f>
        <v>#REF!</v>
      </c>
      <c r="BL544" s="238" t="e">
        <f>O544*#REF!</f>
        <v>#REF!</v>
      </c>
      <c r="BM544" s="238" t="e">
        <f>P544*#REF!</f>
        <v>#REF!</v>
      </c>
    </row>
    <row r="545" spans="1:65" s="105" customFormat="1" ht="35.1" customHeight="1">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40"/>
      <c r="V545" s="240"/>
      <c r="W545" s="240"/>
      <c r="X545" s="240"/>
      <c r="Y545" s="241"/>
      <c r="Z545" s="241"/>
      <c r="AA545" s="241"/>
      <c r="AB545" s="241"/>
      <c r="AC545" s="240"/>
      <c r="AD545" s="240"/>
      <c r="AE545" s="240"/>
      <c r="AF545" s="240"/>
      <c r="AG545" s="241"/>
      <c r="AH545" s="241"/>
      <c r="AI545" s="241"/>
      <c r="AJ545" s="241"/>
      <c r="AK545" s="86">
        <v>7.99</v>
      </c>
      <c r="AL545" s="86"/>
      <c r="AM545" s="242"/>
      <c r="AN545" s="242">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3" t="s">
        <v>97</v>
      </c>
      <c r="AY545" s="101">
        <v>2240</v>
      </c>
      <c r="AZ545" s="102">
        <v>980</v>
      </c>
      <c r="BA545" s="102">
        <v>600</v>
      </c>
      <c r="BB545" s="102">
        <v>490</v>
      </c>
      <c r="BC545" s="240">
        <v>1920</v>
      </c>
      <c r="BD545" s="240">
        <v>840</v>
      </c>
      <c r="BE545" s="240">
        <v>510</v>
      </c>
      <c r="BF545" s="240">
        <v>420</v>
      </c>
      <c r="BG545" s="103">
        <f>AV545-AW545</f>
        <v>903</v>
      </c>
      <c r="BJ545" s="238" t="e">
        <f>M545*#REF!</f>
        <v>#REF!</v>
      </c>
      <c r="BK545" s="238" t="e">
        <f>N545*#REF!</f>
        <v>#REF!</v>
      </c>
      <c r="BL545" s="238" t="e">
        <f>O545*#REF!</f>
        <v>#REF!</v>
      </c>
      <c r="BM545" s="238" t="e">
        <f>P545*#REF!</f>
        <v>#REF!</v>
      </c>
    </row>
    <row r="546" spans="1:65" s="105" customFormat="1" ht="35.1" customHeight="1">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40"/>
      <c r="V546" s="240"/>
      <c r="W546" s="240"/>
      <c r="X546" s="240"/>
      <c r="Y546" s="241"/>
      <c r="Z546" s="241"/>
      <c r="AA546" s="241"/>
      <c r="AB546" s="241"/>
      <c r="AC546" s="240"/>
      <c r="AD546" s="240"/>
      <c r="AE546" s="240"/>
      <c r="AF546" s="240"/>
      <c r="AG546" s="241"/>
      <c r="AH546" s="241"/>
      <c r="AI546" s="241"/>
      <c r="AJ546" s="241"/>
      <c r="AK546" s="86">
        <v>7.99</v>
      </c>
      <c r="AL546" s="86"/>
      <c r="AM546" s="242"/>
      <c r="AN546" s="242">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3" t="s">
        <v>97</v>
      </c>
      <c r="AY546" s="101">
        <v>1960</v>
      </c>
      <c r="AZ546" s="102">
        <v>980</v>
      </c>
      <c r="BA546" s="102">
        <v>600</v>
      </c>
      <c r="BB546" s="102">
        <v>490</v>
      </c>
      <c r="BC546" s="240">
        <v>1680</v>
      </c>
      <c r="BD546" s="240">
        <v>840</v>
      </c>
      <c r="BE546" s="240">
        <v>510</v>
      </c>
      <c r="BF546" s="240">
        <v>420</v>
      </c>
      <c r="BG546" s="103">
        <f>AV546-AW546</f>
        <v>762</v>
      </c>
      <c r="BJ546" s="238" t="e">
        <f>M546*#REF!</f>
        <v>#REF!</v>
      </c>
      <c r="BK546" s="238" t="e">
        <f>N546*#REF!</f>
        <v>#REF!</v>
      </c>
      <c r="BL546" s="238" t="e">
        <f>O546*#REF!</f>
        <v>#REF!</v>
      </c>
      <c r="BM546" s="238" t="e">
        <f>P546*#REF!</f>
        <v>#REF!</v>
      </c>
    </row>
    <row r="547" spans="1:65" s="105" customFormat="1" ht="35.1" customHeight="1">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40"/>
      <c r="V547" s="240"/>
      <c r="W547" s="240"/>
      <c r="X547" s="240"/>
      <c r="Y547" s="241"/>
      <c r="Z547" s="241"/>
      <c r="AA547" s="241"/>
      <c r="AB547" s="241"/>
      <c r="AC547" s="240"/>
      <c r="AD547" s="240"/>
      <c r="AE547" s="240"/>
      <c r="AF547" s="240"/>
      <c r="AG547" s="241"/>
      <c r="AH547" s="241"/>
      <c r="AI547" s="241"/>
      <c r="AJ547" s="241"/>
      <c r="AK547" s="86">
        <v>7.99</v>
      </c>
      <c r="AL547" s="86"/>
      <c r="AM547" s="242"/>
      <c r="AN547" s="242">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3" t="s">
        <v>97</v>
      </c>
      <c r="AY547" s="101"/>
      <c r="AZ547" s="102"/>
      <c r="BA547" s="102"/>
      <c r="BB547" s="102"/>
      <c r="BC547" s="240"/>
      <c r="BD547" s="240"/>
      <c r="BE547" s="240"/>
      <c r="BF547" s="240"/>
      <c r="BG547" s="103">
        <f>AV547-AW547</f>
        <v>1185</v>
      </c>
    </row>
    <row r="548" spans="1:65" s="105" customFormat="1" ht="35.1" customHeight="1">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40"/>
      <c r="V548" s="240"/>
      <c r="W548" s="240"/>
      <c r="X548" s="240"/>
      <c r="Y548" s="241"/>
      <c r="Z548" s="241"/>
      <c r="AA548" s="241"/>
      <c r="AB548" s="241"/>
      <c r="AC548" s="240"/>
      <c r="AD548" s="240"/>
      <c r="AE548" s="240"/>
      <c r="AF548" s="240"/>
      <c r="AG548" s="241"/>
      <c r="AH548" s="241"/>
      <c r="AI548" s="241"/>
      <c r="AJ548" s="241"/>
      <c r="AK548" s="86">
        <v>7.99</v>
      </c>
      <c r="AL548" s="86"/>
      <c r="AM548" s="242"/>
      <c r="AN548" s="242">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3" t="s">
        <v>97</v>
      </c>
      <c r="AY548" s="101">
        <v>1960</v>
      </c>
      <c r="AZ548" s="102">
        <v>980</v>
      </c>
      <c r="BA548" s="102">
        <v>600</v>
      </c>
      <c r="BB548" s="102">
        <v>490</v>
      </c>
      <c r="BC548" s="240">
        <v>1680</v>
      </c>
      <c r="BD548" s="240">
        <v>840</v>
      </c>
      <c r="BE548" s="240">
        <v>510</v>
      </c>
      <c r="BF548" s="240">
        <v>420</v>
      </c>
      <c r="BG548" s="103">
        <f>AV548-AW548</f>
        <v>1326</v>
      </c>
      <c r="BJ548" s="238" t="e">
        <f>M548*#REF!</f>
        <v>#REF!</v>
      </c>
      <c r="BK548" s="238" t="e">
        <f>N548*#REF!</f>
        <v>#REF!</v>
      </c>
      <c r="BL548" s="238" t="e">
        <f>O548*#REF!</f>
        <v>#REF!</v>
      </c>
      <c r="BM548" s="238" t="e">
        <f>P548*#REF!</f>
        <v>#REF!</v>
      </c>
    </row>
    <row r="549" spans="1:65" s="105" customFormat="1" ht="35.1" customHeight="1">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40"/>
      <c r="V549" s="240"/>
      <c r="W549" s="240"/>
      <c r="X549" s="240"/>
      <c r="Y549" s="241"/>
      <c r="Z549" s="241"/>
      <c r="AA549" s="241"/>
      <c r="AB549" s="241"/>
      <c r="AC549" s="240"/>
      <c r="AD549" s="240"/>
      <c r="AE549" s="240"/>
      <c r="AF549" s="240"/>
      <c r="AG549" s="241"/>
      <c r="AH549" s="241"/>
      <c r="AI549" s="241"/>
      <c r="AJ549" s="241"/>
      <c r="AK549" s="86">
        <v>7.99</v>
      </c>
      <c r="AL549" s="86"/>
      <c r="AM549" s="242"/>
      <c r="AN549" s="242">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3" t="s">
        <v>97</v>
      </c>
      <c r="AY549" s="101">
        <v>2240</v>
      </c>
      <c r="AZ549" s="102">
        <v>980</v>
      </c>
      <c r="BA549" s="102">
        <v>600</v>
      </c>
      <c r="BB549" s="102">
        <v>490</v>
      </c>
      <c r="BC549" s="240">
        <v>1920</v>
      </c>
      <c r="BD549" s="240">
        <v>840</v>
      </c>
      <c r="BE549" s="240">
        <v>510</v>
      </c>
      <c r="BF549" s="240">
        <v>420</v>
      </c>
      <c r="BG549" s="103">
        <f>AV549-AW549</f>
        <v>1467</v>
      </c>
      <c r="BJ549" s="238" t="e">
        <f>M549*#REF!</f>
        <v>#REF!</v>
      </c>
      <c r="BK549" s="238" t="e">
        <f>N549*#REF!</f>
        <v>#REF!</v>
      </c>
      <c r="BL549" s="238" t="e">
        <f>O549*#REF!</f>
        <v>#REF!</v>
      </c>
      <c r="BM549" s="238" t="e">
        <f>P549*#REF!</f>
        <v>#REF!</v>
      </c>
    </row>
    <row r="550" spans="1:65" s="105" customFormat="1" ht="35.1" customHeight="1">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40"/>
      <c r="V550" s="240"/>
      <c r="W550" s="240"/>
      <c r="X550" s="240"/>
      <c r="Y550" s="241"/>
      <c r="Z550" s="241"/>
      <c r="AA550" s="241"/>
      <c r="AB550" s="241"/>
      <c r="AC550" s="240"/>
      <c r="AD550" s="240"/>
      <c r="AE550" s="240"/>
      <c r="AF550" s="240"/>
      <c r="AG550" s="241"/>
      <c r="AH550" s="241"/>
      <c r="AI550" s="241"/>
      <c r="AJ550" s="241"/>
      <c r="AK550" s="86"/>
      <c r="AL550" s="86"/>
      <c r="AM550" s="242"/>
      <c r="AN550" s="242"/>
      <c r="AO550" s="98"/>
      <c r="AP550" s="98"/>
      <c r="AQ550" s="98"/>
      <c r="AR550" s="98"/>
      <c r="AS550" s="98"/>
      <c r="AT550" s="98"/>
      <c r="AU550" s="98"/>
      <c r="AV550" s="98"/>
      <c r="AW550" s="60"/>
      <c r="AX550" s="243" t="s">
        <v>97</v>
      </c>
      <c r="AY550" s="101"/>
      <c r="AZ550" s="102"/>
      <c r="BA550" s="102"/>
      <c r="BB550" s="102"/>
      <c r="BC550" s="240"/>
      <c r="BD550" s="240"/>
      <c r="BE550" s="240"/>
      <c r="BF550" s="240"/>
    </row>
    <row r="551" spans="1:65" s="105" customFormat="1" ht="35.1" customHeight="1">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40"/>
      <c r="V551" s="240"/>
      <c r="W551" s="240"/>
      <c r="X551" s="240"/>
      <c r="Y551" s="241"/>
      <c r="Z551" s="241"/>
      <c r="AA551" s="241"/>
      <c r="AB551" s="241"/>
      <c r="AC551" s="240"/>
      <c r="AD551" s="240"/>
      <c r="AE551" s="240"/>
      <c r="AF551" s="240"/>
      <c r="AG551" s="241"/>
      <c r="AH551" s="241"/>
      <c r="AI551" s="241"/>
      <c r="AJ551" s="241"/>
      <c r="AK551" s="86">
        <v>7.99</v>
      </c>
      <c r="AL551" s="86"/>
      <c r="AM551" s="242"/>
      <c r="AN551" s="242">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3" t="s">
        <v>97</v>
      </c>
      <c r="AY551" s="101">
        <v>1820</v>
      </c>
      <c r="AZ551" s="102">
        <v>980</v>
      </c>
      <c r="BA551" s="102">
        <v>600</v>
      </c>
      <c r="BB551" s="102">
        <v>490</v>
      </c>
      <c r="BC551" s="240">
        <v>1560</v>
      </c>
      <c r="BD551" s="240">
        <v>840</v>
      </c>
      <c r="BE551" s="240">
        <v>510</v>
      </c>
      <c r="BF551" s="240">
        <v>420</v>
      </c>
      <c r="BG551" s="103">
        <f>AV551-AW551</f>
        <v>903</v>
      </c>
      <c r="BJ551" s="238" t="e">
        <f>M551*#REF!</f>
        <v>#REF!</v>
      </c>
      <c r="BK551" s="238" t="e">
        <f>N551*#REF!</f>
        <v>#REF!</v>
      </c>
      <c r="BL551" s="238" t="e">
        <f>O551*#REF!</f>
        <v>#REF!</v>
      </c>
      <c r="BM551" s="238" t="e">
        <f>P551*#REF!</f>
        <v>#REF!</v>
      </c>
    </row>
    <row r="552" spans="1:65" s="105" customFormat="1" ht="35.1" customHeight="1">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40"/>
      <c r="V552" s="240"/>
      <c r="W552" s="240"/>
      <c r="X552" s="240"/>
      <c r="Y552" s="241"/>
      <c r="Z552" s="241"/>
      <c r="AA552" s="241"/>
      <c r="AB552" s="241"/>
      <c r="AC552" s="240"/>
      <c r="AD552" s="240"/>
      <c r="AE552" s="240"/>
      <c r="AF552" s="240"/>
      <c r="AG552" s="241"/>
      <c r="AH552" s="241"/>
      <c r="AI552" s="241"/>
      <c r="AJ552" s="241"/>
      <c r="AK552" s="86">
        <v>7.99</v>
      </c>
      <c r="AL552" s="86"/>
      <c r="AM552" s="242"/>
      <c r="AN552" s="242">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3" t="s">
        <v>97</v>
      </c>
      <c r="AY552" s="101">
        <v>1960</v>
      </c>
      <c r="AZ552" s="102">
        <v>980</v>
      </c>
      <c r="BA552" s="102">
        <v>600</v>
      </c>
      <c r="BB552" s="102">
        <v>490</v>
      </c>
      <c r="BC552" s="240">
        <v>1680</v>
      </c>
      <c r="BD552" s="240">
        <v>840</v>
      </c>
      <c r="BE552" s="240">
        <v>510</v>
      </c>
      <c r="BF552" s="240">
        <v>420</v>
      </c>
      <c r="BG552" s="103">
        <f>AV552-AW552</f>
        <v>1044</v>
      </c>
      <c r="BJ552" s="238" t="e">
        <f>M552*#REF!</f>
        <v>#REF!</v>
      </c>
      <c r="BK552" s="238" t="e">
        <f>N552*#REF!</f>
        <v>#REF!</v>
      </c>
      <c r="BL552" s="238" t="e">
        <f>O552*#REF!</f>
        <v>#REF!</v>
      </c>
      <c r="BM552" s="238" t="e">
        <f>P552*#REF!</f>
        <v>#REF!</v>
      </c>
    </row>
    <row r="553" spans="1:65" s="105" customFormat="1" ht="35.1" customHeight="1">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40"/>
      <c r="V553" s="240"/>
      <c r="W553" s="240"/>
      <c r="X553" s="240"/>
      <c r="Y553" s="241"/>
      <c r="Z553" s="241"/>
      <c r="AA553" s="241"/>
      <c r="AB553" s="241"/>
      <c r="AC553" s="240"/>
      <c r="AD553" s="240"/>
      <c r="AE553" s="240"/>
      <c r="AF553" s="240"/>
      <c r="AG553" s="241"/>
      <c r="AH553" s="241"/>
      <c r="AI553" s="241"/>
      <c r="AJ553" s="241"/>
      <c r="AK553" s="86">
        <v>7.99</v>
      </c>
      <c r="AL553" s="86"/>
      <c r="AM553" s="242"/>
      <c r="AN553" s="242">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3" t="s">
        <v>97</v>
      </c>
      <c r="AY553" s="101">
        <v>2240</v>
      </c>
      <c r="AZ553" s="102">
        <v>980</v>
      </c>
      <c r="BA553" s="102">
        <v>600</v>
      </c>
      <c r="BB553" s="102">
        <v>490</v>
      </c>
      <c r="BC553" s="240">
        <v>1920</v>
      </c>
      <c r="BD553" s="240">
        <v>840</v>
      </c>
      <c r="BE553" s="240">
        <v>510</v>
      </c>
      <c r="BF553" s="240">
        <v>420</v>
      </c>
      <c r="BG553" s="103">
        <f>AV553-AW553</f>
        <v>1326</v>
      </c>
      <c r="BJ553" s="238" t="e">
        <f>M553*#REF!</f>
        <v>#REF!</v>
      </c>
      <c r="BK553" s="238" t="e">
        <f>N553*#REF!</f>
        <v>#REF!</v>
      </c>
      <c r="BL553" s="238" t="e">
        <f>O553*#REF!</f>
        <v>#REF!</v>
      </c>
      <c r="BM553" s="238" t="e">
        <f>P553*#REF!</f>
        <v>#REF!</v>
      </c>
    </row>
    <row r="554" spans="1:65" s="105" customFormat="1" ht="35.1" customHeight="1">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40"/>
      <c r="V554" s="240"/>
      <c r="W554" s="240"/>
      <c r="X554" s="240"/>
      <c r="Y554" s="241"/>
      <c r="Z554" s="241"/>
      <c r="AA554" s="241"/>
      <c r="AB554" s="241"/>
      <c r="AC554" s="240"/>
      <c r="AD554" s="240"/>
      <c r="AE554" s="240"/>
      <c r="AF554" s="240"/>
      <c r="AG554" s="241"/>
      <c r="AH554" s="241"/>
      <c r="AI554" s="241"/>
      <c r="AJ554" s="241"/>
      <c r="AK554" s="86"/>
      <c r="AL554" s="86"/>
      <c r="AM554" s="242"/>
      <c r="AN554" s="242"/>
      <c r="AO554" s="98"/>
      <c r="AP554" s="98"/>
      <c r="AQ554" s="98"/>
      <c r="AR554" s="98"/>
      <c r="AS554" s="98"/>
      <c r="AT554" s="98"/>
      <c r="AU554" s="98"/>
      <c r="AV554" s="98"/>
      <c r="AW554" s="60"/>
      <c r="AX554" s="243" t="s">
        <v>97</v>
      </c>
      <c r="AY554" s="101"/>
      <c r="AZ554" s="102"/>
      <c r="BA554" s="102"/>
      <c r="BB554" s="102"/>
      <c r="BC554" s="240"/>
      <c r="BD554" s="240"/>
      <c r="BE554" s="240"/>
      <c r="BF554" s="240"/>
    </row>
    <row r="555" spans="1:65" s="105" customFormat="1" ht="35.1" customHeight="1">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40"/>
      <c r="V555" s="240"/>
      <c r="W555" s="240"/>
      <c r="X555" s="240"/>
      <c r="Y555" s="241"/>
      <c r="Z555" s="241"/>
      <c r="AA555" s="241"/>
      <c r="AB555" s="241"/>
      <c r="AC555" s="240"/>
      <c r="AD555" s="240"/>
      <c r="AE555" s="240"/>
      <c r="AF555" s="240"/>
      <c r="AG555" s="241"/>
      <c r="AH555" s="241"/>
      <c r="AI555" s="241"/>
      <c r="AJ555" s="241"/>
      <c r="AK555" s="86">
        <v>7.99</v>
      </c>
      <c r="AL555" s="86"/>
      <c r="AM555" s="242"/>
      <c r="AN555" s="242">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3" t="s">
        <v>97</v>
      </c>
      <c r="AY555" s="101">
        <v>1960</v>
      </c>
      <c r="AZ555" s="102">
        <v>980</v>
      </c>
      <c r="BA555" s="102">
        <v>600</v>
      </c>
      <c r="BB555" s="102">
        <v>490</v>
      </c>
      <c r="BC555" s="240">
        <v>1680</v>
      </c>
      <c r="BD555" s="240">
        <v>840</v>
      </c>
      <c r="BE555" s="240">
        <v>510</v>
      </c>
      <c r="BF555" s="240">
        <v>420</v>
      </c>
      <c r="BG555" s="103">
        <f>AV555-AW555</f>
        <v>1326</v>
      </c>
      <c r="BJ555" s="238" t="e">
        <f>M555*#REF!</f>
        <v>#REF!</v>
      </c>
      <c r="BK555" s="238" t="e">
        <f>N555*#REF!</f>
        <v>#REF!</v>
      </c>
      <c r="BL555" s="238" t="e">
        <f>O555*#REF!</f>
        <v>#REF!</v>
      </c>
      <c r="BM555" s="238" t="e">
        <f>P555*#REF!</f>
        <v>#REF!</v>
      </c>
    </row>
    <row r="556" spans="1:65" s="105" customFormat="1" ht="35.1" customHeight="1">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40"/>
      <c r="V556" s="240"/>
      <c r="W556" s="240"/>
      <c r="X556" s="240"/>
      <c r="Y556" s="241"/>
      <c r="Z556" s="241"/>
      <c r="AA556" s="241"/>
      <c r="AB556" s="241"/>
      <c r="AC556" s="240"/>
      <c r="AD556" s="240"/>
      <c r="AE556" s="240"/>
      <c r="AF556" s="240"/>
      <c r="AG556" s="241"/>
      <c r="AH556" s="241"/>
      <c r="AI556" s="241"/>
      <c r="AJ556" s="241"/>
      <c r="AK556" s="86">
        <v>7.99</v>
      </c>
      <c r="AL556" s="86"/>
      <c r="AM556" s="242"/>
      <c r="AN556" s="242">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3" t="s">
        <v>97</v>
      </c>
      <c r="AY556" s="101">
        <v>1820</v>
      </c>
      <c r="AZ556" s="102">
        <v>980</v>
      </c>
      <c r="BA556" s="102">
        <v>600</v>
      </c>
      <c r="BB556" s="102">
        <v>490</v>
      </c>
      <c r="BC556" s="240">
        <v>1560</v>
      </c>
      <c r="BD556" s="240">
        <v>840</v>
      </c>
      <c r="BE556" s="240">
        <v>510</v>
      </c>
      <c r="BF556" s="240">
        <v>420</v>
      </c>
      <c r="BG556" s="103">
        <f>AV556-AW556</f>
        <v>1044</v>
      </c>
      <c r="BJ556" s="238" t="e">
        <f>M556*#REF!</f>
        <v>#REF!</v>
      </c>
      <c r="BK556" s="238" t="e">
        <f>N556*#REF!</f>
        <v>#REF!</v>
      </c>
      <c r="BL556" s="238" t="e">
        <f>O556*#REF!</f>
        <v>#REF!</v>
      </c>
      <c r="BM556" s="238" t="e">
        <f>P556*#REF!</f>
        <v>#REF!</v>
      </c>
    </row>
    <row r="557" spans="1:65" s="105" customFormat="1" ht="35.1" customHeight="1">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40"/>
      <c r="V557" s="240"/>
      <c r="W557" s="240"/>
      <c r="X557" s="240"/>
      <c r="Y557" s="241"/>
      <c r="Z557" s="241"/>
      <c r="AA557" s="241"/>
      <c r="AB557" s="241"/>
      <c r="AC557" s="240"/>
      <c r="AD557" s="240"/>
      <c r="AE557" s="240"/>
      <c r="AF557" s="240"/>
      <c r="AG557" s="241"/>
      <c r="AH557" s="241"/>
      <c r="AI557" s="241"/>
      <c r="AJ557" s="241"/>
      <c r="AK557" s="86"/>
      <c r="AL557" s="86"/>
      <c r="AM557" s="242"/>
      <c r="AN557" s="242"/>
      <c r="AO557" s="98"/>
      <c r="AP557" s="98"/>
      <c r="AQ557" s="98"/>
      <c r="AR557" s="98"/>
      <c r="AS557" s="98"/>
      <c r="AT557" s="98"/>
      <c r="AU557" s="98"/>
      <c r="AV557" s="98"/>
      <c r="AW557" s="60"/>
      <c r="AX557" s="243" t="s">
        <v>97</v>
      </c>
      <c r="AY557" s="101"/>
      <c r="AZ557" s="102"/>
      <c r="BA557" s="102"/>
      <c r="BB557" s="102"/>
      <c r="BC557" s="240"/>
      <c r="BD557" s="240"/>
      <c r="BE557" s="240"/>
      <c r="BF557" s="240"/>
    </row>
    <row r="558" spans="1:65" s="105" customFormat="1" ht="35.1" customHeight="1">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40"/>
      <c r="V558" s="240"/>
      <c r="W558" s="240"/>
      <c r="X558" s="240"/>
      <c r="Y558" s="241"/>
      <c r="Z558" s="241"/>
      <c r="AA558" s="241"/>
      <c r="AB558" s="241"/>
      <c r="AC558" s="240"/>
      <c r="AD558" s="240"/>
      <c r="AE558" s="240"/>
      <c r="AF558" s="240"/>
      <c r="AG558" s="241"/>
      <c r="AH558" s="241"/>
      <c r="AI558" s="241"/>
      <c r="AJ558" s="241"/>
      <c r="AK558" s="86">
        <v>7.99</v>
      </c>
      <c r="AL558" s="86"/>
      <c r="AM558" s="242"/>
      <c r="AN558" s="242">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3" t="s">
        <v>97</v>
      </c>
      <c r="AY558" s="101">
        <v>1540</v>
      </c>
      <c r="AZ558" s="102">
        <v>840</v>
      </c>
      <c r="BA558" s="102">
        <v>600</v>
      </c>
      <c r="BB558" s="102">
        <v>490</v>
      </c>
      <c r="BC558" s="240">
        <v>1320</v>
      </c>
      <c r="BD558" s="240">
        <v>720</v>
      </c>
      <c r="BE558" s="240">
        <v>510</v>
      </c>
      <c r="BF558" s="240">
        <v>420</v>
      </c>
      <c r="BG558" s="103">
        <f>AV558-AW558</f>
        <v>1467</v>
      </c>
      <c r="BJ558" s="238" t="e">
        <f>M558*#REF!</f>
        <v>#REF!</v>
      </c>
      <c r="BK558" s="238" t="e">
        <f>N558*#REF!</f>
        <v>#REF!</v>
      </c>
      <c r="BL558" s="238" t="e">
        <f>O558*#REF!</f>
        <v>#REF!</v>
      </c>
      <c r="BM558" s="238" t="e">
        <f>P558*#REF!</f>
        <v>#REF!</v>
      </c>
    </row>
    <row r="559" spans="1:65" s="105" customFormat="1" ht="35.1" customHeight="1">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40"/>
      <c r="V559" s="240"/>
      <c r="W559" s="240"/>
      <c r="X559" s="240"/>
      <c r="Y559" s="241"/>
      <c r="Z559" s="241"/>
      <c r="AA559" s="241"/>
      <c r="AB559" s="241"/>
      <c r="AC559" s="240"/>
      <c r="AD559" s="240"/>
      <c r="AE559" s="240"/>
      <c r="AF559" s="240"/>
      <c r="AG559" s="241"/>
      <c r="AH559" s="241"/>
      <c r="AI559" s="241"/>
      <c r="AJ559" s="241"/>
      <c r="AK559" s="86">
        <v>7.99</v>
      </c>
      <c r="AL559" s="86"/>
      <c r="AM559" s="242"/>
      <c r="AN559" s="242">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3" t="s">
        <v>97</v>
      </c>
      <c r="AY559" s="101">
        <v>1260</v>
      </c>
      <c r="AZ559" s="102">
        <v>630</v>
      </c>
      <c r="BA559" s="102">
        <v>560</v>
      </c>
      <c r="BB559" s="102">
        <v>490</v>
      </c>
      <c r="BC559" s="240">
        <v>1080</v>
      </c>
      <c r="BD559" s="240">
        <v>540</v>
      </c>
      <c r="BE559" s="240">
        <v>480</v>
      </c>
      <c r="BF559" s="240">
        <v>420</v>
      </c>
      <c r="BG559" s="103">
        <f>AV559-AW559</f>
        <v>1326</v>
      </c>
      <c r="BJ559" s="238" t="e">
        <f>M559*#REF!</f>
        <v>#REF!</v>
      </c>
      <c r="BK559" s="238" t="e">
        <f>N559*#REF!</f>
        <v>#REF!</v>
      </c>
      <c r="BL559" s="238" t="e">
        <f>O559*#REF!</f>
        <v>#REF!</v>
      </c>
      <c r="BM559" s="238" t="e">
        <f>P559*#REF!</f>
        <v>#REF!</v>
      </c>
    </row>
    <row r="560" spans="1:65" s="105" customFormat="1" ht="35.1" customHeight="1">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40"/>
      <c r="V560" s="240"/>
      <c r="W560" s="240"/>
      <c r="X560" s="240"/>
      <c r="Y560" s="241"/>
      <c r="Z560" s="241"/>
      <c r="AA560" s="241"/>
      <c r="AB560" s="241"/>
      <c r="AC560" s="240"/>
      <c r="AD560" s="240"/>
      <c r="AE560" s="240"/>
      <c r="AF560" s="240"/>
      <c r="AG560" s="241"/>
      <c r="AH560" s="241"/>
      <c r="AI560" s="241"/>
      <c r="AJ560" s="241"/>
      <c r="AK560" s="86">
        <v>7.99</v>
      </c>
      <c r="AL560" s="86"/>
      <c r="AM560" s="242"/>
      <c r="AN560" s="242">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3" t="s">
        <v>97</v>
      </c>
      <c r="AY560" s="101"/>
      <c r="AZ560" s="102"/>
      <c r="BA560" s="102"/>
      <c r="BB560" s="102"/>
      <c r="BC560" s="240"/>
      <c r="BD560" s="240"/>
      <c r="BE560" s="240"/>
      <c r="BF560" s="240"/>
      <c r="BG560" s="103">
        <f>AV560-AW560</f>
        <v>1044</v>
      </c>
    </row>
    <row r="561" spans="1:65" s="105" customFormat="1" ht="35.1" customHeight="1">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40"/>
      <c r="V561" s="240"/>
      <c r="W561" s="240"/>
      <c r="X561" s="240"/>
      <c r="Y561" s="241"/>
      <c r="Z561" s="241"/>
      <c r="AA561" s="241"/>
      <c r="AB561" s="241"/>
      <c r="AC561" s="240"/>
      <c r="AD561" s="240"/>
      <c r="AE561" s="240"/>
      <c r="AF561" s="240"/>
      <c r="AG561" s="241"/>
      <c r="AH561" s="241"/>
      <c r="AI561" s="241"/>
      <c r="AJ561" s="241"/>
      <c r="AK561" s="86"/>
      <c r="AL561" s="86"/>
      <c r="AM561" s="242"/>
      <c r="AN561" s="242"/>
      <c r="AO561" s="98"/>
      <c r="AP561" s="98"/>
      <c r="AQ561" s="98"/>
      <c r="AR561" s="98"/>
      <c r="AS561" s="98"/>
      <c r="AT561" s="98"/>
      <c r="AU561" s="98"/>
      <c r="AV561" s="98"/>
      <c r="AW561" s="60"/>
      <c r="AX561" s="243" t="s">
        <v>97</v>
      </c>
      <c r="AY561" s="101">
        <v>1540</v>
      </c>
      <c r="AZ561" s="102">
        <v>840</v>
      </c>
      <c r="BA561" s="102">
        <v>600</v>
      </c>
      <c r="BB561" s="102">
        <v>490</v>
      </c>
      <c r="BC561" s="240">
        <v>1320</v>
      </c>
      <c r="BD561" s="240">
        <v>720</v>
      </c>
      <c r="BE561" s="240">
        <v>510</v>
      </c>
      <c r="BF561" s="240">
        <v>420</v>
      </c>
      <c r="BJ561" s="238" t="e">
        <f>M561*#REF!</f>
        <v>#REF!</v>
      </c>
      <c r="BK561" s="238" t="e">
        <f>N561*#REF!</f>
        <v>#REF!</v>
      </c>
      <c r="BL561" s="238" t="e">
        <f>O561*#REF!</f>
        <v>#REF!</v>
      </c>
      <c r="BM561" s="238" t="e">
        <f>P561*#REF!</f>
        <v>#REF!</v>
      </c>
    </row>
    <row r="562" spans="1:65" s="105" customFormat="1" ht="35.1" customHeight="1">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40"/>
      <c r="V562" s="240"/>
      <c r="W562" s="240"/>
      <c r="X562" s="240"/>
      <c r="Y562" s="241"/>
      <c r="Z562" s="241"/>
      <c r="AA562" s="241"/>
      <c r="AB562" s="241"/>
      <c r="AC562" s="240"/>
      <c r="AD562" s="240"/>
      <c r="AE562" s="240"/>
      <c r="AF562" s="240"/>
      <c r="AG562" s="241"/>
      <c r="AH562" s="241"/>
      <c r="AI562" s="241"/>
      <c r="AJ562" s="241"/>
      <c r="AK562" s="86">
        <v>7.99</v>
      </c>
      <c r="AL562" s="86"/>
      <c r="AM562" s="242"/>
      <c r="AN562" s="242">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3" t="s">
        <v>97</v>
      </c>
      <c r="AY562" s="101">
        <v>1120</v>
      </c>
      <c r="AZ562" s="102">
        <v>560</v>
      </c>
      <c r="BA562" s="102">
        <v>460</v>
      </c>
      <c r="BB562" s="102">
        <v>350</v>
      </c>
      <c r="BC562" s="240">
        <v>960</v>
      </c>
      <c r="BD562" s="240">
        <v>480</v>
      </c>
      <c r="BE562" s="240">
        <v>390</v>
      </c>
      <c r="BF562" s="240">
        <v>300</v>
      </c>
      <c r="BG562" s="103">
        <f>AV562-AW562</f>
        <v>1326</v>
      </c>
      <c r="BJ562" s="238" t="e">
        <f>M562*#REF!</f>
        <v>#REF!</v>
      </c>
      <c r="BK562" s="238" t="e">
        <f>N562*#REF!</f>
        <v>#REF!</v>
      </c>
      <c r="BL562" s="238" t="e">
        <f>O562*#REF!</f>
        <v>#REF!</v>
      </c>
      <c r="BM562" s="238" t="e">
        <f>P562*#REF!</f>
        <v>#REF!</v>
      </c>
    </row>
    <row r="563" spans="1:65" s="105" customFormat="1" ht="35.1" customHeight="1">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40"/>
      <c r="V563" s="240"/>
      <c r="W563" s="240"/>
      <c r="X563" s="240"/>
      <c r="Y563" s="241"/>
      <c r="Z563" s="241"/>
      <c r="AA563" s="241"/>
      <c r="AB563" s="241"/>
      <c r="AC563" s="240"/>
      <c r="AD563" s="240"/>
      <c r="AE563" s="240"/>
      <c r="AF563" s="240"/>
      <c r="AG563" s="241"/>
      <c r="AH563" s="241"/>
      <c r="AI563" s="241"/>
      <c r="AJ563" s="241"/>
      <c r="AK563" s="86">
        <v>7.99</v>
      </c>
      <c r="AL563" s="86"/>
      <c r="AM563" s="242"/>
      <c r="AN563" s="242">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3" t="s">
        <v>97</v>
      </c>
      <c r="AY563" s="101"/>
      <c r="AZ563" s="102"/>
      <c r="BA563" s="102"/>
      <c r="BB563" s="102"/>
      <c r="BC563" s="240"/>
      <c r="BD563" s="240"/>
      <c r="BE563" s="240"/>
      <c r="BF563" s="240"/>
      <c r="BG563" s="103">
        <f>AV563-AW563</f>
        <v>1467</v>
      </c>
    </row>
    <row r="564" spans="1:65" s="105"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40"/>
      <c r="V564" s="240"/>
      <c r="W564" s="240"/>
      <c r="X564" s="240"/>
      <c r="Y564" s="241"/>
      <c r="Z564" s="241"/>
      <c r="AA564" s="241"/>
      <c r="AB564" s="241"/>
      <c r="AC564" s="240"/>
      <c r="AD564" s="240"/>
      <c r="AE564" s="240"/>
      <c r="AF564" s="240"/>
      <c r="AG564" s="241"/>
      <c r="AH564" s="241"/>
      <c r="AI564" s="241"/>
      <c r="AJ564" s="241"/>
      <c r="AK564" s="86"/>
      <c r="AL564" s="86"/>
      <c r="AM564" s="242"/>
      <c r="AN564" s="242"/>
      <c r="AO564" s="98"/>
      <c r="AP564" s="98"/>
      <c r="AQ564" s="98"/>
      <c r="AR564" s="98"/>
      <c r="AS564" s="98"/>
      <c r="AT564" s="98"/>
      <c r="AU564" s="98"/>
      <c r="AV564" s="98"/>
      <c r="AW564" s="60"/>
      <c r="AX564" s="243" t="s">
        <v>97</v>
      </c>
      <c r="AY564" s="101">
        <v>1260</v>
      </c>
      <c r="AZ564" s="102">
        <v>630</v>
      </c>
      <c r="BA564" s="102">
        <v>560</v>
      </c>
      <c r="BB564" s="102">
        <v>490</v>
      </c>
      <c r="BC564" s="240">
        <v>1080</v>
      </c>
      <c r="BD564" s="240">
        <v>540</v>
      </c>
      <c r="BE564" s="240">
        <v>480</v>
      </c>
      <c r="BF564" s="240">
        <v>420</v>
      </c>
      <c r="BJ564" s="238" t="e">
        <f>M564*#REF!</f>
        <v>#REF!</v>
      </c>
      <c r="BK564" s="238" t="e">
        <f>N564*#REF!</f>
        <v>#REF!</v>
      </c>
      <c r="BL564" s="238" t="e">
        <f>O564*#REF!</f>
        <v>#REF!</v>
      </c>
      <c r="BM564" s="238" t="e">
        <f>P564*#REF!</f>
        <v>#REF!</v>
      </c>
    </row>
    <row r="565" spans="1:65" s="105" customFormat="1" ht="35.1" customHeight="1">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40"/>
      <c r="V565" s="240"/>
      <c r="W565" s="240"/>
      <c r="X565" s="240" t="e">
        <f>VLOOKUP(D565,#REF!,32,0)</f>
        <v>#REF!</v>
      </c>
      <c r="Y565" s="241"/>
      <c r="Z565" s="241"/>
      <c r="AA565" s="241"/>
      <c r="AB565" s="241" t="e">
        <f>X565/P565</f>
        <v>#REF!</v>
      </c>
      <c r="AC565" s="240"/>
      <c r="AD565" s="240"/>
      <c r="AE565" s="240"/>
      <c r="AF565" s="240"/>
      <c r="AG565" s="241"/>
      <c r="AH565" s="241"/>
      <c r="AI565" s="241"/>
      <c r="AJ565" s="241"/>
      <c r="AK565" s="86">
        <v>7.99</v>
      </c>
      <c r="AL565" s="86"/>
      <c r="AM565" s="242"/>
      <c r="AN565" s="242">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3" t="s">
        <v>97</v>
      </c>
      <c r="AY565" s="101">
        <v>1050</v>
      </c>
      <c r="AZ565" s="102">
        <v>490</v>
      </c>
      <c r="BA565" s="102">
        <v>420</v>
      </c>
      <c r="BB565" s="102">
        <v>350</v>
      </c>
      <c r="BC565" s="240">
        <v>900</v>
      </c>
      <c r="BD565" s="240">
        <v>420</v>
      </c>
      <c r="BE565" s="240">
        <v>360</v>
      </c>
      <c r="BF565" s="240">
        <v>300</v>
      </c>
      <c r="BG565" s="103">
        <f>AV565-AW565</f>
        <v>1749</v>
      </c>
      <c r="BJ565" s="238" t="e">
        <f>M565*#REF!</f>
        <v>#REF!</v>
      </c>
      <c r="BK565" s="238" t="e">
        <f>N565*#REF!</f>
        <v>#REF!</v>
      </c>
      <c r="BL565" s="238" t="e">
        <f>O565*#REF!</f>
        <v>#REF!</v>
      </c>
      <c r="BM565" s="238" t="e">
        <f>P565*#REF!</f>
        <v>#REF!</v>
      </c>
    </row>
    <row r="566" spans="1:65" s="105" customFormat="1" ht="35.1" customHeight="1">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40"/>
      <c r="V566" s="240"/>
      <c r="W566" s="240"/>
      <c r="X566" s="240"/>
      <c r="Y566" s="241"/>
      <c r="Z566" s="241"/>
      <c r="AA566" s="241"/>
      <c r="AB566" s="241"/>
      <c r="AC566" s="240"/>
      <c r="AD566" s="240"/>
      <c r="AE566" s="240"/>
      <c r="AF566" s="240"/>
      <c r="AG566" s="241"/>
      <c r="AH566" s="241"/>
      <c r="AI566" s="241"/>
      <c r="AJ566" s="241"/>
      <c r="AK566" s="86">
        <v>7.99</v>
      </c>
      <c r="AL566" s="86"/>
      <c r="AM566" s="242"/>
      <c r="AN566" s="242">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3" t="s">
        <v>97</v>
      </c>
      <c r="AY566" s="101">
        <v>1540</v>
      </c>
      <c r="AZ566" s="102">
        <v>840</v>
      </c>
      <c r="BA566" s="102">
        <v>600</v>
      </c>
      <c r="BB566" s="102">
        <v>490</v>
      </c>
      <c r="BC566" s="240">
        <v>1320</v>
      </c>
      <c r="BD566" s="240">
        <v>720</v>
      </c>
      <c r="BE566" s="240">
        <v>510</v>
      </c>
      <c r="BF566" s="240">
        <v>420</v>
      </c>
      <c r="BG566" s="103">
        <f>AV566-AW566</f>
        <v>2031</v>
      </c>
      <c r="BJ566" s="238" t="e">
        <f>M566*#REF!</f>
        <v>#REF!</v>
      </c>
      <c r="BK566" s="238" t="e">
        <f>N566*#REF!</f>
        <v>#REF!</v>
      </c>
      <c r="BL566" s="238" t="e">
        <f>O566*#REF!</f>
        <v>#REF!</v>
      </c>
      <c r="BM566" s="238" t="e">
        <f>P566*#REF!</f>
        <v>#REF!</v>
      </c>
    </row>
    <row r="567" spans="1:65" s="105" customFormat="1" ht="35.1" customHeight="1">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40"/>
      <c r="V567" s="240"/>
      <c r="W567" s="240"/>
      <c r="X567" s="240"/>
      <c r="Y567" s="241"/>
      <c r="Z567" s="241"/>
      <c r="AA567" s="241"/>
      <c r="AB567" s="241"/>
      <c r="AC567" s="240"/>
      <c r="AD567" s="240"/>
      <c r="AE567" s="240"/>
      <c r="AF567" s="240"/>
      <c r="AG567" s="241"/>
      <c r="AH567" s="241"/>
      <c r="AI567" s="241"/>
      <c r="AJ567" s="241"/>
      <c r="AK567" s="86"/>
      <c r="AL567" s="86"/>
      <c r="AM567" s="242"/>
      <c r="AN567" s="242"/>
      <c r="AO567" s="98"/>
      <c r="AP567" s="98"/>
      <c r="AQ567" s="98"/>
      <c r="AR567" s="98"/>
      <c r="AS567" s="98"/>
      <c r="AT567" s="98"/>
      <c r="AU567" s="98"/>
      <c r="AV567" s="98"/>
      <c r="AW567" s="60"/>
      <c r="AX567" s="243" t="s">
        <v>97</v>
      </c>
      <c r="AY567" s="101"/>
      <c r="AZ567" s="102"/>
      <c r="BA567" s="102"/>
      <c r="BB567" s="102"/>
      <c r="BC567" s="240"/>
      <c r="BD567" s="240"/>
      <c r="BE567" s="240"/>
      <c r="BF567" s="240"/>
    </row>
    <row r="568" spans="1:65" s="105" customFormat="1" ht="35.1" customHeight="1">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40"/>
      <c r="V568" s="240" t="e">
        <f>VLOOKUP(B568,#REF!,32,0)</f>
        <v>#REF!</v>
      </c>
      <c r="W568" s="240"/>
      <c r="X568" s="240"/>
      <c r="Y568" s="241"/>
      <c r="Z568" s="241" t="e">
        <f>V568/N568</f>
        <v>#REF!</v>
      </c>
      <c r="AA568" s="241"/>
      <c r="AB568" s="241"/>
      <c r="AC568" s="240"/>
      <c r="AD568" s="240"/>
      <c r="AE568" s="240"/>
      <c r="AF568" s="240"/>
      <c r="AG568" s="241"/>
      <c r="AH568" s="241"/>
      <c r="AI568" s="241"/>
      <c r="AJ568" s="241"/>
      <c r="AK568" s="86">
        <v>7.99</v>
      </c>
      <c r="AL568" s="86"/>
      <c r="AM568" s="242"/>
      <c r="AN568" s="242">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3" t="s">
        <v>97</v>
      </c>
      <c r="AY568" s="101">
        <v>1540</v>
      </c>
      <c r="AZ568" s="102">
        <v>840</v>
      </c>
      <c r="BA568" s="102">
        <v>600</v>
      </c>
      <c r="BB568" s="102">
        <v>490</v>
      </c>
      <c r="BC568" s="240">
        <v>1320</v>
      </c>
      <c r="BD568" s="240">
        <v>720</v>
      </c>
      <c r="BE568" s="240">
        <v>510</v>
      </c>
      <c r="BF568" s="240">
        <v>420</v>
      </c>
      <c r="BG568" s="103">
        <f>AV568-AW568</f>
        <v>1749</v>
      </c>
      <c r="BJ568" s="238" t="e">
        <f>M568*#REF!</f>
        <v>#REF!</v>
      </c>
      <c r="BK568" s="238" t="e">
        <f>N568*#REF!</f>
        <v>#REF!</v>
      </c>
      <c r="BL568" s="238" t="e">
        <f>O568*#REF!</f>
        <v>#REF!</v>
      </c>
      <c r="BM568" s="238" t="e">
        <f>P568*#REF!</f>
        <v>#REF!</v>
      </c>
    </row>
    <row r="569" spans="1:65" s="105" customFormat="1" ht="35.1" customHeight="1">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40"/>
      <c r="V569" s="240" t="e">
        <f>VLOOKUP(B569,#REF!,32,0)</f>
        <v>#REF!</v>
      </c>
      <c r="W569" s="240"/>
      <c r="X569" s="240"/>
      <c r="Y569" s="241"/>
      <c r="Z569" s="241" t="e">
        <f>V569/N569</f>
        <v>#REF!</v>
      </c>
      <c r="AA569" s="241"/>
      <c r="AB569" s="241"/>
      <c r="AC569" s="240"/>
      <c r="AD569" s="240"/>
      <c r="AE569" s="240"/>
      <c r="AF569" s="240"/>
      <c r="AG569" s="241"/>
      <c r="AH569" s="241"/>
      <c r="AI569" s="241"/>
      <c r="AJ569" s="241"/>
      <c r="AK569" s="86">
        <v>7.99</v>
      </c>
      <c r="AL569" s="86"/>
      <c r="AM569" s="242"/>
      <c r="AN569" s="242">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3" t="s">
        <v>97</v>
      </c>
      <c r="AY569" s="101">
        <v>1260</v>
      </c>
      <c r="AZ569" s="102">
        <v>630</v>
      </c>
      <c r="BA569" s="102">
        <v>560</v>
      </c>
      <c r="BB569" s="102">
        <v>490</v>
      </c>
      <c r="BC569" s="240">
        <v>1080</v>
      </c>
      <c r="BD569" s="240">
        <v>540</v>
      </c>
      <c r="BE569" s="240">
        <v>480</v>
      </c>
      <c r="BF569" s="240">
        <v>420</v>
      </c>
      <c r="BG569" s="103">
        <f>AV569-AW569</f>
        <v>1272</v>
      </c>
      <c r="BJ569" s="238" t="e">
        <f>M569*#REF!</f>
        <v>#REF!</v>
      </c>
      <c r="BK569" s="238" t="e">
        <f>N569*#REF!</f>
        <v>#REF!</v>
      </c>
      <c r="BL569" s="238" t="e">
        <f>O569*#REF!</f>
        <v>#REF!</v>
      </c>
      <c r="BM569" s="238" t="e">
        <f>P569*#REF!</f>
        <v>#REF!</v>
      </c>
    </row>
    <row r="570" spans="1:65" s="105" customFormat="1" ht="35.1" customHeight="1">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40"/>
      <c r="V570" s="240"/>
      <c r="W570" s="240"/>
      <c r="X570" s="240"/>
      <c r="Y570" s="241"/>
      <c r="Z570" s="241"/>
      <c r="AA570" s="241"/>
      <c r="AB570" s="241"/>
      <c r="AC570" s="240"/>
      <c r="AD570" s="240"/>
      <c r="AE570" s="240"/>
      <c r="AF570" s="240"/>
      <c r="AG570" s="241"/>
      <c r="AH570" s="241"/>
      <c r="AI570" s="241"/>
      <c r="AJ570" s="241"/>
      <c r="AK570" s="86"/>
      <c r="AL570" s="86"/>
      <c r="AM570" s="242"/>
      <c r="AN570" s="242"/>
      <c r="AO570" s="98"/>
      <c r="AP570" s="98"/>
      <c r="AQ570" s="98"/>
      <c r="AR570" s="98"/>
      <c r="AS570" s="98"/>
      <c r="AT570" s="98"/>
      <c r="AU570" s="98"/>
      <c r="AV570" s="98"/>
      <c r="AW570" s="60"/>
      <c r="AX570" s="243" t="s">
        <v>97</v>
      </c>
      <c r="AY570" s="101">
        <v>1680</v>
      </c>
      <c r="AZ570" s="102">
        <v>840</v>
      </c>
      <c r="BA570" s="102">
        <v>600</v>
      </c>
      <c r="BB570" s="102">
        <v>490</v>
      </c>
      <c r="BC570" s="240">
        <v>1440</v>
      </c>
      <c r="BD570" s="240">
        <v>720</v>
      </c>
      <c r="BE570" s="240">
        <v>510</v>
      </c>
      <c r="BF570" s="240">
        <v>420</v>
      </c>
      <c r="BJ570" s="238" t="e">
        <f>M570*#REF!</f>
        <v>#REF!</v>
      </c>
      <c r="BK570" s="238" t="e">
        <f>N570*#REF!</f>
        <v>#REF!</v>
      </c>
      <c r="BL570" s="238" t="e">
        <f>O570*#REF!</f>
        <v>#REF!</v>
      </c>
      <c r="BM570" s="238" t="e">
        <f>P570*#REF!</f>
        <v>#REF!</v>
      </c>
    </row>
    <row r="571" spans="1:65" s="105" customFormat="1" ht="35.1" customHeight="1">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40"/>
      <c r="V571" s="240"/>
      <c r="W571" s="240"/>
      <c r="X571" s="240"/>
      <c r="Y571" s="241"/>
      <c r="Z571" s="241"/>
      <c r="AA571" s="241"/>
      <c r="AB571" s="241"/>
      <c r="AC571" s="240"/>
      <c r="AD571" s="240"/>
      <c r="AE571" s="240"/>
      <c r="AF571" s="240"/>
      <c r="AG571" s="241"/>
      <c r="AH571" s="241"/>
      <c r="AI571" s="241"/>
      <c r="AJ571" s="241"/>
      <c r="AK571" s="86">
        <v>7.99</v>
      </c>
      <c r="AL571" s="86"/>
      <c r="AM571" s="242"/>
      <c r="AN571" s="242">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3" t="s">
        <v>97</v>
      </c>
      <c r="AY571" s="101">
        <v>1540</v>
      </c>
      <c r="AZ571" s="102">
        <v>840</v>
      </c>
      <c r="BA571" s="102">
        <v>600</v>
      </c>
      <c r="BB571" s="102">
        <v>490</v>
      </c>
      <c r="BC571" s="240">
        <v>1320</v>
      </c>
      <c r="BD571" s="240">
        <v>720</v>
      </c>
      <c r="BE571" s="240">
        <v>510</v>
      </c>
      <c r="BF571" s="240">
        <v>420</v>
      </c>
      <c r="BG571" s="103">
        <f>AV571-AW571</f>
        <v>2031</v>
      </c>
      <c r="BJ571" s="238" t="e">
        <f>M571*#REF!</f>
        <v>#REF!</v>
      </c>
      <c r="BK571" s="238" t="e">
        <f>N571*#REF!</f>
        <v>#REF!</v>
      </c>
      <c r="BL571" s="238" t="e">
        <f>O571*#REF!</f>
        <v>#REF!</v>
      </c>
      <c r="BM571" s="238" t="e">
        <f>P571*#REF!</f>
        <v>#REF!</v>
      </c>
    </row>
    <row r="572" spans="1:65" s="105" customFormat="1" ht="35.1" customHeight="1">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40"/>
      <c r="V572" s="240"/>
      <c r="W572" s="240"/>
      <c r="X572" s="240"/>
      <c r="Y572" s="241"/>
      <c r="Z572" s="241"/>
      <c r="AA572" s="241"/>
      <c r="AB572" s="241"/>
      <c r="AC572" s="240"/>
      <c r="AD572" s="240"/>
      <c r="AE572" s="240"/>
      <c r="AF572" s="240"/>
      <c r="AG572" s="241"/>
      <c r="AH572" s="241"/>
      <c r="AI572" s="241"/>
      <c r="AJ572" s="241"/>
      <c r="AK572" s="86">
        <v>10.1</v>
      </c>
      <c r="AL572" s="86"/>
      <c r="AM572" s="242"/>
      <c r="AN572" s="242">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3" t="s">
        <v>97</v>
      </c>
      <c r="AY572" s="101"/>
      <c r="AZ572" s="102"/>
      <c r="BA572" s="102"/>
      <c r="BB572" s="102"/>
      <c r="BC572" s="97"/>
      <c r="BD572" s="97"/>
      <c r="BE572" s="97"/>
      <c r="BF572" s="97"/>
      <c r="BG572" s="103">
        <f>AV572-AW572</f>
        <v>1672.5</v>
      </c>
    </row>
    <row r="573" spans="1:65" s="105" customFormat="1" ht="35.1" customHeight="1">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40"/>
      <c r="V573" s="240"/>
      <c r="W573" s="240"/>
      <c r="X573" s="240"/>
      <c r="Y573" s="241"/>
      <c r="Z573" s="241"/>
      <c r="AA573" s="241"/>
      <c r="AB573" s="241"/>
      <c r="AC573" s="240"/>
      <c r="AD573" s="240"/>
      <c r="AE573" s="240"/>
      <c r="AF573" s="240"/>
      <c r="AG573" s="241"/>
      <c r="AH573" s="241"/>
      <c r="AI573" s="241"/>
      <c r="AJ573" s="241"/>
      <c r="AK573" s="86">
        <v>7.99</v>
      </c>
      <c r="AL573" s="86"/>
      <c r="AM573" s="242"/>
      <c r="AN573" s="242">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3" t="s">
        <v>97</v>
      </c>
      <c r="AY573" s="101">
        <v>1680</v>
      </c>
      <c r="AZ573" s="102">
        <v>840</v>
      </c>
      <c r="BA573" s="102">
        <v>600</v>
      </c>
      <c r="BB573" s="102">
        <v>490</v>
      </c>
      <c r="BC573" s="97">
        <v>1440</v>
      </c>
      <c r="BD573" s="97">
        <v>720</v>
      </c>
      <c r="BE573" s="97">
        <v>510</v>
      </c>
      <c r="BF573" s="97">
        <v>420</v>
      </c>
      <c r="BG573" s="103">
        <f>AV573-AW573</f>
        <v>1749</v>
      </c>
      <c r="BJ573" s="238" t="e">
        <f>M573*#REF!</f>
        <v>#REF!</v>
      </c>
      <c r="BK573" s="238" t="e">
        <f>N573*#REF!</f>
        <v>#REF!</v>
      </c>
      <c r="BL573" s="238" t="e">
        <f>O573*#REF!</f>
        <v>#REF!</v>
      </c>
      <c r="BM573" s="238" t="e">
        <f>P573*#REF!</f>
        <v>#REF!</v>
      </c>
    </row>
    <row r="574" spans="1:65" s="105" customFormat="1" ht="35.1" customHeight="1">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40"/>
      <c r="V574" s="240"/>
      <c r="W574" s="240"/>
      <c r="X574" s="240"/>
      <c r="Y574" s="241"/>
      <c r="Z574" s="241"/>
      <c r="AA574" s="241"/>
      <c r="AB574" s="241"/>
      <c r="AC574" s="240"/>
      <c r="AD574" s="240"/>
      <c r="AE574" s="240"/>
      <c r="AF574" s="240"/>
      <c r="AG574" s="241"/>
      <c r="AH574" s="241"/>
      <c r="AI574" s="241"/>
      <c r="AJ574" s="241"/>
      <c r="AK574" s="86"/>
      <c r="AL574" s="86"/>
      <c r="AM574" s="242"/>
      <c r="AN574" s="242"/>
      <c r="AO574" s="98"/>
      <c r="AP574" s="98"/>
      <c r="AQ574" s="98"/>
      <c r="AR574" s="98"/>
      <c r="AS574" s="98"/>
      <c r="AT574" s="98"/>
      <c r="AU574" s="98"/>
      <c r="AV574" s="98"/>
      <c r="AW574" s="60"/>
      <c r="AX574" s="243" t="s">
        <v>97</v>
      </c>
      <c r="AY574" s="101">
        <v>1820</v>
      </c>
      <c r="AZ574" s="102">
        <v>840</v>
      </c>
      <c r="BA574" s="102">
        <v>600</v>
      </c>
      <c r="BB574" s="102">
        <v>490</v>
      </c>
      <c r="BC574" s="97">
        <v>1560</v>
      </c>
      <c r="BD574" s="97">
        <v>720</v>
      </c>
      <c r="BE574" s="97">
        <v>510</v>
      </c>
      <c r="BF574" s="97">
        <v>420</v>
      </c>
      <c r="BJ574" s="238" t="e">
        <f>M574*#REF!</f>
        <v>#REF!</v>
      </c>
      <c r="BK574" s="238" t="e">
        <f>N574*#REF!</f>
        <v>#REF!</v>
      </c>
      <c r="BL574" s="238" t="e">
        <f>O574*#REF!</f>
        <v>#REF!</v>
      </c>
      <c r="BM574" s="238" t="e">
        <f>P574*#REF!</f>
        <v>#REF!</v>
      </c>
    </row>
    <row r="575" spans="1:65" s="105" customFormat="1" ht="35.1" customHeight="1">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40"/>
      <c r="V575" s="240"/>
      <c r="W575" s="240"/>
      <c r="X575" s="240"/>
      <c r="Y575" s="241"/>
      <c r="Z575" s="241"/>
      <c r="AA575" s="241"/>
      <c r="AB575" s="241"/>
      <c r="AC575" s="240"/>
      <c r="AD575" s="240"/>
      <c r="AE575" s="240"/>
      <c r="AF575" s="240"/>
      <c r="AG575" s="241"/>
      <c r="AH575" s="241"/>
      <c r="AI575" s="241"/>
      <c r="AJ575" s="241"/>
      <c r="AK575" s="86">
        <v>7</v>
      </c>
      <c r="AL575" s="86"/>
      <c r="AM575" s="242"/>
      <c r="AN575" s="242">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3" t="s">
        <v>97</v>
      </c>
      <c r="AY575" s="101">
        <v>1540</v>
      </c>
      <c r="AZ575" s="102">
        <v>840</v>
      </c>
      <c r="BA575" s="102">
        <v>600</v>
      </c>
      <c r="BB575" s="102">
        <v>490</v>
      </c>
      <c r="BC575" s="97">
        <v>1320</v>
      </c>
      <c r="BD575" s="97">
        <v>720</v>
      </c>
      <c r="BE575" s="97">
        <v>510</v>
      </c>
      <c r="BF575" s="97">
        <v>420</v>
      </c>
      <c r="BG575" s="103">
        <f>AV575-AW575</f>
        <v>1547</v>
      </c>
      <c r="BJ575" s="238" t="e">
        <f>M575*#REF!</f>
        <v>#REF!</v>
      </c>
      <c r="BK575" s="238" t="e">
        <f>N575*#REF!</f>
        <v>#REF!</v>
      </c>
      <c r="BL575" s="238" t="e">
        <f>O575*#REF!</f>
        <v>#REF!</v>
      </c>
      <c r="BM575" s="238" t="e">
        <f>P575*#REF!</f>
        <v>#REF!</v>
      </c>
    </row>
    <row r="576" spans="1:65" s="105" customFormat="1" ht="35.1" customHeight="1">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40"/>
      <c r="V576" s="240"/>
      <c r="W576" s="240"/>
      <c r="X576" s="240"/>
      <c r="Y576" s="241"/>
      <c r="Z576" s="241"/>
      <c r="AA576" s="241"/>
      <c r="AB576" s="241"/>
      <c r="AC576" s="240"/>
      <c r="AD576" s="240"/>
      <c r="AE576" s="240"/>
      <c r="AF576" s="240"/>
      <c r="AG576" s="241"/>
      <c r="AH576" s="241"/>
      <c r="AI576" s="241"/>
      <c r="AJ576" s="241"/>
      <c r="AK576" s="86">
        <v>9.2888888888888896</v>
      </c>
      <c r="AL576" s="86"/>
      <c r="AM576" s="242"/>
      <c r="AN576" s="242">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3" t="s">
        <v>97</v>
      </c>
      <c r="AY576" s="101"/>
      <c r="AZ576" s="102"/>
      <c r="BA576" s="102"/>
      <c r="BB576" s="102"/>
      <c r="BC576" s="240"/>
      <c r="BD576" s="240"/>
      <c r="BE576" s="240"/>
      <c r="BF576" s="240"/>
      <c r="BG576" s="103">
        <f>AV576-AW576</f>
        <v>2342</v>
      </c>
    </row>
    <row r="577" spans="1:65" s="105" customFormat="1" ht="35.1" customHeight="1">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40"/>
      <c r="V577" s="240"/>
      <c r="W577" s="240"/>
      <c r="X577" s="240"/>
      <c r="Y577" s="241"/>
      <c r="Z577" s="241"/>
      <c r="AA577" s="241"/>
      <c r="AB577" s="241"/>
      <c r="AC577" s="240"/>
      <c r="AD577" s="240"/>
      <c r="AE577" s="240"/>
      <c r="AF577" s="240"/>
      <c r="AG577" s="241"/>
      <c r="AH577" s="241"/>
      <c r="AI577" s="241"/>
      <c r="AJ577" s="241"/>
      <c r="AK577" s="86">
        <v>7.99</v>
      </c>
      <c r="AL577" s="86"/>
      <c r="AM577" s="242"/>
      <c r="AN577" s="242">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3" t="s">
        <v>97</v>
      </c>
      <c r="AY577" s="101">
        <v>1540</v>
      </c>
      <c r="AZ577" s="102">
        <v>840</v>
      </c>
      <c r="BA577" s="102">
        <v>600</v>
      </c>
      <c r="BB577" s="102">
        <v>490</v>
      </c>
      <c r="BC577" s="240">
        <v>1320</v>
      </c>
      <c r="BD577" s="240">
        <v>720</v>
      </c>
      <c r="BE577" s="240">
        <v>510</v>
      </c>
      <c r="BF577" s="240">
        <v>420</v>
      </c>
      <c r="BG577" s="103">
        <f>AV577-AW577</f>
        <v>1608</v>
      </c>
      <c r="BJ577" s="238" t="e">
        <f>M577*#REF!</f>
        <v>#REF!</v>
      </c>
      <c r="BK577" s="238" t="e">
        <f>N577*#REF!</f>
        <v>#REF!</v>
      </c>
      <c r="BL577" s="238" t="e">
        <f>O577*#REF!</f>
        <v>#REF!</v>
      </c>
      <c r="BM577" s="238" t="e">
        <f>P577*#REF!</f>
        <v>#REF!</v>
      </c>
    </row>
    <row r="578" spans="1:65" s="105" customFormat="1" ht="35.1" customHeight="1">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40"/>
      <c r="V578" s="240"/>
      <c r="W578" s="240"/>
      <c r="X578" s="240"/>
      <c r="Y578" s="241"/>
      <c r="Z578" s="241"/>
      <c r="AA578" s="241"/>
      <c r="AB578" s="241"/>
      <c r="AC578" s="240"/>
      <c r="AD578" s="240"/>
      <c r="AE578" s="240"/>
      <c r="AF578" s="240"/>
      <c r="AG578" s="241"/>
      <c r="AH578" s="241"/>
      <c r="AI578" s="241"/>
      <c r="AJ578" s="241"/>
      <c r="AK578" s="86">
        <v>7.99</v>
      </c>
      <c r="AL578" s="86"/>
      <c r="AM578" s="242"/>
      <c r="AN578" s="242">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3" t="s">
        <v>97</v>
      </c>
      <c r="AY578" s="101">
        <v>1260</v>
      </c>
      <c r="AZ578" s="102">
        <v>630</v>
      </c>
      <c r="BA578" s="102">
        <v>560</v>
      </c>
      <c r="BB578" s="102">
        <v>490</v>
      </c>
      <c r="BC578" s="240">
        <v>1080</v>
      </c>
      <c r="BD578" s="240">
        <v>540</v>
      </c>
      <c r="BE578" s="240">
        <v>480</v>
      </c>
      <c r="BF578" s="240">
        <v>420</v>
      </c>
      <c r="BG578" s="103">
        <f>AV578-AW578</f>
        <v>1749</v>
      </c>
      <c r="BJ578" s="238" t="e">
        <f>M578*#REF!</f>
        <v>#REF!</v>
      </c>
      <c r="BK578" s="238" t="e">
        <f>N578*#REF!</f>
        <v>#REF!</v>
      </c>
      <c r="BL578" s="238" t="e">
        <f>O578*#REF!</f>
        <v>#REF!</v>
      </c>
      <c r="BM578" s="238" t="e">
        <f>P578*#REF!</f>
        <v>#REF!</v>
      </c>
    </row>
    <row r="579" spans="1:65" s="105" customFormat="1" ht="35.1" customHeight="1">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40"/>
      <c r="V579" s="240"/>
      <c r="W579" s="240"/>
      <c r="X579" s="240"/>
      <c r="Y579" s="241"/>
      <c r="Z579" s="241"/>
      <c r="AA579" s="241"/>
      <c r="AB579" s="241"/>
      <c r="AC579" s="240"/>
      <c r="AD579" s="240"/>
      <c r="AE579" s="240"/>
      <c r="AF579" s="240"/>
      <c r="AG579" s="241"/>
      <c r="AH579" s="241"/>
      <c r="AI579" s="241"/>
      <c r="AJ579" s="241"/>
      <c r="AK579" s="86"/>
      <c r="AL579" s="86"/>
      <c r="AM579" s="242"/>
      <c r="AN579" s="242"/>
      <c r="AO579" s="98"/>
      <c r="AP579" s="98"/>
      <c r="AQ579" s="98"/>
      <c r="AR579" s="98"/>
      <c r="AS579" s="98"/>
      <c r="AT579" s="98"/>
      <c r="AU579" s="98"/>
      <c r="AV579" s="98"/>
      <c r="AW579" s="60"/>
      <c r="AX579" s="243" t="s">
        <v>97</v>
      </c>
      <c r="AY579" s="101">
        <v>1120</v>
      </c>
      <c r="AZ579" s="102">
        <v>560</v>
      </c>
      <c r="BA579" s="102">
        <v>460</v>
      </c>
      <c r="BB579" s="102">
        <v>350</v>
      </c>
      <c r="BC579" s="240">
        <v>960</v>
      </c>
      <c r="BD579" s="240">
        <v>480</v>
      </c>
      <c r="BE579" s="240">
        <v>390</v>
      </c>
      <c r="BF579" s="240">
        <v>300</v>
      </c>
      <c r="BJ579" s="238" t="e">
        <f>M579*#REF!</f>
        <v>#REF!</v>
      </c>
      <c r="BK579" s="238" t="e">
        <f>N579*#REF!</f>
        <v>#REF!</v>
      </c>
      <c r="BL579" s="238" t="e">
        <f>O579*#REF!</f>
        <v>#REF!</v>
      </c>
      <c r="BM579" s="238" t="e">
        <f>P579*#REF!</f>
        <v>#REF!</v>
      </c>
    </row>
    <row r="580" spans="1:65" s="105" customFormat="1" ht="63">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40"/>
      <c r="V580" s="240"/>
      <c r="W580" s="240"/>
      <c r="X580" s="240"/>
      <c r="Y580" s="241"/>
      <c r="Z580" s="241"/>
      <c r="AA580" s="241"/>
      <c r="AB580" s="241"/>
      <c r="AC580" s="240"/>
      <c r="AD580" s="240"/>
      <c r="AE580" s="240"/>
      <c r="AF580" s="240"/>
      <c r="AG580" s="241"/>
      <c r="AH580" s="241"/>
      <c r="AI580" s="241"/>
      <c r="AJ580" s="241"/>
      <c r="AK580" s="86">
        <v>7.99</v>
      </c>
      <c r="AL580" s="86"/>
      <c r="AM580" s="242"/>
      <c r="AN580" s="242">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3" t="s">
        <v>97</v>
      </c>
      <c r="AY580" s="101">
        <v>1540</v>
      </c>
      <c r="AZ580" s="102">
        <v>840</v>
      </c>
      <c r="BA580" s="102">
        <v>600</v>
      </c>
      <c r="BB580" s="102">
        <v>490</v>
      </c>
      <c r="BC580" s="240">
        <v>1320</v>
      </c>
      <c r="BD580" s="240">
        <v>720</v>
      </c>
      <c r="BE580" s="240">
        <v>510</v>
      </c>
      <c r="BF580" s="240">
        <v>420</v>
      </c>
      <c r="BG580" s="103">
        <f>AV580-AW580</f>
        <v>1608</v>
      </c>
      <c r="BJ580" s="238" t="e">
        <f>M580*#REF!</f>
        <v>#REF!</v>
      </c>
      <c r="BK580" s="238" t="e">
        <f>N580*#REF!</f>
        <v>#REF!</v>
      </c>
      <c r="BL580" s="238" t="e">
        <f>O580*#REF!</f>
        <v>#REF!</v>
      </c>
      <c r="BM580" s="238" t="e">
        <f>P580*#REF!</f>
        <v>#REF!</v>
      </c>
    </row>
    <row r="581" spans="1:65" s="105" customFormat="1" ht="63">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6" t="s">
        <v>5122</v>
      </c>
      <c r="K581" s="84" t="str">
        <f t="shared" si="314"/>
        <v>XL14DT_D2</v>
      </c>
      <c r="L581" s="106" t="s">
        <v>5667</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40"/>
      <c r="V581" s="240"/>
      <c r="W581" s="240"/>
      <c r="X581" s="240"/>
      <c r="Y581" s="241"/>
      <c r="Z581" s="241"/>
      <c r="AA581" s="241"/>
      <c r="AB581" s="241"/>
      <c r="AC581" s="240"/>
      <c r="AD581" s="240"/>
      <c r="AE581" s="240"/>
      <c r="AF581" s="240"/>
      <c r="AG581" s="241"/>
      <c r="AH581" s="241"/>
      <c r="AI581" s="241"/>
      <c r="AJ581" s="241"/>
      <c r="AK581" s="86">
        <v>7.99</v>
      </c>
      <c r="AL581" s="86"/>
      <c r="AM581" s="242"/>
      <c r="AN581" s="242">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3" t="s">
        <v>97</v>
      </c>
      <c r="AY581" s="101"/>
      <c r="AZ581" s="102"/>
      <c r="BA581" s="102"/>
      <c r="BB581" s="102"/>
      <c r="BC581" s="240"/>
      <c r="BD581" s="240"/>
      <c r="BE581" s="240"/>
      <c r="BF581" s="240"/>
      <c r="BG581" s="103">
        <f>AV581-AW581</f>
        <v>1185</v>
      </c>
    </row>
    <row r="582" spans="1:65" s="105" customFormat="1" ht="35.1" customHeight="1">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40"/>
      <c r="V582" s="240"/>
      <c r="W582" s="240"/>
      <c r="X582" s="240"/>
      <c r="Y582" s="241"/>
      <c r="Z582" s="241"/>
      <c r="AA582" s="241"/>
      <c r="AB582" s="241"/>
      <c r="AC582" s="240"/>
      <c r="AD582" s="240"/>
      <c r="AE582" s="240"/>
      <c r="AF582" s="240"/>
      <c r="AG582" s="241"/>
      <c r="AH582" s="241"/>
      <c r="AI582" s="241"/>
      <c r="AJ582" s="241"/>
      <c r="AK582" s="86"/>
      <c r="AL582" s="86"/>
      <c r="AM582" s="242"/>
      <c r="AN582" s="242"/>
      <c r="AO582" s="98"/>
      <c r="AP582" s="98"/>
      <c r="AQ582" s="98"/>
      <c r="AR582" s="98"/>
      <c r="AS582" s="98"/>
      <c r="AT582" s="98"/>
      <c r="AU582" s="98"/>
      <c r="AV582" s="98"/>
      <c r="AW582" s="60"/>
      <c r="AX582" s="243" t="s">
        <v>97</v>
      </c>
      <c r="AY582" s="101">
        <v>1540</v>
      </c>
      <c r="AZ582" s="102">
        <v>840</v>
      </c>
      <c r="BA582" s="102">
        <v>600</v>
      </c>
      <c r="BB582" s="102">
        <v>490</v>
      </c>
      <c r="BC582" s="240">
        <v>1320</v>
      </c>
      <c r="BD582" s="240">
        <v>720</v>
      </c>
      <c r="BE582" s="240">
        <v>510</v>
      </c>
      <c r="BF582" s="240">
        <v>420</v>
      </c>
      <c r="BJ582" s="238" t="e">
        <f>M582*#REF!</f>
        <v>#REF!</v>
      </c>
      <c r="BK582" s="238" t="e">
        <f>N582*#REF!</f>
        <v>#REF!</v>
      </c>
      <c r="BL582" s="238" t="e">
        <f>O582*#REF!</f>
        <v>#REF!</v>
      </c>
      <c r="BM582" s="238" t="e">
        <f>P582*#REF!</f>
        <v>#REF!</v>
      </c>
    </row>
    <row r="583" spans="1:65" s="105" customFormat="1" ht="63" customHeight="1">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40"/>
      <c r="V583" s="240"/>
      <c r="W583" s="240"/>
      <c r="X583" s="240"/>
      <c r="Y583" s="241"/>
      <c r="Z583" s="241"/>
      <c r="AA583" s="241"/>
      <c r="AB583" s="241"/>
      <c r="AC583" s="240"/>
      <c r="AD583" s="240"/>
      <c r="AE583" s="240"/>
      <c r="AF583" s="240"/>
      <c r="AG583" s="241"/>
      <c r="AH583" s="241"/>
      <c r="AI583" s="241"/>
      <c r="AJ583" s="241"/>
      <c r="AK583" s="86">
        <v>7.99</v>
      </c>
      <c r="AL583" s="86"/>
      <c r="AM583" s="242"/>
      <c r="AN583" s="242">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3" t="s">
        <v>97</v>
      </c>
      <c r="AY583" s="101">
        <v>1260</v>
      </c>
      <c r="AZ583" s="102">
        <v>630</v>
      </c>
      <c r="BA583" s="102">
        <v>560</v>
      </c>
      <c r="BB583" s="102">
        <v>490</v>
      </c>
      <c r="BC583" s="240">
        <v>1080</v>
      </c>
      <c r="BD583" s="240">
        <v>540</v>
      </c>
      <c r="BE583" s="240">
        <v>480</v>
      </c>
      <c r="BF583" s="240">
        <v>420</v>
      </c>
      <c r="BG583" s="103">
        <f>AV583-AW583</f>
        <v>1749</v>
      </c>
      <c r="BJ583" s="238" t="e">
        <f>M583*#REF!</f>
        <v>#REF!</v>
      </c>
      <c r="BK583" s="238" t="e">
        <f>N583*#REF!</f>
        <v>#REF!</v>
      </c>
      <c r="BL583" s="238" t="e">
        <f>O583*#REF!</f>
        <v>#REF!</v>
      </c>
      <c r="BM583" s="238" t="e">
        <f>P583*#REF!</f>
        <v>#REF!</v>
      </c>
    </row>
    <row r="584" spans="1:65" s="105" customFormat="1" ht="35.1" customHeight="1">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40" t="e">
        <f>VLOOKUP(A584,#REF!,32,0)</f>
        <v>#REF!</v>
      </c>
      <c r="V584" s="240"/>
      <c r="W584" s="240"/>
      <c r="X584" s="240"/>
      <c r="Y584" s="241" t="e">
        <f>U584/M584</f>
        <v>#REF!</v>
      </c>
      <c r="Z584" s="241"/>
      <c r="AA584" s="241"/>
      <c r="AB584" s="241"/>
      <c r="AC584" s="240"/>
      <c r="AD584" s="240"/>
      <c r="AE584" s="240"/>
      <c r="AF584" s="240"/>
      <c r="AG584" s="241"/>
      <c r="AH584" s="241"/>
      <c r="AI584" s="241"/>
      <c r="AJ584" s="241"/>
      <c r="AK584" s="86">
        <v>7.99</v>
      </c>
      <c r="AL584" s="86"/>
      <c r="AM584" s="242"/>
      <c r="AN584" s="242">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3" t="s">
        <v>97</v>
      </c>
      <c r="AY584" s="101">
        <v>1680</v>
      </c>
      <c r="AZ584" s="102">
        <v>840</v>
      </c>
      <c r="BA584" s="102">
        <v>600</v>
      </c>
      <c r="BB584" s="102">
        <v>490</v>
      </c>
      <c r="BC584" s="240">
        <v>1440</v>
      </c>
      <c r="BD584" s="240">
        <v>720</v>
      </c>
      <c r="BE584" s="240">
        <v>510</v>
      </c>
      <c r="BF584" s="240">
        <v>420</v>
      </c>
      <c r="BG584" s="103">
        <f>AV584-AW584</f>
        <v>2031</v>
      </c>
      <c r="BJ584" s="238" t="e">
        <f>M584*#REF!</f>
        <v>#REF!</v>
      </c>
      <c r="BK584" s="238" t="e">
        <f>N584*#REF!</f>
        <v>#REF!</v>
      </c>
      <c r="BL584" s="238" t="e">
        <f>O584*#REF!</f>
        <v>#REF!</v>
      </c>
      <c r="BM584" s="238" t="e">
        <f>P584*#REF!</f>
        <v>#REF!</v>
      </c>
    </row>
    <row r="585" spans="1:65" s="105" customFormat="1" ht="35.1" customHeight="1">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40"/>
      <c r="V585" s="240"/>
      <c r="W585" s="240"/>
      <c r="X585" s="240"/>
      <c r="Y585" s="241"/>
      <c r="Z585" s="241"/>
      <c r="AA585" s="241"/>
      <c r="AB585" s="241"/>
      <c r="AC585" s="240"/>
      <c r="AD585" s="240"/>
      <c r="AE585" s="240"/>
      <c r="AF585" s="240"/>
      <c r="AG585" s="241"/>
      <c r="AH585" s="241"/>
      <c r="AI585" s="241"/>
      <c r="AJ585" s="241"/>
      <c r="AK585" s="86">
        <v>7.99</v>
      </c>
      <c r="AL585" s="86"/>
      <c r="AM585" s="242"/>
      <c r="AN585" s="242">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3" t="s">
        <v>97</v>
      </c>
      <c r="AY585" s="101"/>
      <c r="AZ585" s="102"/>
      <c r="BA585" s="102"/>
      <c r="BB585" s="102"/>
      <c r="BC585" s="240"/>
      <c r="BD585" s="240"/>
      <c r="BE585" s="240"/>
      <c r="BF585" s="240"/>
      <c r="BG585" s="103">
        <f>AV585-AW585</f>
        <v>1272</v>
      </c>
    </row>
    <row r="586" spans="1:65" s="105" customFormat="1" ht="35.1" customHeight="1">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40"/>
      <c r="V586" s="240"/>
      <c r="W586" s="240"/>
      <c r="X586" s="240"/>
      <c r="Y586" s="241"/>
      <c r="Z586" s="241"/>
      <c r="AA586" s="241"/>
      <c r="AB586" s="241"/>
      <c r="AC586" s="240"/>
      <c r="AD586" s="240"/>
      <c r="AE586" s="240"/>
      <c r="AF586" s="240"/>
      <c r="AG586" s="241"/>
      <c r="AH586" s="241"/>
      <c r="AI586" s="241"/>
      <c r="AJ586" s="241"/>
      <c r="AK586" s="86">
        <v>7.99</v>
      </c>
      <c r="AL586" s="86"/>
      <c r="AM586" s="242"/>
      <c r="AN586" s="242">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3" t="s">
        <v>97</v>
      </c>
      <c r="AY586" s="101">
        <v>1260</v>
      </c>
      <c r="AZ586" s="102">
        <v>630</v>
      </c>
      <c r="BA586" s="102">
        <v>560</v>
      </c>
      <c r="BB586" s="102">
        <v>490</v>
      </c>
      <c r="BC586" s="240">
        <v>1080</v>
      </c>
      <c r="BD586" s="240">
        <v>540</v>
      </c>
      <c r="BE586" s="240">
        <v>480</v>
      </c>
      <c r="BF586" s="240">
        <v>420</v>
      </c>
      <c r="BG586" s="103">
        <f>AV586-AW586</f>
        <v>1749</v>
      </c>
      <c r="BJ586" s="238" t="e">
        <f>M586*#REF!</f>
        <v>#REF!</v>
      </c>
      <c r="BK586" s="238" t="e">
        <f>N586*#REF!</f>
        <v>#REF!</v>
      </c>
      <c r="BL586" s="238" t="e">
        <f>O586*#REF!</f>
        <v>#REF!</v>
      </c>
      <c r="BM586" s="238" t="e">
        <f>P586*#REF!</f>
        <v>#REF!</v>
      </c>
    </row>
    <row r="587" spans="1:65" s="105" customFormat="1" ht="35.1" customHeight="1">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40"/>
      <c r="V587" s="240"/>
      <c r="W587" s="240"/>
      <c r="X587" s="240"/>
      <c r="Y587" s="241"/>
      <c r="Z587" s="241"/>
      <c r="AA587" s="241"/>
      <c r="AB587" s="241"/>
      <c r="AC587" s="240"/>
      <c r="AD587" s="240"/>
      <c r="AE587" s="240"/>
      <c r="AF587" s="240"/>
      <c r="AG587" s="241"/>
      <c r="AH587" s="241"/>
      <c r="AI587" s="241"/>
      <c r="AJ587" s="241"/>
      <c r="AK587" s="86"/>
      <c r="AL587" s="86"/>
      <c r="AM587" s="242"/>
      <c r="AN587" s="242"/>
      <c r="AO587" s="98"/>
      <c r="AP587" s="98"/>
      <c r="AQ587" s="98"/>
      <c r="AR587" s="98"/>
      <c r="AS587" s="98"/>
      <c r="AT587" s="98"/>
      <c r="AU587" s="98"/>
      <c r="AV587" s="98"/>
      <c r="AW587" s="60"/>
      <c r="AX587" s="243" t="s">
        <v>97</v>
      </c>
      <c r="AY587" s="101">
        <v>1120</v>
      </c>
      <c r="AZ587" s="102">
        <v>560</v>
      </c>
      <c r="BA587" s="102">
        <v>460</v>
      </c>
      <c r="BB587" s="102">
        <v>350</v>
      </c>
      <c r="BC587" s="240">
        <v>960</v>
      </c>
      <c r="BD587" s="240">
        <v>480</v>
      </c>
      <c r="BE587" s="240">
        <v>390</v>
      </c>
      <c r="BF587" s="240">
        <v>300</v>
      </c>
      <c r="BJ587" s="238" t="e">
        <f>M587*#REF!</f>
        <v>#REF!</v>
      </c>
      <c r="BK587" s="238" t="e">
        <f>N587*#REF!</f>
        <v>#REF!</v>
      </c>
      <c r="BL587" s="238" t="e">
        <f>O587*#REF!</f>
        <v>#REF!</v>
      </c>
      <c r="BM587" s="238" t="e">
        <f>P587*#REF!</f>
        <v>#REF!</v>
      </c>
    </row>
    <row r="588" spans="1:65" s="105" customFormat="1" ht="35.1" customHeight="1">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40"/>
      <c r="V588" s="240"/>
      <c r="W588" s="240"/>
      <c r="X588" s="240"/>
      <c r="Y588" s="241"/>
      <c r="Z588" s="241"/>
      <c r="AA588" s="241"/>
      <c r="AB588" s="241"/>
      <c r="AC588" s="240"/>
      <c r="AD588" s="240"/>
      <c r="AE588" s="240"/>
      <c r="AF588" s="240"/>
      <c r="AG588" s="241"/>
      <c r="AH588" s="241"/>
      <c r="AI588" s="241"/>
      <c r="AJ588" s="241"/>
      <c r="AK588" s="86">
        <v>7.99</v>
      </c>
      <c r="AL588" s="86"/>
      <c r="AM588" s="242"/>
      <c r="AN588" s="242">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3" t="s">
        <v>97</v>
      </c>
      <c r="AY588" s="101">
        <v>1960</v>
      </c>
      <c r="AZ588" s="102">
        <v>980</v>
      </c>
      <c r="BA588" s="102">
        <v>600</v>
      </c>
      <c r="BB588" s="102">
        <v>490</v>
      </c>
      <c r="BC588" s="240">
        <v>1680</v>
      </c>
      <c r="BD588" s="240">
        <v>840</v>
      </c>
      <c r="BE588" s="240">
        <v>510</v>
      </c>
      <c r="BF588" s="240">
        <v>420</v>
      </c>
      <c r="BG588" s="103">
        <f>AV588-AW588</f>
        <v>1749</v>
      </c>
      <c r="BJ588" s="238" t="e">
        <f>M588*#REF!</f>
        <v>#REF!</v>
      </c>
      <c r="BK588" s="238" t="e">
        <f>N588*#REF!</f>
        <v>#REF!</v>
      </c>
      <c r="BL588" s="238" t="e">
        <f>O588*#REF!</f>
        <v>#REF!</v>
      </c>
      <c r="BM588" s="238" t="e">
        <f>P588*#REF!</f>
        <v>#REF!</v>
      </c>
    </row>
    <row r="589" spans="1:65" s="105" customFormat="1" ht="63">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40"/>
      <c r="V589" s="240"/>
      <c r="W589" s="240"/>
      <c r="X589" s="240"/>
      <c r="Y589" s="241"/>
      <c r="Z589" s="241"/>
      <c r="AA589" s="241"/>
      <c r="AB589" s="241"/>
      <c r="AC589" s="240"/>
      <c r="AD589" s="240"/>
      <c r="AE589" s="240"/>
      <c r="AF589" s="240"/>
      <c r="AG589" s="241"/>
      <c r="AH589" s="241"/>
      <c r="AI589" s="241"/>
      <c r="AJ589" s="241"/>
      <c r="AK589" s="86">
        <v>7.99</v>
      </c>
      <c r="AL589" s="86"/>
      <c r="AM589" s="242"/>
      <c r="AN589" s="242">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3" t="s">
        <v>97</v>
      </c>
      <c r="AY589" s="101">
        <v>1680</v>
      </c>
      <c r="AZ589" s="102">
        <v>840</v>
      </c>
      <c r="BA589" s="102">
        <v>600</v>
      </c>
      <c r="BB589" s="102">
        <v>490</v>
      </c>
      <c r="BC589" s="240">
        <v>1440</v>
      </c>
      <c r="BD589" s="240">
        <v>720</v>
      </c>
      <c r="BE589" s="240">
        <v>510</v>
      </c>
      <c r="BF589" s="240">
        <v>420</v>
      </c>
      <c r="BG589" s="103">
        <f>AV589-AW589</f>
        <v>2031</v>
      </c>
      <c r="BJ589" s="238" t="e">
        <f>M589*#REF!</f>
        <v>#REF!</v>
      </c>
      <c r="BK589" s="238" t="e">
        <f>N589*#REF!</f>
        <v>#REF!</v>
      </c>
      <c r="BL589" s="238" t="e">
        <f>O589*#REF!</f>
        <v>#REF!</v>
      </c>
      <c r="BM589" s="238" t="e">
        <f>P589*#REF!</f>
        <v>#REF!</v>
      </c>
    </row>
    <row r="590" spans="1:65" s="105" customFormat="1" ht="35.1" customHeight="1">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40"/>
      <c r="V590" s="240"/>
      <c r="W590" s="240"/>
      <c r="X590" s="240"/>
      <c r="Y590" s="241"/>
      <c r="Z590" s="241"/>
      <c r="AA590" s="241"/>
      <c r="AB590" s="241"/>
      <c r="AC590" s="240"/>
      <c r="AD590" s="240"/>
      <c r="AE590" s="240"/>
      <c r="AF590" s="240"/>
      <c r="AG590" s="241"/>
      <c r="AH590" s="241"/>
      <c r="AI590" s="241"/>
      <c r="AJ590" s="241"/>
      <c r="AK590" s="86">
        <v>4.583333333333333</v>
      </c>
      <c r="AL590" s="86"/>
      <c r="AM590" s="242"/>
      <c r="AN590" s="242">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3" t="s">
        <v>97</v>
      </c>
      <c r="AY590" s="101"/>
      <c r="AZ590" s="102"/>
      <c r="BA590" s="102"/>
      <c r="BB590" s="102"/>
      <c r="BC590" s="240"/>
      <c r="BD590" s="240"/>
      <c r="BE590" s="240"/>
      <c r="BF590" s="240"/>
      <c r="BG590" s="103">
        <f>AV590-AW590</f>
        <v>928</v>
      </c>
    </row>
    <row r="591" spans="1:65" s="105" customFormat="1" ht="35.1" customHeight="1">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40"/>
      <c r="V591" s="240"/>
      <c r="W591" s="240"/>
      <c r="X591" s="240"/>
      <c r="Y591" s="241"/>
      <c r="Z591" s="241"/>
      <c r="AA591" s="241"/>
      <c r="AB591" s="241"/>
      <c r="AC591" s="240"/>
      <c r="AD591" s="240"/>
      <c r="AE591" s="240"/>
      <c r="AF591" s="240"/>
      <c r="AG591" s="241"/>
      <c r="AH591" s="241"/>
      <c r="AI591" s="241"/>
      <c r="AJ591" s="241"/>
      <c r="AK591" s="86"/>
      <c r="AL591" s="86"/>
      <c r="AM591" s="242"/>
      <c r="AN591" s="242"/>
      <c r="AO591" s="98"/>
      <c r="AP591" s="98"/>
      <c r="AQ591" s="98"/>
      <c r="AR591" s="98"/>
      <c r="AS591" s="98"/>
      <c r="AT591" s="98"/>
      <c r="AU591" s="98"/>
      <c r="AV591" s="98"/>
      <c r="AW591" s="60"/>
      <c r="AX591" s="243" t="s">
        <v>97</v>
      </c>
      <c r="AY591" s="101">
        <v>1540</v>
      </c>
      <c r="AZ591" s="102">
        <v>840</v>
      </c>
      <c r="BA591" s="102">
        <v>600</v>
      </c>
      <c r="BB591" s="102">
        <v>490</v>
      </c>
      <c r="BC591" s="240">
        <v>1320</v>
      </c>
      <c r="BD591" s="240">
        <v>720</v>
      </c>
      <c r="BE591" s="240">
        <v>510</v>
      </c>
      <c r="BF591" s="240">
        <v>420</v>
      </c>
      <c r="BJ591" s="238" t="e">
        <f>M591*#REF!</f>
        <v>#REF!</v>
      </c>
      <c r="BK591" s="238" t="e">
        <f>N591*#REF!</f>
        <v>#REF!</v>
      </c>
      <c r="BL591" s="238" t="e">
        <f>O591*#REF!</f>
        <v>#REF!</v>
      </c>
      <c r="BM591" s="238" t="e">
        <f>P591*#REF!</f>
        <v>#REF!</v>
      </c>
    </row>
    <row r="592" spans="1:65" s="105" customFormat="1" ht="35.1" customHeight="1">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40"/>
      <c r="V592" s="240"/>
      <c r="W592" s="240"/>
      <c r="X592" s="240"/>
      <c r="Y592" s="241"/>
      <c r="Z592" s="241"/>
      <c r="AA592" s="241"/>
      <c r="AB592" s="241"/>
      <c r="AC592" s="240"/>
      <c r="AD592" s="240"/>
      <c r="AE592" s="240"/>
      <c r="AF592" s="240"/>
      <c r="AG592" s="241"/>
      <c r="AH592" s="241"/>
      <c r="AI592" s="241"/>
      <c r="AJ592" s="241"/>
      <c r="AK592" s="86">
        <v>7.99</v>
      </c>
      <c r="AL592" s="86"/>
      <c r="AM592" s="242"/>
      <c r="AN592" s="242">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3" t="s">
        <v>97</v>
      </c>
      <c r="AY592" s="101">
        <v>1260</v>
      </c>
      <c r="AZ592" s="102">
        <v>630</v>
      </c>
      <c r="BA592" s="102">
        <v>560</v>
      </c>
      <c r="BB592" s="102">
        <v>490</v>
      </c>
      <c r="BC592" s="240">
        <v>1080</v>
      </c>
      <c r="BD592" s="240">
        <v>540</v>
      </c>
      <c r="BE592" s="240">
        <v>480</v>
      </c>
      <c r="BF592" s="240">
        <v>420</v>
      </c>
      <c r="BG592" s="103">
        <f>AV592-AW592</f>
        <v>2031</v>
      </c>
      <c r="BJ592" s="238" t="e">
        <f>M592*#REF!</f>
        <v>#REF!</v>
      </c>
      <c r="BK592" s="238" t="e">
        <f>N592*#REF!</f>
        <v>#REF!</v>
      </c>
      <c r="BL592" s="238" t="e">
        <f>O592*#REF!</f>
        <v>#REF!</v>
      </c>
      <c r="BM592" s="238" t="e">
        <f>P592*#REF!</f>
        <v>#REF!</v>
      </c>
    </row>
    <row r="593" spans="1:65" s="105" customFormat="1" ht="35.1" customHeight="1">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40"/>
      <c r="V593" s="240"/>
      <c r="W593" s="240"/>
      <c r="X593" s="240"/>
      <c r="Y593" s="241"/>
      <c r="Z593" s="241"/>
      <c r="AA593" s="241"/>
      <c r="AB593" s="241"/>
      <c r="AC593" s="240"/>
      <c r="AD593" s="240"/>
      <c r="AE593" s="240"/>
      <c r="AF593" s="240"/>
      <c r="AG593" s="241"/>
      <c r="AH593" s="241"/>
      <c r="AI593" s="241"/>
      <c r="AJ593" s="241"/>
      <c r="AK593" s="86">
        <v>7.99</v>
      </c>
      <c r="AL593" s="86"/>
      <c r="AM593" s="242"/>
      <c r="AN593" s="242">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3" t="s">
        <v>97</v>
      </c>
      <c r="AY593" s="101">
        <v>1540</v>
      </c>
      <c r="AZ593" s="102">
        <v>840</v>
      </c>
      <c r="BA593" s="102">
        <v>600</v>
      </c>
      <c r="BB593" s="102">
        <v>490</v>
      </c>
      <c r="BC593" s="240">
        <v>1320</v>
      </c>
      <c r="BD593" s="240">
        <v>720</v>
      </c>
      <c r="BE593" s="240">
        <v>510</v>
      </c>
      <c r="BF593" s="240">
        <v>420</v>
      </c>
      <c r="BG593" s="103">
        <f>AV593-AW593</f>
        <v>1272</v>
      </c>
      <c r="BJ593" s="238" t="e">
        <f>M593*#REF!</f>
        <v>#REF!</v>
      </c>
      <c r="BK593" s="238" t="e">
        <f>N593*#REF!</f>
        <v>#REF!</v>
      </c>
      <c r="BL593" s="238" t="e">
        <f>O593*#REF!</f>
        <v>#REF!</v>
      </c>
      <c r="BM593" s="238" t="e">
        <f>P593*#REF!</f>
        <v>#REF!</v>
      </c>
    </row>
    <row r="594" spans="1:65" s="105" customFormat="1" ht="47.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40"/>
      <c r="V594" s="240"/>
      <c r="W594" s="240"/>
      <c r="X594" s="240"/>
      <c r="Y594" s="241"/>
      <c r="Z594" s="241"/>
      <c r="AA594" s="241"/>
      <c r="AB594" s="241"/>
      <c r="AC594" s="240"/>
      <c r="AD594" s="240"/>
      <c r="AE594" s="240"/>
      <c r="AF594" s="240"/>
      <c r="AG594" s="241"/>
      <c r="AH594" s="241"/>
      <c r="AI594" s="241"/>
      <c r="AJ594" s="241"/>
      <c r="AK594" s="86">
        <v>7.99</v>
      </c>
      <c r="AL594" s="86"/>
      <c r="AM594" s="242"/>
      <c r="AN594" s="242">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3" t="s">
        <v>97</v>
      </c>
      <c r="AY594" s="101">
        <v>1540</v>
      </c>
      <c r="AZ594" s="102">
        <v>840</v>
      </c>
      <c r="BA594" s="102">
        <v>600</v>
      </c>
      <c r="BB594" s="102">
        <v>490</v>
      </c>
      <c r="BC594" s="240">
        <v>1320</v>
      </c>
      <c r="BD594" s="240">
        <v>720</v>
      </c>
      <c r="BE594" s="240">
        <v>510</v>
      </c>
      <c r="BF594" s="240">
        <v>420</v>
      </c>
      <c r="BG594" s="103">
        <f>AV594-AW594</f>
        <v>1326</v>
      </c>
      <c r="BJ594" s="238" t="e">
        <f>M594*#REF!</f>
        <v>#REF!</v>
      </c>
      <c r="BK594" s="238" t="e">
        <f>N594*#REF!</f>
        <v>#REF!</v>
      </c>
      <c r="BL594" s="238" t="e">
        <f>O594*#REF!</f>
        <v>#REF!</v>
      </c>
      <c r="BM594" s="238" t="e">
        <f>P594*#REF!</f>
        <v>#REF!</v>
      </c>
    </row>
    <row r="595" spans="1:65" s="105" customFormat="1" ht="35.1" customHeight="1">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40"/>
      <c r="V595" s="240"/>
      <c r="W595" s="240"/>
      <c r="X595" s="240"/>
      <c r="Y595" s="241"/>
      <c r="Z595" s="241"/>
      <c r="AA595" s="241"/>
      <c r="AB595" s="241"/>
      <c r="AC595" s="240"/>
      <c r="AD595" s="240"/>
      <c r="AE595" s="240"/>
      <c r="AF595" s="240"/>
      <c r="AG595" s="241"/>
      <c r="AH595" s="241"/>
      <c r="AI595" s="241"/>
      <c r="AJ595" s="241"/>
      <c r="AK595" s="86">
        <v>7.99</v>
      </c>
      <c r="AL595" s="86"/>
      <c r="AM595" s="242"/>
      <c r="AN595" s="242">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3" t="s">
        <v>97</v>
      </c>
      <c r="AY595" s="101">
        <v>1400</v>
      </c>
      <c r="AZ595" s="102">
        <v>840</v>
      </c>
      <c r="BA595" s="102">
        <v>600</v>
      </c>
      <c r="BB595" s="102">
        <v>490</v>
      </c>
      <c r="BC595" s="240">
        <v>1200</v>
      </c>
      <c r="BD595" s="240">
        <v>720</v>
      </c>
      <c r="BE595" s="240">
        <v>510</v>
      </c>
      <c r="BF595" s="240">
        <v>420</v>
      </c>
      <c r="BG595" s="103">
        <f>AV595-AW595</f>
        <v>1608</v>
      </c>
      <c r="BJ595" s="238" t="e">
        <f>M595*#REF!</f>
        <v>#REF!</v>
      </c>
      <c r="BK595" s="238" t="e">
        <f>N595*#REF!</f>
        <v>#REF!</v>
      </c>
      <c r="BL595" s="238" t="e">
        <f>O595*#REF!</f>
        <v>#REF!</v>
      </c>
      <c r="BM595" s="238" t="e">
        <f>P595*#REF!</f>
        <v>#REF!</v>
      </c>
    </row>
    <row r="596" spans="1:65" s="105" customFormat="1" ht="35.1" customHeight="1">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40"/>
      <c r="V596" s="240"/>
      <c r="W596" s="240"/>
      <c r="X596" s="240"/>
      <c r="Y596" s="241"/>
      <c r="Z596" s="241"/>
      <c r="AA596" s="241"/>
      <c r="AB596" s="241"/>
      <c r="AC596" s="240"/>
      <c r="AD596" s="240"/>
      <c r="AE596" s="240"/>
      <c r="AF596" s="240"/>
      <c r="AG596" s="241"/>
      <c r="AH596" s="241"/>
      <c r="AI596" s="241"/>
      <c r="AJ596" s="241"/>
      <c r="AK596" s="86"/>
      <c r="AL596" s="86"/>
      <c r="AM596" s="242"/>
      <c r="AN596" s="242"/>
      <c r="AO596" s="98"/>
      <c r="AP596" s="98"/>
      <c r="AQ596" s="98"/>
      <c r="AR596" s="98"/>
      <c r="AS596" s="98"/>
      <c r="AT596" s="98"/>
      <c r="AU596" s="98"/>
      <c r="AV596" s="98"/>
      <c r="AW596" s="60"/>
      <c r="AX596" s="243" t="s">
        <v>97</v>
      </c>
      <c r="AY596" s="101">
        <v>1540</v>
      </c>
      <c r="AZ596" s="102">
        <v>840</v>
      </c>
      <c r="BA596" s="102">
        <v>600</v>
      </c>
      <c r="BB596" s="102">
        <v>490</v>
      </c>
      <c r="BC596" s="240">
        <v>1320</v>
      </c>
      <c r="BD596" s="240">
        <v>720</v>
      </c>
      <c r="BE596" s="240">
        <v>510</v>
      </c>
      <c r="BF596" s="240">
        <v>420</v>
      </c>
      <c r="BJ596" s="238" t="e">
        <f>M596*#REF!</f>
        <v>#REF!</v>
      </c>
      <c r="BK596" s="238" t="e">
        <f>N596*#REF!</f>
        <v>#REF!</v>
      </c>
      <c r="BL596" s="238" t="e">
        <f>O596*#REF!</f>
        <v>#REF!</v>
      </c>
      <c r="BM596" s="238" t="e">
        <f>P596*#REF!</f>
        <v>#REF!</v>
      </c>
    </row>
    <row r="597" spans="1:65" s="105" customFormat="1" ht="35.1" customHeight="1">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40"/>
      <c r="V597" s="240"/>
      <c r="W597" s="240"/>
      <c r="X597" s="240"/>
      <c r="Y597" s="241"/>
      <c r="Z597" s="241"/>
      <c r="AA597" s="241"/>
      <c r="AB597" s="241"/>
      <c r="AC597" s="240"/>
      <c r="AD597" s="240"/>
      <c r="AE597" s="240"/>
      <c r="AF597" s="240"/>
      <c r="AG597" s="241"/>
      <c r="AH597" s="241"/>
      <c r="AI597" s="241"/>
      <c r="AJ597" s="241"/>
      <c r="AK597" s="86">
        <v>7.99</v>
      </c>
      <c r="AL597" s="86"/>
      <c r="AM597" s="242"/>
      <c r="AN597" s="242">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3" t="s">
        <v>97</v>
      </c>
      <c r="AY597" s="101">
        <v>1960</v>
      </c>
      <c r="AZ597" s="102">
        <v>980</v>
      </c>
      <c r="BA597" s="102">
        <v>600</v>
      </c>
      <c r="BB597" s="102">
        <v>490</v>
      </c>
      <c r="BC597" s="240">
        <v>1680</v>
      </c>
      <c r="BD597" s="240">
        <v>840</v>
      </c>
      <c r="BE597" s="240">
        <v>510</v>
      </c>
      <c r="BF597" s="240">
        <v>420</v>
      </c>
      <c r="BG597" s="103">
        <f t="shared" ref="BG597:BG603" si="361">AV597-AW597</f>
        <v>1749</v>
      </c>
      <c r="BJ597" s="238" t="e">
        <f>M597*#REF!</f>
        <v>#REF!</v>
      </c>
      <c r="BK597" s="238" t="e">
        <f>N597*#REF!</f>
        <v>#REF!</v>
      </c>
      <c r="BL597" s="238" t="e">
        <f>O597*#REF!</f>
        <v>#REF!</v>
      </c>
      <c r="BM597" s="238" t="e">
        <f>P597*#REF!</f>
        <v>#REF!</v>
      </c>
    </row>
    <row r="598" spans="1:65" s="105" customFormat="1" ht="35.1" customHeight="1">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40"/>
      <c r="V598" s="240"/>
      <c r="W598" s="240"/>
      <c r="X598" s="240"/>
      <c r="Y598" s="241"/>
      <c r="Z598" s="241"/>
      <c r="AA598" s="241"/>
      <c r="AB598" s="241"/>
      <c r="AC598" s="240"/>
      <c r="AD598" s="240"/>
      <c r="AE598" s="240"/>
      <c r="AF598" s="240"/>
      <c r="AG598" s="241"/>
      <c r="AH598" s="241"/>
      <c r="AI598" s="241"/>
      <c r="AJ598" s="241"/>
      <c r="AK598" s="86">
        <v>7.99</v>
      </c>
      <c r="AL598" s="86"/>
      <c r="AM598" s="242"/>
      <c r="AN598" s="242">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3" t="s">
        <v>97</v>
      </c>
      <c r="AY598" s="101"/>
      <c r="AZ598" s="102"/>
      <c r="BA598" s="102"/>
      <c r="BB598" s="102"/>
      <c r="BC598" s="240"/>
      <c r="BD598" s="240"/>
      <c r="BE598" s="240"/>
      <c r="BF598" s="240"/>
      <c r="BG598" s="103">
        <f t="shared" si="361"/>
        <v>2031</v>
      </c>
    </row>
    <row r="599" spans="1:65" s="105" customFormat="1" ht="35.1" customHeight="1">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40"/>
      <c r="V599" s="240"/>
      <c r="W599" s="240"/>
      <c r="X599" s="240"/>
      <c r="Y599" s="241"/>
      <c r="Z599" s="241"/>
      <c r="AA599" s="241"/>
      <c r="AB599" s="241"/>
      <c r="AC599" s="240"/>
      <c r="AD599" s="240"/>
      <c r="AE599" s="240"/>
      <c r="AF599" s="240"/>
      <c r="AG599" s="241"/>
      <c r="AH599" s="241"/>
      <c r="AI599" s="241"/>
      <c r="AJ599" s="241"/>
      <c r="AK599" s="86">
        <v>7.99</v>
      </c>
      <c r="AL599" s="86"/>
      <c r="AM599" s="242"/>
      <c r="AN599" s="242">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3" t="s">
        <v>97</v>
      </c>
      <c r="AY599" s="101">
        <v>1540</v>
      </c>
      <c r="AZ599" s="102">
        <v>840</v>
      </c>
      <c r="BA599" s="102">
        <v>600</v>
      </c>
      <c r="BB599" s="102">
        <v>490</v>
      </c>
      <c r="BC599" s="240">
        <v>1320</v>
      </c>
      <c r="BD599" s="240">
        <v>720</v>
      </c>
      <c r="BE599" s="240">
        <v>510</v>
      </c>
      <c r="BF599" s="240">
        <v>420</v>
      </c>
      <c r="BG599" s="103">
        <f t="shared" si="361"/>
        <v>1749</v>
      </c>
      <c r="BJ599" s="238" t="e">
        <f>M599*#REF!</f>
        <v>#REF!</v>
      </c>
      <c r="BK599" s="238" t="e">
        <f>N599*#REF!</f>
        <v>#REF!</v>
      </c>
      <c r="BL599" s="238" t="e">
        <f>O599*#REF!</f>
        <v>#REF!</v>
      </c>
      <c r="BM599" s="238" t="e">
        <f>P599*#REF!</f>
        <v>#REF!</v>
      </c>
    </row>
    <row r="600" spans="1:65" s="105" customFormat="1" ht="35.1" customHeight="1">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40"/>
      <c r="V600" s="240"/>
      <c r="W600" s="240"/>
      <c r="X600" s="240"/>
      <c r="Y600" s="241"/>
      <c r="Z600" s="241"/>
      <c r="AA600" s="241"/>
      <c r="AB600" s="241"/>
      <c r="AC600" s="240"/>
      <c r="AD600" s="240"/>
      <c r="AE600" s="240"/>
      <c r="AF600" s="240"/>
      <c r="AG600" s="241"/>
      <c r="AH600" s="241"/>
      <c r="AI600" s="241"/>
      <c r="AJ600" s="241"/>
      <c r="AK600" s="86">
        <v>7.99</v>
      </c>
      <c r="AL600" s="86"/>
      <c r="AM600" s="242"/>
      <c r="AN600" s="242">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3" t="s">
        <v>97</v>
      </c>
      <c r="AY600" s="101">
        <v>1260</v>
      </c>
      <c r="AZ600" s="102">
        <v>630</v>
      </c>
      <c r="BA600" s="102">
        <v>560</v>
      </c>
      <c r="BB600" s="102">
        <v>490</v>
      </c>
      <c r="BC600" s="240">
        <v>1080</v>
      </c>
      <c r="BD600" s="240">
        <v>540</v>
      </c>
      <c r="BE600" s="240">
        <v>480</v>
      </c>
      <c r="BF600" s="240">
        <v>420</v>
      </c>
      <c r="BG600" s="103">
        <f t="shared" si="361"/>
        <v>1185</v>
      </c>
      <c r="BJ600" s="238" t="e">
        <f>M600*#REF!</f>
        <v>#REF!</v>
      </c>
      <c r="BK600" s="238" t="e">
        <f>N600*#REF!</f>
        <v>#REF!</v>
      </c>
      <c r="BL600" s="238" t="e">
        <f>O600*#REF!</f>
        <v>#REF!</v>
      </c>
      <c r="BM600" s="238" t="e">
        <f>P600*#REF!</f>
        <v>#REF!</v>
      </c>
    </row>
    <row r="601" spans="1:65" s="105" customFormat="1" ht="35.1" customHeight="1">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40"/>
      <c r="V601" s="240"/>
      <c r="W601" s="240"/>
      <c r="X601" s="240"/>
      <c r="Y601" s="241"/>
      <c r="Z601" s="241"/>
      <c r="AA601" s="241"/>
      <c r="AB601" s="241"/>
      <c r="AC601" s="240"/>
      <c r="AD601" s="240"/>
      <c r="AE601" s="240"/>
      <c r="AF601" s="240"/>
      <c r="AG601" s="241"/>
      <c r="AH601" s="241"/>
      <c r="AI601" s="241"/>
      <c r="AJ601" s="241"/>
      <c r="AK601" s="86">
        <v>7.99</v>
      </c>
      <c r="AL601" s="86"/>
      <c r="AM601" s="242"/>
      <c r="AN601" s="242">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3" t="s">
        <v>97</v>
      </c>
      <c r="AY601" s="101">
        <v>1680</v>
      </c>
      <c r="AZ601" s="102">
        <v>840</v>
      </c>
      <c r="BA601" s="102">
        <v>600</v>
      </c>
      <c r="BB601" s="102">
        <v>490</v>
      </c>
      <c r="BC601" s="240">
        <v>1440</v>
      </c>
      <c r="BD601" s="240">
        <v>720</v>
      </c>
      <c r="BE601" s="240">
        <v>510</v>
      </c>
      <c r="BF601" s="240">
        <v>420</v>
      </c>
      <c r="BG601" s="103">
        <f t="shared" si="361"/>
        <v>1890</v>
      </c>
      <c r="BJ601" s="238" t="e">
        <f>M601*#REF!</f>
        <v>#REF!</v>
      </c>
      <c r="BK601" s="238" t="e">
        <f>N601*#REF!</f>
        <v>#REF!</v>
      </c>
      <c r="BL601" s="238" t="e">
        <f>O601*#REF!</f>
        <v>#REF!</v>
      </c>
      <c r="BM601" s="238" t="e">
        <f>P601*#REF!</f>
        <v>#REF!</v>
      </c>
    </row>
    <row r="602" spans="1:65" s="105" customFormat="1" ht="35.1" customHeight="1">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40"/>
      <c r="V602" s="240"/>
      <c r="W602" s="240"/>
      <c r="X602" s="240"/>
      <c r="Y602" s="241"/>
      <c r="Z602" s="241"/>
      <c r="AA602" s="241"/>
      <c r="AB602" s="241"/>
      <c r="AC602" s="240"/>
      <c r="AD602" s="240"/>
      <c r="AE602" s="240"/>
      <c r="AF602" s="240"/>
      <c r="AG602" s="241"/>
      <c r="AH602" s="241"/>
      <c r="AI602" s="241"/>
      <c r="AJ602" s="241"/>
      <c r="AK602" s="86">
        <v>7.99</v>
      </c>
      <c r="AL602" s="86"/>
      <c r="AM602" s="242"/>
      <c r="AN602" s="242">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3" t="s">
        <v>97</v>
      </c>
      <c r="AY602" s="101">
        <v>1400</v>
      </c>
      <c r="AZ602" s="102">
        <v>840</v>
      </c>
      <c r="BA602" s="102">
        <v>600</v>
      </c>
      <c r="BB602" s="102">
        <v>490</v>
      </c>
      <c r="BC602" s="240">
        <v>1200</v>
      </c>
      <c r="BD602" s="240">
        <v>720</v>
      </c>
      <c r="BE602" s="240">
        <v>510</v>
      </c>
      <c r="BF602" s="240">
        <v>420</v>
      </c>
      <c r="BG602" s="103">
        <f t="shared" si="361"/>
        <v>1749</v>
      </c>
      <c r="BJ602" s="238" t="e">
        <f>M602*#REF!</f>
        <v>#REF!</v>
      </c>
      <c r="BK602" s="238" t="e">
        <f>N602*#REF!</f>
        <v>#REF!</v>
      </c>
      <c r="BL602" s="238" t="e">
        <f>O602*#REF!</f>
        <v>#REF!</v>
      </c>
      <c r="BM602" s="238" t="e">
        <f>P602*#REF!</f>
        <v>#REF!</v>
      </c>
    </row>
    <row r="603" spans="1:65" s="105" customFormat="1" ht="35.1" customHeight="1">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40"/>
      <c r="V603" s="240"/>
      <c r="W603" s="240"/>
      <c r="X603" s="240"/>
      <c r="Y603" s="241"/>
      <c r="Z603" s="241"/>
      <c r="AA603" s="241"/>
      <c r="AB603" s="241"/>
      <c r="AC603" s="240"/>
      <c r="AD603" s="240"/>
      <c r="AE603" s="240"/>
      <c r="AF603" s="240"/>
      <c r="AG603" s="241"/>
      <c r="AH603" s="241"/>
      <c r="AI603" s="241"/>
      <c r="AJ603" s="241"/>
      <c r="AK603" s="86">
        <v>7.99</v>
      </c>
      <c r="AL603" s="86"/>
      <c r="AM603" s="242"/>
      <c r="AN603" s="242">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3" t="s">
        <v>97</v>
      </c>
      <c r="AY603" s="101"/>
      <c r="AZ603" s="102"/>
      <c r="BA603" s="102"/>
      <c r="BB603" s="102"/>
      <c r="BC603" s="240"/>
      <c r="BD603" s="240"/>
      <c r="BE603" s="240"/>
      <c r="BF603" s="240"/>
      <c r="BG603" s="103">
        <f t="shared" si="361"/>
        <v>1326</v>
      </c>
    </row>
    <row r="604" spans="1:65" s="105" customFormat="1" ht="35.1" customHeight="1">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40"/>
      <c r="V604" s="240"/>
      <c r="W604" s="240"/>
      <c r="X604" s="240"/>
      <c r="Y604" s="241"/>
      <c r="Z604" s="241"/>
      <c r="AA604" s="241"/>
      <c r="AB604" s="241"/>
      <c r="AC604" s="240"/>
      <c r="AD604" s="240"/>
      <c r="AE604" s="240"/>
      <c r="AF604" s="240"/>
      <c r="AG604" s="241"/>
      <c r="AH604" s="241"/>
      <c r="AI604" s="241"/>
      <c r="AJ604" s="241"/>
      <c r="AK604" s="86"/>
      <c r="AL604" s="86"/>
      <c r="AM604" s="242"/>
      <c r="AN604" s="242"/>
      <c r="AO604" s="98"/>
      <c r="AP604" s="98"/>
      <c r="AQ604" s="98"/>
      <c r="AR604" s="98"/>
      <c r="AS604" s="98"/>
      <c r="AT604" s="98"/>
      <c r="AU604" s="98"/>
      <c r="AV604" s="98"/>
      <c r="AW604" s="60"/>
      <c r="AX604" s="243" t="s">
        <v>97</v>
      </c>
      <c r="AY604" s="101">
        <v>1540</v>
      </c>
      <c r="AZ604" s="102">
        <v>840</v>
      </c>
      <c r="BA604" s="102">
        <v>600</v>
      </c>
      <c r="BB604" s="102">
        <v>490</v>
      </c>
      <c r="BC604" s="240">
        <v>1320</v>
      </c>
      <c r="BD604" s="240">
        <v>720</v>
      </c>
      <c r="BE604" s="240">
        <v>510</v>
      </c>
      <c r="BF604" s="240">
        <v>420</v>
      </c>
      <c r="BJ604" s="238" t="e">
        <f>M604*#REF!</f>
        <v>#REF!</v>
      </c>
      <c r="BK604" s="238" t="e">
        <f>N604*#REF!</f>
        <v>#REF!</v>
      </c>
      <c r="BL604" s="238" t="e">
        <f>O604*#REF!</f>
        <v>#REF!</v>
      </c>
      <c r="BM604" s="238" t="e">
        <f>P604*#REF!</f>
        <v>#REF!</v>
      </c>
    </row>
    <row r="605" spans="1:65" s="105" customFormat="1" ht="35.1" customHeight="1">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40"/>
      <c r="V605" s="240"/>
      <c r="W605" s="240"/>
      <c r="X605" s="240"/>
      <c r="Y605" s="241"/>
      <c r="Z605" s="241"/>
      <c r="AA605" s="241"/>
      <c r="AB605" s="241"/>
      <c r="AC605" s="240"/>
      <c r="AD605" s="240"/>
      <c r="AE605" s="240"/>
      <c r="AF605" s="240"/>
      <c r="AG605" s="241"/>
      <c r="AH605" s="241"/>
      <c r="AI605" s="241"/>
      <c r="AJ605" s="241"/>
      <c r="AK605" s="86">
        <v>7.99</v>
      </c>
      <c r="AL605" s="86"/>
      <c r="AM605" s="242"/>
      <c r="AN605" s="242">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3" t="s">
        <v>97</v>
      </c>
      <c r="AY605" s="101">
        <v>1260</v>
      </c>
      <c r="AZ605" s="102">
        <v>630</v>
      </c>
      <c r="BA605" s="102">
        <v>560</v>
      </c>
      <c r="BB605" s="102">
        <v>490</v>
      </c>
      <c r="BC605" s="240">
        <v>1080</v>
      </c>
      <c r="BD605" s="240">
        <v>540</v>
      </c>
      <c r="BE605" s="240">
        <v>480</v>
      </c>
      <c r="BF605" s="240">
        <v>420</v>
      </c>
      <c r="BG605" s="103">
        <f>AV605-AW605</f>
        <v>1749</v>
      </c>
      <c r="BJ605" s="238" t="e">
        <f>M605*#REF!</f>
        <v>#REF!</v>
      </c>
      <c r="BK605" s="238" t="e">
        <f>N605*#REF!</f>
        <v>#REF!</v>
      </c>
      <c r="BL605" s="238" t="e">
        <f>O605*#REF!</f>
        <v>#REF!</v>
      </c>
      <c r="BM605" s="238" t="e">
        <f>P605*#REF!</f>
        <v>#REF!</v>
      </c>
    </row>
    <row r="606" spans="1:65" s="105" customFormat="1" ht="35.1" customHeight="1">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40"/>
      <c r="V606" s="240"/>
      <c r="W606" s="240"/>
      <c r="X606" s="240"/>
      <c r="Y606" s="241"/>
      <c r="Z606" s="241"/>
      <c r="AA606" s="241"/>
      <c r="AB606" s="241"/>
      <c r="AC606" s="240"/>
      <c r="AD606" s="240"/>
      <c r="AE606" s="240"/>
      <c r="AF606" s="240"/>
      <c r="AG606" s="241"/>
      <c r="AH606" s="241"/>
      <c r="AI606" s="241"/>
      <c r="AJ606" s="241"/>
      <c r="AK606" s="86">
        <v>7.99</v>
      </c>
      <c r="AL606" s="86"/>
      <c r="AM606" s="242"/>
      <c r="AN606" s="242">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3" t="s">
        <v>97</v>
      </c>
      <c r="AY606" s="101"/>
      <c r="AZ606" s="102"/>
      <c r="BA606" s="102"/>
      <c r="BB606" s="102"/>
      <c r="BC606" s="240"/>
      <c r="BD606" s="240"/>
      <c r="BE606" s="240"/>
      <c r="BF606" s="240"/>
      <c r="BG606" s="103">
        <f>AV606-AW606</f>
        <v>2031</v>
      </c>
    </row>
    <row r="607" spans="1:65" s="105" customFormat="1" ht="35.1" customHeight="1">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40" t="e">
        <f>VLOOKUP(A607,#REF!,32,0)</f>
        <v>#REF!</v>
      </c>
      <c r="V607" s="240"/>
      <c r="W607" s="240"/>
      <c r="X607" s="240"/>
      <c r="Y607" s="241" t="e">
        <f>U607/M607</f>
        <v>#REF!</v>
      </c>
      <c r="Z607" s="241"/>
      <c r="AA607" s="241"/>
      <c r="AB607" s="241"/>
      <c r="AC607" s="240"/>
      <c r="AD607" s="240"/>
      <c r="AE607" s="240"/>
      <c r="AF607" s="240"/>
      <c r="AG607" s="241"/>
      <c r="AH607" s="241"/>
      <c r="AI607" s="241"/>
      <c r="AJ607" s="241"/>
      <c r="AK607" s="86">
        <v>7.99</v>
      </c>
      <c r="AL607" s="86"/>
      <c r="AM607" s="242"/>
      <c r="AN607" s="242">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3" t="s">
        <v>97</v>
      </c>
      <c r="AY607" s="101">
        <v>1540</v>
      </c>
      <c r="AZ607" s="102">
        <v>840</v>
      </c>
      <c r="BA607" s="102">
        <v>600</v>
      </c>
      <c r="BB607" s="102">
        <v>490</v>
      </c>
      <c r="BC607" s="240">
        <v>1320</v>
      </c>
      <c r="BD607" s="240">
        <v>720</v>
      </c>
      <c r="BE607" s="240">
        <v>510</v>
      </c>
      <c r="BF607" s="240">
        <v>420</v>
      </c>
      <c r="BG607" s="103">
        <f>AV607-AW607</f>
        <v>1608</v>
      </c>
      <c r="BJ607" s="238" t="e">
        <f>M607*#REF!</f>
        <v>#REF!</v>
      </c>
      <c r="BK607" s="238" t="e">
        <f>N607*#REF!</f>
        <v>#REF!</v>
      </c>
      <c r="BL607" s="238" t="e">
        <f>O607*#REF!</f>
        <v>#REF!</v>
      </c>
      <c r="BM607" s="238" t="e">
        <f>P607*#REF!</f>
        <v>#REF!</v>
      </c>
    </row>
    <row r="608" spans="1:65" s="105" customFormat="1" ht="35.1" customHeight="1">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40"/>
      <c r="V608" s="240"/>
      <c r="W608" s="240"/>
      <c r="X608" s="240"/>
      <c r="Y608" s="241"/>
      <c r="Z608" s="241"/>
      <c r="AA608" s="241"/>
      <c r="AB608" s="241"/>
      <c r="AC608" s="240"/>
      <c r="AD608" s="240"/>
      <c r="AE608" s="240"/>
      <c r="AF608" s="240"/>
      <c r="AG608" s="241"/>
      <c r="AH608" s="241"/>
      <c r="AI608" s="241"/>
      <c r="AJ608" s="241"/>
      <c r="AK608" s="86">
        <v>7.99</v>
      </c>
      <c r="AL608" s="86"/>
      <c r="AM608" s="242"/>
      <c r="AN608" s="242">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3" t="s">
        <v>97</v>
      </c>
      <c r="AY608" s="101">
        <v>1260</v>
      </c>
      <c r="AZ608" s="102">
        <v>630</v>
      </c>
      <c r="BA608" s="102">
        <v>560</v>
      </c>
      <c r="BB608" s="102">
        <v>490</v>
      </c>
      <c r="BC608" s="240">
        <v>1080</v>
      </c>
      <c r="BD608" s="240">
        <v>540</v>
      </c>
      <c r="BE608" s="240">
        <v>480</v>
      </c>
      <c r="BF608" s="240">
        <v>420</v>
      </c>
      <c r="BG608" s="103">
        <f>AV608-AW608</f>
        <v>1890</v>
      </c>
      <c r="BJ608" s="238" t="e">
        <f>M608*#REF!</f>
        <v>#REF!</v>
      </c>
      <c r="BK608" s="238" t="e">
        <f>N608*#REF!</f>
        <v>#REF!</v>
      </c>
      <c r="BL608" s="238" t="e">
        <f>O608*#REF!</f>
        <v>#REF!</v>
      </c>
      <c r="BM608" s="238" t="e">
        <f>P608*#REF!</f>
        <v>#REF!</v>
      </c>
    </row>
    <row r="609" spans="1:65" s="105" customFormat="1" ht="35.1" customHeight="1">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40"/>
      <c r="V609" s="240"/>
      <c r="W609" s="240"/>
      <c r="X609" s="240"/>
      <c r="Y609" s="241"/>
      <c r="Z609" s="241"/>
      <c r="AA609" s="241"/>
      <c r="AB609" s="241"/>
      <c r="AC609" s="240"/>
      <c r="AD609" s="240"/>
      <c r="AE609" s="240"/>
      <c r="AF609" s="240"/>
      <c r="AG609" s="241"/>
      <c r="AH609" s="241"/>
      <c r="AI609" s="241"/>
      <c r="AJ609" s="241"/>
      <c r="AK609" s="86"/>
      <c r="AL609" s="86"/>
      <c r="AM609" s="242"/>
      <c r="AN609" s="242"/>
      <c r="AO609" s="98"/>
      <c r="AP609" s="98"/>
      <c r="AQ609" s="98"/>
      <c r="AR609" s="98"/>
      <c r="AS609" s="98"/>
      <c r="AT609" s="98"/>
      <c r="AU609" s="98"/>
      <c r="AV609" s="98"/>
      <c r="AW609" s="60"/>
      <c r="AX609" s="243" t="s">
        <v>97</v>
      </c>
      <c r="AY609" s="101"/>
      <c r="AZ609" s="102"/>
      <c r="BA609" s="102"/>
      <c r="BB609" s="102"/>
      <c r="BC609" s="240"/>
      <c r="BD609" s="240"/>
      <c r="BE609" s="240"/>
      <c r="BF609" s="240"/>
    </row>
    <row r="610" spans="1:65" s="105" customFormat="1" ht="35.1" customHeight="1">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40"/>
      <c r="V610" s="240"/>
      <c r="W610" s="240"/>
      <c r="X610" s="240"/>
      <c r="Y610" s="241"/>
      <c r="Z610" s="241"/>
      <c r="AA610" s="241"/>
      <c r="AB610" s="241"/>
      <c r="AC610" s="240"/>
      <c r="AD610" s="240"/>
      <c r="AE610" s="240"/>
      <c r="AF610" s="240"/>
      <c r="AG610" s="241"/>
      <c r="AH610" s="241"/>
      <c r="AI610" s="241"/>
      <c r="AJ610" s="241"/>
      <c r="AK610" s="86">
        <v>7.99</v>
      </c>
      <c r="AL610" s="86"/>
      <c r="AM610" s="242"/>
      <c r="AN610" s="242">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3" t="s">
        <v>97</v>
      </c>
      <c r="AY610" s="101">
        <v>1540</v>
      </c>
      <c r="AZ610" s="102">
        <v>840</v>
      </c>
      <c r="BA610" s="102">
        <v>600</v>
      </c>
      <c r="BB610" s="102">
        <v>490</v>
      </c>
      <c r="BC610" s="240">
        <v>1320</v>
      </c>
      <c r="BD610" s="240">
        <v>720</v>
      </c>
      <c r="BE610" s="240">
        <v>510</v>
      </c>
      <c r="BF610" s="240">
        <v>420</v>
      </c>
      <c r="BG610" s="103">
        <f>AV610-AW610</f>
        <v>1749</v>
      </c>
      <c r="BJ610" s="238" t="e">
        <f>M610*#REF!</f>
        <v>#REF!</v>
      </c>
      <c r="BK610" s="238" t="e">
        <f>N610*#REF!</f>
        <v>#REF!</v>
      </c>
      <c r="BL610" s="238" t="e">
        <f>O610*#REF!</f>
        <v>#REF!</v>
      </c>
      <c r="BM610" s="238" t="e">
        <f>P610*#REF!</f>
        <v>#REF!</v>
      </c>
    </row>
    <row r="611" spans="1:65" s="105" customFormat="1" ht="35.1" customHeight="1">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40"/>
      <c r="V611" s="240"/>
      <c r="W611" s="240"/>
      <c r="X611" s="240"/>
      <c r="Y611" s="241"/>
      <c r="Z611" s="241"/>
      <c r="AA611" s="241"/>
      <c r="AB611" s="241"/>
      <c r="AC611" s="240"/>
      <c r="AD611" s="240"/>
      <c r="AE611" s="240"/>
      <c r="AF611" s="240"/>
      <c r="AG611" s="241"/>
      <c r="AH611" s="241"/>
      <c r="AI611" s="241"/>
      <c r="AJ611" s="241"/>
      <c r="AK611" s="86">
        <v>7.99</v>
      </c>
      <c r="AL611" s="86"/>
      <c r="AM611" s="242"/>
      <c r="AN611" s="242">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3" t="s">
        <v>97</v>
      </c>
      <c r="AY611" s="101">
        <v>1260</v>
      </c>
      <c r="AZ611" s="102">
        <v>630</v>
      </c>
      <c r="BA611" s="102">
        <v>560</v>
      </c>
      <c r="BB611" s="102">
        <v>490</v>
      </c>
      <c r="BC611" s="240">
        <v>1080</v>
      </c>
      <c r="BD611" s="240">
        <v>540</v>
      </c>
      <c r="BE611" s="240">
        <v>480</v>
      </c>
      <c r="BF611" s="240">
        <v>420</v>
      </c>
      <c r="BG611" s="103">
        <f>AV611-AW611</f>
        <v>2031</v>
      </c>
      <c r="BJ611" s="238" t="e">
        <f>M611*#REF!</f>
        <v>#REF!</v>
      </c>
      <c r="BK611" s="238" t="e">
        <f>N611*#REF!</f>
        <v>#REF!</v>
      </c>
      <c r="BL611" s="238" t="e">
        <f>O611*#REF!</f>
        <v>#REF!</v>
      </c>
      <c r="BM611" s="238" t="e">
        <f>P611*#REF!</f>
        <v>#REF!</v>
      </c>
    </row>
    <row r="612" spans="1:65" s="105" customFormat="1" ht="35.1" customHeight="1">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40"/>
      <c r="V612" s="240"/>
      <c r="W612" s="240"/>
      <c r="X612" s="240"/>
      <c r="Y612" s="241"/>
      <c r="Z612" s="241"/>
      <c r="AA612" s="241"/>
      <c r="AB612" s="241"/>
      <c r="AC612" s="240"/>
      <c r="AD612" s="240"/>
      <c r="AE612" s="240"/>
      <c r="AF612" s="240"/>
      <c r="AG612" s="241"/>
      <c r="AH612" s="241"/>
      <c r="AI612" s="241"/>
      <c r="AJ612" s="241"/>
      <c r="AK612" s="86"/>
      <c r="AL612" s="86"/>
      <c r="AM612" s="242"/>
      <c r="AN612" s="242"/>
      <c r="AO612" s="98"/>
      <c r="AP612" s="98"/>
      <c r="AQ612" s="98"/>
      <c r="AR612" s="98"/>
      <c r="AS612" s="98"/>
      <c r="AT612" s="98"/>
      <c r="AU612" s="98"/>
      <c r="AV612" s="98"/>
      <c r="AW612" s="60"/>
      <c r="AX612" s="243" t="s">
        <v>97</v>
      </c>
      <c r="AY612" s="101">
        <v>1680</v>
      </c>
      <c r="AZ612" s="102">
        <v>840</v>
      </c>
      <c r="BA612" s="102">
        <v>600</v>
      </c>
      <c r="BB612" s="102">
        <v>490</v>
      </c>
      <c r="BC612" s="240">
        <v>1440</v>
      </c>
      <c r="BD612" s="240">
        <v>720</v>
      </c>
      <c r="BE612" s="240">
        <v>510</v>
      </c>
      <c r="BF612" s="240">
        <v>420</v>
      </c>
      <c r="BJ612" s="238" t="e">
        <f>M612*#REF!</f>
        <v>#REF!</v>
      </c>
      <c r="BK612" s="238" t="e">
        <f>N612*#REF!</f>
        <v>#REF!</v>
      </c>
      <c r="BL612" s="238" t="e">
        <f>O612*#REF!</f>
        <v>#REF!</v>
      </c>
      <c r="BM612" s="238" t="e">
        <f>P612*#REF!</f>
        <v>#REF!</v>
      </c>
    </row>
    <row r="613" spans="1:65" s="105" customFormat="1" ht="35.1" customHeight="1">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40"/>
      <c r="V613" s="240"/>
      <c r="W613" s="240"/>
      <c r="X613" s="240"/>
      <c r="Y613" s="241"/>
      <c r="Z613" s="241"/>
      <c r="AA613" s="241"/>
      <c r="AB613" s="241"/>
      <c r="AC613" s="240"/>
      <c r="AD613" s="240"/>
      <c r="AE613" s="240"/>
      <c r="AF613" s="240"/>
      <c r="AG613" s="241"/>
      <c r="AH613" s="241"/>
      <c r="AI613" s="241"/>
      <c r="AJ613" s="241"/>
      <c r="AK613" s="86">
        <v>5.4545454545454541</v>
      </c>
      <c r="AL613" s="86"/>
      <c r="AM613" s="242"/>
      <c r="AN613" s="242">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3" t="s">
        <v>97</v>
      </c>
      <c r="AY613" s="101">
        <v>1540</v>
      </c>
      <c r="AZ613" s="102">
        <v>840</v>
      </c>
      <c r="BA613" s="102">
        <v>600</v>
      </c>
      <c r="BB613" s="102">
        <v>490</v>
      </c>
      <c r="BC613" s="240">
        <v>1320</v>
      </c>
      <c r="BD613" s="240">
        <v>720</v>
      </c>
      <c r="BE613" s="240">
        <v>510</v>
      </c>
      <c r="BF613" s="240">
        <v>420</v>
      </c>
      <c r="BG613" s="103">
        <f>AV613-AW613</f>
        <v>1144</v>
      </c>
      <c r="BJ613" s="238" t="e">
        <f>M613*#REF!</f>
        <v>#REF!</v>
      </c>
      <c r="BK613" s="238" t="e">
        <f>N613*#REF!</f>
        <v>#REF!</v>
      </c>
      <c r="BL613" s="238" t="e">
        <f>O613*#REF!</f>
        <v>#REF!</v>
      </c>
      <c r="BM613" s="238" t="e">
        <f>P613*#REF!</f>
        <v>#REF!</v>
      </c>
    </row>
    <row r="614" spans="1:65" s="105" customFormat="1" ht="35.1" customHeight="1">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40"/>
      <c r="V614" s="240"/>
      <c r="W614" s="240"/>
      <c r="X614" s="240"/>
      <c r="Y614" s="241"/>
      <c r="Z614" s="241"/>
      <c r="AA614" s="241"/>
      <c r="AB614" s="241"/>
      <c r="AC614" s="240"/>
      <c r="AD614" s="240"/>
      <c r="AE614" s="240"/>
      <c r="AF614" s="240"/>
      <c r="AG614" s="241"/>
      <c r="AH614" s="241"/>
      <c r="AI614" s="241"/>
      <c r="AJ614" s="241"/>
      <c r="AK614" s="86">
        <v>7.99</v>
      </c>
      <c r="AL614" s="86"/>
      <c r="AM614" s="242"/>
      <c r="AN614" s="242">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3" t="s">
        <v>97</v>
      </c>
      <c r="AY614" s="101">
        <v>1540</v>
      </c>
      <c r="AZ614" s="102">
        <v>840</v>
      </c>
      <c r="BA614" s="102">
        <v>600</v>
      </c>
      <c r="BB614" s="102">
        <v>490</v>
      </c>
      <c r="BC614" s="240">
        <v>1320</v>
      </c>
      <c r="BD614" s="240">
        <v>720</v>
      </c>
      <c r="BE614" s="240">
        <v>510</v>
      </c>
      <c r="BF614" s="240">
        <v>420</v>
      </c>
      <c r="BG614" s="103">
        <f>AV614-AW614</f>
        <v>2031</v>
      </c>
      <c r="BJ614" s="238" t="e">
        <f>M614*#REF!</f>
        <v>#REF!</v>
      </c>
      <c r="BK614" s="238" t="e">
        <f>N614*#REF!</f>
        <v>#REF!</v>
      </c>
      <c r="BL614" s="238" t="e">
        <f>O614*#REF!</f>
        <v>#REF!</v>
      </c>
      <c r="BM614" s="238" t="e">
        <f>P614*#REF!</f>
        <v>#REF!</v>
      </c>
    </row>
    <row r="615" spans="1:65" s="105" customFormat="1" ht="35.1" customHeight="1">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40"/>
      <c r="V615" s="240"/>
      <c r="W615" s="240"/>
      <c r="X615" s="240"/>
      <c r="Y615" s="241"/>
      <c r="Z615" s="241"/>
      <c r="AA615" s="241"/>
      <c r="AB615" s="241"/>
      <c r="AC615" s="240"/>
      <c r="AD615" s="240"/>
      <c r="AE615" s="240"/>
      <c r="AF615" s="240"/>
      <c r="AG615" s="241"/>
      <c r="AH615" s="241"/>
      <c r="AI615" s="241"/>
      <c r="AJ615" s="241"/>
      <c r="AK615" s="86"/>
      <c r="AL615" s="86"/>
      <c r="AM615" s="242"/>
      <c r="AN615" s="242"/>
      <c r="AO615" s="98"/>
      <c r="AP615" s="98"/>
      <c r="AQ615" s="98"/>
      <c r="AR615" s="98"/>
      <c r="AS615" s="98"/>
      <c r="AT615" s="98"/>
      <c r="AU615" s="98"/>
      <c r="AV615" s="98"/>
      <c r="AW615" s="60"/>
      <c r="AX615" s="243" t="s">
        <v>97</v>
      </c>
      <c r="AY615" s="101">
        <v>1960</v>
      </c>
      <c r="AZ615" s="102">
        <v>980</v>
      </c>
      <c r="BA615" s="102">
        <v>600</v>
      </c>
      <c r="BB615" s="102">
        <v>490</v>
      </c>
      <c r="BC615" s="240">
        <v>1680</v>
      </c>
      <c r="BD615" s="240">
        <v>840</v>
      </c>
      <c r="BE615" s="240">
        <v>510</v>
      </c>
      <c r="BF615" s="240">
        <v>420</v>
      </c>
      <c r="BJ615" s="238" t="e">
        <f>M615*#REF!</f>
        <v>#REF!</v>
      </c>
      <c r="BK615" s="238" t="e">
        <f>N615*#REF!</f>
        <v>#REF!</v>
      </c>
      <c r="BL615" s="238" t="e">
        <f>O615*#REF!</f>
        <v>#REF!</v>
      </c>
      <c r="BM615" s="238" t="e">
        <f>P615*#REF!</f>
        <v>#REF!</v>
      </c>
    </row>
    <row r="616" spans="1:65" s="105" customFormat="1" ht="35.1" customHeight="1">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40" t="e">
        <f>VLOOKUP(A616,#REF!,32,0)</f>
        <v>#REF!</v>
      </c>
      <c r="V616" s="240"/>
      <c r="W616" s="240"/>
      <c r="X616" s="240"/>
      <c r="Y616" s="241" t="e">
        <f>U616/M616</f>
        <v>#REF!</v>
      </c>
      <c r="Z616" s="241"/>
      <c r="AA616" s="241"/>
      <c r="AB616" s="241"/>
      <c r="AC616" s="240"/>
      <c r="AD616" s="240"/>
      <c r="AE616" s="240"/>
      <c r="AF616" s="240"/>
      <c r="AG616" s="241"/>
      <c r="AH616" s="241"/>
      <c r="AI616" s="241"/>
      <c r="AJ616" s="241"/>
      <c r="AK616" s="86">
        <v>7.99</v>
      </c>
      <c r="AL616" s="86"/>
      <c r="AM616" s="242"/>
      <c r="AN616" s="242">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3" t="s">
        <v>97</v>
      </c>
      <c r="AY616" s="101">
        <v>1680</v>
      </c>
      <c r="AZ616" s="102">
        <v>840</v>
      </c>
      <c r="BA616" s="102">
        <v>600</v>
      </c>
      <c r="BB616" s="102">
        <v>490</v>
      </c>
      <c r="BC616" s="240">
        <v>1440</v>
      </c>
      <c r="BD616" s="240">
        <v>720</v>
      </c>
      <c r="BE616" s="240">
        <v>510</v>
      </c>
      <c r="BF616" s="240">
        <v>420</v>
      </c>
      <c r="BG616" s="103">
        <f t="shared" ref="BG616:BG625" si="375">AV616-AW616</f>
        <v>1749</v>
      </c>
      <c r="BJ616" s="238" t="e">
        <f>M616*#REF!</f>
        <v>#REF!</v>
      </c>
      <c r="BK616" s="238" t="e">
        <f>N616*#REF!</f>
        <v>#REF!</v>
      </c>
      <c r="BL616" s="238" t="e">
        <f>O616*#REF!</f>
        <v>#REF!</v>
      </c>
      <c r="BM616" s="238" t="e">
        <f>P616*#REF!</f>
        <v>#REF!</v>
      </c>
    </row>
    <row r="617" spans="1:65" s="105" customFormat="1" ht="35.1" customHeight="1">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40"/>
      <c r="V617" s="240"/>
      <c r="W617" s="240"/>
      <c r="X617" s="240"/>
      <c r="Y617" s="241"/>
      <c r="Z617" s="241"/>
      <c r="AA617" s="241"/>
      <c r="AB617" s="241"/>
      <c r="AC617" s="240"/>
      <c r="AD617" s="240"/>
      <c r="AE617" s="240"/>
      <c r="AF617" s="240"/>
      <c r="AG617" s="241"/>
      <c r="AH617" s="241"/>
      <c r="AI617" s="241"/>
      <c r="AJ617" s="241"/>
      <c r="AK617" s="86">
        <v>7.99</v>
      </c>
      <c r="AL617" s="86"/>
      <c r="AM617" s="242"/>
      <c r="AN617" s="242">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3" t="s">
        <v>97</v>
      </c>
      <c r="AY617" s="101">
        <v>1540</v>
      </c>
      <c r="AZ617" s="102">
        <v>840</v>
      </c>
      <c r="BA617" s="102">
        <v>600</v>
      </c>
      <c r="BB617" s="102">
        <v>490</v>
      </c>
      <c r="BC617" s="240">
        <v>1320</v>
      </c>
      <c r="BD617" s="240">
        <v>720</v>
      </c>
      <c r="BE617" s="240">
        <v>510</v>
      </c>
      <c r="BF617" s="240">
        <v>420</v>
      </c>
      <c r="BG617" s="103">
        <f t="shared" si="375"/>
        <v>2031</v>
      </c>
      <c r="BJ617" s="238" t="e">
        <f>M617*#REF!</f>
        <v>#REF!</v>
      </c>
      <c r="BK617" s="238" t="e">
        <f>N617*#REF!</f>
        <v>#REF!</v>
      </c>
      <c r="BL617" s="238" t="e">
        <f>O617*#REF!</f>
        <v>#REF!</v>
      </c>
      <c r="BM617" s="238" t="e">
        <f>P617*#REF!</f>
        <v>#REF!</v>
      </c>
    </row>
    <row r="618" spans="1:65" s="105" customFormat="1" ht="35.1" customHeight="1">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40"/>
      <c r="V618" s="240"/>
      <c r="W618" s="240"/>
      <c r="X618" s="240"/>
      <c r="Y618" s="241"/>
      <c r="Z618" s="241"/>
      <c r="AA618" s="241"/>
      <c r="AB618" s="241"/>
      <c r="AC618" s="240"/>
      <c r="AD618" s="240"/>
      <c r="AE618" s="240"/>
      <c r="AF618" s="240"/>
      <c r="AG618" s="241"/>
      <c r="AH618" s="241"/>
      <c r="AI618" s="241"/>
      <c r="AJ618" s="241"/>
      <c r="AK618" s="86">
        <v>7.99</v>
      </c>
      <c r="AL618" s="86"/>
      <c r="AM618" s="242"/>
      <c r="AN618" s="242">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3" t="s">
        <v>97</v>
      </c>
      <c r="AY618" s="101">
        <v>1680</v>
      </c>
      <c r="AZ618" s="102">
        <v>840</v>
      </c>
      <c r="BA618" s="102">
        <v>600</v>
      </c>
      <c r="BB618" s="102">
        <v>490</v>
      </c>
      <c r="BC618" s="240">
        <v>1440</v>
      </c>
      <c r="BD618" s="240">
        <v>720</v>
      </c>
      <c r="BE618" s="240">
        <v>510</v>
      </c>
      <c r="BF618" s="240">
        <v>420</v>
      </c>
      <c r="BG618" s="103">
        <f t="shared" si="375"/>
        <v>1608</v>
      </c>
      <c r="BJ618" s="238" t="e">
        <f>M618*#REF!</f>
        <v>#REF!</v>
      </c>
      <c r="BK618" s="238" t="e">
        <f>N618*#REF!</f>
        <v>#REF!</v>
      </c>
      <c r="BL618" s="238" t="e">
        <f>O618*#REF!</f>
        <v>#REF!</v>
      </c>
      <c r="BM618" s="238" t="e">
        <f>P618*#REF!</f>
        <v>#REF!</v>
      </c>
    </row>
    <row r="619" spans="1:65" s="105" customFormat="1" ht="47.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40"/>
      <c r="V619" s="240"/>
      <c r="W619" s="240"/>
      <c r="X619" s="240"/>
      <c r="Y619" s="241"/>
      <c r="Z619" s="241"/>
      <c r="AA619" s="241"/>
      <c r="AB619" s="241"/>
      <c r="AC619" s="240"/>
      <c r="AD619" s="240"/>
      <c r="AE619" s="240"/>
      <c r="AF619" s="240"/>
      <c r="AG619" s="241"/>
      <c r="AH619" s="241"/>
      <c r="AI619" s="241"/>
      <c r="AJ619" s="241"/>
      <c r="AK619" s="86">
        <v>7.99</v>
      </c>
      <c r="AL619" s="86"/>
      <c r="AM619" s="242"/>
      <c r="AN619" s="242">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3" t="s">
        <v>97</v>
      </c>
      <c r="AY619" s="101">
        <v>1540</v>
      </c>
      <c r="AZ619" s="102">
        <v>840</v>
      </c>
      <c r="BA619" s="102">
        <v>600</v>
      </c>
      <c r="BB619" s="102">
        <v>490</v>
      </c>
      <c r="BC619" s="240">
        <v>1320</v>
      </c>
      <c r="BD619" s="240">
        <v>720</v>
      </c>
      <c r="BE619" s="240">
        <v>510</v>
      </c>
      <c r="BF619" s="240">
        <v>420</v>
      </c>
      <c r="BG619" s="103">
        <f t="shared" si="375"/>
        <v>1749</v>
      </c>
      <c r="BJ619" s="238" t="e">
        <f>M619*#REF!</f>
        <v>#REF!</v>
      </c>
      <c r="BK619" s="238" t="e">
        <f>N619*#REF!</f>
        <v>#REF!</v>
      </c>
      <c r="BL619" s="238" t="e">
        <f>O619*#REF!</f>
        <v>#REF!</v>
      </c>
      <c r="BM619" s="238" t="e">
        <f>P619*#REF!</f>
        <v>#REF!</v>
      </c>
    </row>
    <row r="620" spans="1:65" s="105" customFormat="1" ht="35.1" customHeight="1">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40"/>
      <c r="V620" s="240"/>
      <c r="W620" s="240"/>
      <c r="X620" s="240"/>
      <c r="Y620" s="241"/>
      <c r="Z620" s="241"/>
      <c r="AA620" s="241"/>
      <c r="AB620" s="241"/>
      <c r="AC620" s="240"/>
      <c r="AD620" s="240"/>
      <c r="AE620" s="240"/>
      <c r="AF620" s="240"/>
      <c r="AG620" s="241"/>
      <c r="AH620" s="241"/>
      <c r="AI620" s="241"/>
      <c r="AJ620" s="241"/>
      <c r="AK620" s="86">
        <v>7.99</v>
      </c>
      <c r="AL620" s="86"/>
      <c r="AM620" s="242"/>
      <c r="AN620" s="242">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3" t="s">
        <v>97</v>
      </c>
      <c r="AY620" s="101"/>
      <c r="AZ620" s="102"/>
      <c r="BA620" s="102"/>
      <c r="BB620" s="102"/>
      <c r="BC620" s="240"/>
      <c r="BD620" s="240"/>
      <c r="BE620" s="240"/>
      <c r="BF620" s="240"/>
      <c r="BG620" s="103">
        <f t="shared" si="375"/>
        <v>1749</v>
      </c>
    </row>
    <row r="621" spans="1:65" s="105" customFormat="1" ht="35.1" customHeight="1">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40"/>
      <c r="V621" s="240"/>
      <c r="W621" s="240"/>
      <c r="X621" s="240"/>
      <c r="Y621" s="241"/>
      <c r="Z621" s="241"/>
      <c r="AA621" s="241"/>
      <c r="AB621" s="241"/>
      <c r="AC621" s="240"/>
      <c r="AD621" s="240"/>
      <c r="AE621" s="240"/>
      <c r="AF621" s="240"/>
      <c r="AG621" s="241"/>
      <c r="AH621" s="241"/>
      <c r="AI621" s="241"/>
      <c r="AJ621" s="241"/>
      <c r="AK621" s="86">
        <v>7.99</v>
      </c>
      <c r="AL621" s="86"/>
      <c r="AM621" s="242"/>
      <c r="AN621" s="242">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3" t="s">
        <v>97</v>
      </c>
      <c r="AY621" s="101">
        <v>1540</v>
      </c>
      <c r="AZ621" s="102">
        <v>840</v>
      </c>
      <c r="BA621" s="102">
        <v>600</v>
      </c>
      <c r="BB621" s="102">
        <v>490</v>
      </c>
      <c r="BC621" s="240">
        <v>1320</v>
      </c>
      <c r="BD621" s="240">
        <v>720</v>
      </c>
      <c r="BE621" s="240">
        <v>510</v>
      </c>
      <c r="BF621" s="240">
        <v>420</v>
      </c>
      <c r="BG621" s="103">
        <f t="shared" si="375"/>
        <v>1326</v>
      </c>
      <c r="BJ621" s="238" t="e">
        <f>M621*#REF!</f>
        <v>#REF!</v>
      </c>
      <c r="BK621" s="238" t="e">
        <f>N621*#REF!</f>
        <v>#REF!</v>
      </c>
      <c r="BL621" s="238" t="e">
        <f>O621*#REF!</f>
        <v>#REF!</v>
      </c>
      <c r="BM621" s="238" t="e">
        <f>P621*#REF!</f>
        <v>#REF!</v>
      </c>
    </row>
    <row r="622" spans="1:65" s="105" customFormat="1" ht="35.1" customHeight="1">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40"/>
      <c r="V622" s="240"/>
      <c r="W622" s="240"/>
      <c r="X622" s="240"/>
      <c r="Y622" s="241"/>
      <c r="Z622" s="241"/>
      <c r="AA622" s="241"/>
      <c r="AB622" s="241"/>
      <c r="AC622" s="240"/>
      <c r="AD622" s="240"/>
      <c r="AE622" s="240"/>
      <c r="AF622" s="240"/>
      <c r="AG622" s="241"/>
      <c r="AH622" s="241"/>
      <c r="AI622" s="241"/>
      <c r="AJ622" s="241"/>
      <c r="AK622" s="86">
        <v>5.208333333333333</v>
      </c>
      <c r="AL622" s="86"/>
      <c r="AM622" s="242"/>
      <c r="AN622" s="242">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3" t="s">
        <v>97</v>
      </c>
      <c r="AY622" s="101">
        <v>1260</v>
      </c>
      <c r="AZ622" s="102">
        <v>630</v>
      </c>
      <c r="BA622" s="102">
        <v>560</v>
      </c>
      <c r="BB622" s="102">
        <v>490</v>
      </c>
      <c r="BC622" s="240">
        <v>1080</v>
      </c>
      <c r="BD622" s="240">
        <v>540</v>
      </c>
      <c r="BE622" s="240">
        <v>480</v>
      </c>
      <c r="BF622" s="240">
        <v>420</v>
      </c>
      <c r="BG622" s="103">
        <f t="shared" si="375"/>
        <v>1020</v>
      </c>
      <c r="BJ622" s="238" t="e">
        <f>M622*#REF!</f>
        <v>#REF!</v>
      </c>
      <c r="BK622" s="238" t="e">
        <f>N622*#REF!</f>
        <v>#REF!</v>
      </c>
      <c r="BL622" s="238" t="e">
        <f>O622*#REF!</f>
        <v>#REF!</v>
      </c>
      <c r="BM622" s="238" t="e">
        <f>P622*#REF!</f>
        <v>#REF!</v>
      </c>
    </row>
    <row r="623" spans="1:65" s="18" customFormat="1" ht="35.1" customHeight="1">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40"/>
      <c r="V623" s="240"/>
      <c r="W623" s="240"/>
      <c r="X623" s="240"/>
      <c r="Y623" s="241"/>
      <c r="Z623" s="241"/>
      <c r="AA623" s="241"/>
      <c r="AB623" s="241"/>
      <c r="AC623" s="240"/>
      <c r="AD623" s="240"/>
      <c r="AE623" s="240"/>
      <c r="AF623" s="240"/>
      <c r="AG623" s="241"/>
      <c r="AH623" s="241"/>
      <c r="AI623" s="241"/>
      <c r="AJ623" s="241"/>
      <c r="AK623" s="86">
        <v>7.99</v>
      </c>
      <c r="AL623" s="86"/>
      <c r="AM623" s="242"/>
      <c r="AN623" s="242">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3" t="s">
        <v>97</v>
      </c>
      <c r="AY623" s="101">
        <v>1120</v>
      </c>
      <c r="AZ623" s="102">
        <v>560</v>
      </c>
      <c r="BA623" s="102">
        <v>460</v>
      </c>
      <c r="BB623" s="102">
        <v>350</v>
      </c>
      <c r="BC623" s="240">
        <v>960</v>
      </c>
      <c r="BD623" s="240">
        <v>480</v>
      </c>
      <c r="BE623" s="240">
        <v>390</v>
      </c>
      <c r="BF623" s="240">
        <v>300</v>
      </c>
      <c r="BG623" s="103">
        <f t="shared" si="375"/>
        <v>1749</v>
      </c>
      <c r="BJ623" s="238" t="e">
        <f>M623*#REF!</f>
        <v>#REF!</v>
      </c>
      <c r="BK623" s="238" t="e">
        <f>N623*#REF!</f>
        <v>#REF!</v>
      </c>
      <c r="BL623" s="238" t="e">
        <f>O623*#REF!</f>
        <v>#REF!</v>
      </c>
      <c r="BM623" s="238" t="e">
        <f>P623*#REF!</f>
        <v>#REF!</v>
      </c>
    </row>
    <row r="624" spans="1:65" s="18" customFormat="1" ht="47.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40"/>
      <c r="V624" s="240"/>
      <c r="W624" s="240"/>
      <c r="X624" s="240"/>
      <c r="Y624" s="241"/>
      <c r="Z624" s="241"/>
      <c r="AA624" s="241"/>
      <c r="AB624" s="241"/>
      <c r="AC624" s="240"/>
      <c r="AD624" s="240"/>
      <c r="AE624" s="240"/>
      <c r="AF624" s="240"/>
      <c r="AG624" s="241"/>
      <c r="AH624" s="241"/>
      <c r="AI624" s="241"/>
      <c r="AJ624" s="241"/>
      <c r="AK624" s="86">
        <v>7.99</v>
      </c>
      <c r="AL624" s="86"/>
      <c r="AM624" s="242"/>
      <c r="AN624" s="242">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3" t="s">
        <v>97</v>
      </c>
      <c r="AY624" s="101">
        <v>1540</v>
      </c>
      <c r="AZ624" s="102">
        <v>840</v>
      </c>
      <c r="BA624" s="102">
        <v>600</v>
      </c>
      <c r="BB624" s="102">
        <v>490</v>
      </c>
      <c r="BC624" s="240">
        <v>1320</v>
      </c>
      <c r="BD624" s="240">
        <v>720</v>
      </c>
      <c r="BE624" s="240">
        <v>510</v>
      </c>
      <c r="BF624" s="240">
        <v>420</v>
      </c>
      <c r="BG624" s="103">
        <f t="shared" si="375"/>
        <v>1608</v>
      </c>
      <c r="BJ624" s="238" t="e">
        <f>M624*#REF!</f>
        <v>#REF!</v>
      </c>
      <c r="BK624" s="238" t="e">
        <f>N624*#REF!</f>
        <v>#REF!</v>
      </c>
      <c r="BL624" s="238" t="e">
        <f>O624*#REF!</f>
        <v>#REF!</v>
      </c>
      <c r="BM624" s="238" t="e">
        <f>P624*#REF!</f>
        <v>#REF!</v>
      </c>
    </row>
    <row r="625" spans="1:65" s="18" customFormat="1" ht="35.1" customHeight="1">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40"/>
      <c r="V625" s="240"/>
      <c r="W625" s="240"/>
      <c r="X625" s="240"/>
      <c r="Y625" s="241"/>
      <c r="Z625" s="241"/>
      <c r="AA625" s="241"/>
      <c r="AB625" s="241"/>
      <c r="AC625" s="240"/>
      <c r="AD625" s="240"/>
      <c r="AE625" s="240"/>
      <c r="AF625" s="240"/>
      <c r="AG625" s="241"/>
      <c r="AH625" s="241"/>
      <c r="AI625" s="241"/>
      <c r="AJ625" s="241"/>
      <c r="AK625" s="86">
        <v>7.99</v>
      </c>
      <c r="AL625" s="86"/>
      <c r="AM625" s="242"/>
      <c r="AN625" s="242">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3" t="s">
        <v>97</v>
      </c>
      <c r="AY625" s="101">
        <v>1540</v>
      </c>
      <c r="AZ625" s="102">
        <v>840</v>
      </c>
      <c r="BA625" s="102">
        <v>600</v>
      </c>
      <c r="BB625" s="102">
        <v>490</v>
      </c>
      <c r="BC625" s="240">
        <v>1320</v>
      </c>
      <c r="BD625" s="240">
        <v>720</v>
      </c>
      <c r="BE625" s="240">
        <v>510</v>
      </c>
      <c r="BF625" s="240">
        <v>420</v>
      </c>
      <c r="BG625" s="103">
        <f t="shared" si="375"/>
        <v>1749</v>
      </c>
      <c r="BJ625" s="238" t="e">
        <f>M625*#REF!</f>
        <v>#REF!</v>
      </c>
      <c r="BK625" s="238" t="e">
        <f>N625*#REF!</f>
        <v>#REF!</v>
      </c>
      <c r="BL625" s="238" t="e">
        <f>O625*#REF!</f>
        <v>#REF!</v>
      </c>
      <c r="BM625" s="238" t="e">
        <f>P625*#REF!</f>
        <v>#REF!</v>
      </c>
    </row>
    <row r="626" spans="1:65" s="18" customFormat="1" ht="47.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40"/>
      <c r="V626" s="240"/>
      <c r="W626" s="240"/>
      <c r="X626" s="240"/>
      <c r="Y626" s="241"/>
      <c r="Z626" s="241"/>
      <c r="AA626" s="241"/>
      <c r="AB626" s="241"/>
      <c r="AC626" s="240"/>
      <c r="AD626" s="240"/>
      <c r="AE626" s="240"/>
      <c r="AF626" s="240"/>
      <c r="AG626" s="241"/>
      <c r="AH626" s="241"/>
      <c r="AI626" s="241"/>
      <c r="AJ626" s="241"/>
      <c r="AK626" s="86"/>
      <c r="AL626" s="86"/>
      <c r="AM626" s="242"/>
      <c r="AN626" s="242"/>
      <c r="AO626" s="98"/>
      <c r="AP626" s="98"/>
      <c r="AQ626" s="98"/>
      <c r="AR626" s="98"/>
      <c r="AS626" s="98"/>
      <c r="AT626" s="98"/>
      <c r="AU626" s="98"/>
      <c r="AV626" s="98"/>
      <c r="AW626" s="60"/>
      <c r="AX626" s="243" t="s">
        <v>97</v>
      </c>
      <c r="AY626" s="101">
        <v>1400</v>
      </c>
      <c r="AZ626" s="102">
        <v>840</v>
      </c>
      <c r="BA626" s="102">
        <v>600</v>
      </c>
      <c r="BB626" s="102">
        <v>490</v>
      </c>
      <c r="BC626" s="240">
        <v>1200</v>
      </c>
      <c r="BD626" s="240">
        <v>720</v>
      </c>
      <c r="BE626" s="240">
        <v>510</v>
      </c>
      <c r="BF626" s="240">
        <v>420</v>
      </c>
      <c r="BJ626" s="238" t="e">
        <f>M626*#REF!</f>
        <v>#REF!</v>
      </c>
      <c r="BK626" s="238" t="e">
        <f>N626*#REF!</f>
        <v>#REF!</v>
      </c>
      <c r="BL626" s="238" t="e">
        <f>O626*#REF!</f>
        <v>#REF!</v>
      </c>
      <c r="BM626" s="238"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40"/>
      <c r="V627" s="240"/>
      <c r="W627" s="240"/>
      <c r="X627" s="240"/>
      <c r="Y627" s="241"/>
      <c r="Z627" s="241"/>
      <c r="AA627" s="241"/>
      <c r="AB627" s="241"/>
      <c r="AC627" s="240"/>
      <c r="AD627" s="240"/>
      <c r="AE627" s="240"/>
      <c r="AF627" s="240"/>
      <c r="AG627" s="241"/>
      <c r="AH627" s="241"/>
      <c r="AI627" s="241"/>
      <c r="AJ627" s="241"/>
      <c r="AK627" s="86">
        <v>7.99</v>
      </c>
      <c r="AL627" s="86"/>
      <c r="AM627" s="242"/>
      <c r="AN627" s="242">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3" t="s">
        <v>97</v>
      </c>
      <c r="AY627" s="101">
        <v>1540</v>
      </c>
      <c r="AZ627" s="102">
        <v>840</v>
      </c>
      <c r="BA627" s="102">
        <v>600</v>
      </c>
      <c r="BB627" s="102">
        <v>490</v>
      </c>
      <c r="BC627" s="240">
        <v>1320</v>
      </c>
      <c r="BD627" s="240">
        <v>720</v>
      </c>
      <c r="BE627" s="240">
        <v>510</v>
      </c>
      <c r="BF627" s="240">
        <v>420</v>
      </c>
      <c r="BG627" s="103">
        <f t="shared" ref="BG627:BG652" si="383">AV627-AW627</f>
        <v>1749</v>
      </c>
      <c r="BJ627" s="238" t="e">
        <f>M627*#REF!</f>
        <v>#REF!</v>
      </c>
      <c r="BK627" s="238" t="e">
        <f>N627*#REF!</f>
        <v>#REF!</v>
      </c>
      <c r="BL627" s="238" t="e">
        <f>O627*#REF!</f>
        <v>#REF!</v>
      </c>
      <c r="BM627" s="238"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40"/>
      <c r="V628" s="240"/>
      <c r="W628" s="240"/>
      <c r="X628" s="240"/>
      <c r="Y628" s="241"/>
      <c r="Z628" s="241"/>
      <c r="AA628" s="241"/>
      <c r="AB628" s="241"/>
      <c r="AC628" s="240"/>
      <c r="AD628" s="240"/>
      <c r="AE628" s="240"/>
      <c r="AF628" s="240"/>
      <c r="AG628" s="241"/>
      <c r="AH628" s="241"/>
      <c r="AI628" s="241"/>
      <c r="AJ628" s="241"/>
      <c r="AK628" s="86">
        <v>7.99</v>
      </c>
      <c r="AL628" s="86"/>
      <c r="AM628" s="242"/>
      <c r="AN628" s="242">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3" t="s">
        <v>97</v>
      </c>
      <c r="AY628" s="101">
        <v>1400</v>
      </c>
      <c r="AZ628" s="102">
        <v>840</v>
      </c>
      <c r="BA628" s="102">
        <v>600</v>
      </c>
      <c r="BB628" s="102">
        <v>490</v>
      </c>
      <c r="BC628" s="240">
        <v>1200</v>
      </c>
      <c r="BD628" s="240">
        <v>720</v>
      </c>
      <c r="BE628" s="240">
        <v>510</v>
      </c>
      <c r="BF628" s="240">
        <v>420</v>
      </c>
      <c r="BG628" s="103">
        <f t="shared" si="383"/>
        <v>2031</v>
      </c>
      <c r="BJ628" s="238" t="e">
        <f>M628*#REF!</f>
        <v>#REF!</v>
      </c>
      <c r="BK628" s="238" t="e">
        <f>N628*#REF!</f>
        <v>#REF!</v>
      </c>
      <c r="BL628" s="238" t="e">
        <f>O628*#REF!</f>
        <v>#REF!</v>
      </c>
      <c r="BM628" s="238" t="e">
        <f>P628*#REF!</f>
        <v>#REF!</v>
      </c>
    </row>
    <row r="629" spans="1:65" s="104" customFormat="1" ht="63">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40"/>
      <c r="V629" s="240"/>
      <c r="W629" s="240"/>
      <c r="X629" s="240"/>
      <c r="Y629" s="241"/>
      <c r="Z629" s="241"/>
      <c r="AA629" s="241"/>
      <c r="AB629" s="241"/>
      <c r="AC629" s="240"/>
      <c r="AD629" s="240"/>
      <c r="AE629" s="240"/>
      <c r="AF629" s="240"/>
      <c r="AG629" s="241"/>
      <c r="AH629" s="241"/>
      <c r="AI629" s="241"/>
      <c r="AJ629" s="241"/>
      <c r="AK629" s="86">
        <v>7.99</v>
      </c>
      <c r="AL629" s="86"/>
      <c r="AM629" s="242"/>
      <c r="AN629" s="242">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3" t="s">
        <v>97</v>
      </c>
      <c r="AY629" s="101">
        <v>1400</v>
      </c>
      <c r="AZ629" s="102">
        <v>840</v>
      </c>
      <c r="BA629" s="102">
        <v>600</v>
      </c>
      <c r="BB629" s="102">
        <v>490</v>
      </c>
      <c r="BC629" s="240">
        <v>1200</v>
      </c>
      <c r="BD629" s="240">
        <v>720</v>
      </c>
      <c r="BE629" s="240">
        <v>510</v>
      </c>
      <c r="BF629" s="240">
        <v>420</v>
      </c>
      <c r="BG629" s="103">
        <f t="shared" si="383"/>
        <v>1272</v>
      </c>
      <c r="BJ629" s="238" t="e">
        <f>M629*#REF!</f>
        <v>#REF!</v>
      </c>
      <c r="BK629" s="238" t="e">
        <f>N629*#REF!</f>
        <v>#REF!</v>
      </c>
      <c r="BL629" s="238" t="e">
        <f>O629*#REF!</f>
        <v>#REF!</v>
      </c>
      <c r="BM629" s="238"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40"/>
      <c r="V630" s="240"/>
      <c r="W630" s="240"/>
      <c r="X630" s="240"/>
      <c r="Y630" s="241"/>
      <c r="Z630" s="241"/>
      <c r="AA630" s="241"/>
      <c r="AB630" s="241"/>
      <c r="AC630" s="240"/>
      <c r="AD630" s="240"/>
      <c r="AE630" s="240"/>
      <c r="AF630" s="240"/>
      <c r="AG630" s="241"/>
      <c r="AH630" s="241"/>
      <c r="AI630" s="241"/>
      <c r="AJ630" s="241"/>
      <c r="AK630" s="86">
        <v>7.99</v>
      </c>
      <c r="AL630" s="86"/>
      <c r="AM630" s="242"/>
      <c r="AN630" s="242">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3" t="s">
        <v>97</v>
      </c>
      <c r="AY630" s="101">
        <v>1540</v>
      </c>
      <c r="AZ630" s="102">
        <v>840</v>
      </c>
      <c r="BA630" s="102">
        <v>600</v>
      </c>
      <c r="BB630" s="102">
        <v>490</v>
      </c>
      <c r="BC630" s="240">
        <v>1320</v>
      </c>
      <c r="BD630" s="240">
        <v>720</v>
      </c>
      <c r="BE630" s="240">
        <v>510</v>
      </c>
      <c r="BF630" s="240">
        <v>420</v>
      </c>
      <c r="BG630" s="103">
        <f t="shared" si="383"/>
        <v>1749</v>
      </c>
      <c r="BJ630" s="238" t="e">
        <f>M630*#REF!</f>
        <v>#REF!</v>
      </c>
      <c r="BK630" s="238" t="e">
        <f>N630*#REF!</f>
        <v>#REF!</v>
      </c>
      <c r="BL630" s="238" t="e">
        <f>O630*#REF!</f>
        <v>#REF!</v>
      </c>
      <c r="BM630" s="238" t="e">
        <f>P630*#REF!</f>
        <v>#REF!</v>
      </c>
    </row>
    <row r="631" spans="1:65" s="104" customFormat="1" ht="47.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40"/>
      <c r="V631" s="240"/>
      <c r="W631" s="240"/>
      <c r="X631" s="240"/>
      <c r="Y631" s="241"/>
      <c r="Z631" s="241"/>
      <c r="AA631" s="241"/>
      <c r="AB631" s="241"/>
      <c r="AC631" s="240"/>
      <c r="AD631" s="240"/>
      <c r="AE631" s="240"/>
      <c r="AF631" s="240"/>
      <c r="AG631" s="241"/>
      <c r="AH631" s="241"/>
      <c r="AI631" s="241"/>
      <c r="AJ631" s="241"/>
      <c r="AK631" s="86">
        <v>7.99</v>
      </c>
      <c r="AL631" s="86"/>
      <c r="AM631" s="242"/>
      <c r="AN631" s="242">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3" t="s">
        <v>97</v>
      </c>
      <c r="AY631" s="101">
        <v>1400</v>
      </c>
      <c r="AZ631" s="102">
        <v>840</v>
      </c>
      <c r="BA631" s="102">
        <v>600</v>
      </c>
      <c r="BB631" s="102">
        <v>490</v>
      </c>
      <c r="BC631" s="240">
        <v>1200</v>
      </c>
      <c r="BD631" s="240">
        <v>720</v>
      </c>
      <c r="BE631" s="240">
        <v>510</v>
      </c>
      <c r="BF631" s="240">
        <v>420</v>
      </c>
      <c r="BG631" s="103">
        <f t="shared" si="383"/>
        <v>1749</v>
      </c>
      <c r="BJ631" s="238" t="e">
        <f>M631*#REF!</f>
        <v>#REF!</v>
      </c>
      <c r="BK631" s="238" t="e">
        <f>N631*#REF!</f>
        <v>#REF!</v>
      </c>
      <c r="BL631" s="238" t="e">
        <f>O631*#REF!</f>
        <v>#REF!</v>
      </c>
      <c r="BM631" s="238"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40" t="e">
        <f>VLOOKUP(A632,#REF!,32,0)</f>
        <v>#REF!</v>
      </c>
      <c r="V632" s="240"/>
      <c r="W632" s="240"/>
      <c r="X632" s="240"/>
      <c r="Y632" s="241" t="e">
        <f>U632/M632</f>
        <v>#REF!</v>
      </c>
      <c r="Z632" s="241"/>
      <c r="AA632" s="241"/>
      <c r="AB632" s="241"/>
      <c r="AC632" s="240"/>
      <c r="AD632" s="240"/>
      <c r="AE632" s="240"/>
      <c r="AF632" s="240"/>
      <c r="AG632" s="241"/>
      <c r="AH632" s="241"/>
      <c r="AI632" s="241"/>
      <c r="AJ632" s="241"/>
      <c r="AK632" s="86">
        <v>7.99</v>
      </c>
      <c r="AL632" s="86"/>
      <c r="AM632" s="242"/>
      <c r="AN632" s="242">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3" t="s">
        <v>97</v>
      </c>
      <c r="AY632" s="101">
        <v>1260</v>
      </c>
      <c r="AZ632" s="102">
        <v>630</v>
      </c>
      <c r="BA632" s="102">
        <v>560</v>
      </c>
      <c r="BB632" s="102">
        <v>490</v>
      </c>
      <c r="BC632" s="240">
        <v>1080</v>
      </c>
      <c r="BD632" s="240">
        <v>540</v>
      </c>
      <c r="BE632" s="240">
        <v>480</v>
      </c>
      <c r="BF632" s="240">
        <v>420</v>
      </c>
      <c r="BG632" s="103">
        <f t="shared" si="383"/>
        <v>1890</v>
      </c>
      <c r="BJ632" s="238" t="e">
        <f>M632*#REF!</f>
        <v>#REF!</v>
      </c>
      <c r="BK632" s="238" t="e">
        <f>N632*#REF!</f>
        <v>#REF!</v>
      </c>
      <c r="BL632" s="238" t="e">
        <f>O632*#REF!</f>
        <v>#REF!</v>
      </c>
      <c r="BM632" s="238" t="e">
        <f>P632*#REF!</f>
        <v>#REF!</v>
      </c>
    </row>
    <row r="633" spans="1:65" s="104" customFormat="1" ht="47.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40"/>
      <c r="V633" s="240" t="e">
        <f>VLOOKUP(B633,#REF!,32,0)</f>
        <v>#REF!</v>
      </c>
      <c r="W633" s="240"/>
      <c r="X633" s="240"/>
      <c r="Y633" s="241"/>
      <c r="Z633" s="241" t="e">
        <f>V633/N633</f>
        <v>#REF!</v>
      </c>
      <c r="AA633" s="241"/>
      <c r="AB633" s="241"/>
      <c r="AC633" s="240"/>
      <c r="AD633" s="240"/>
      <c r="AE633" s="240"/>
      <c r="AF633" s="240"/>
      <c r="AG633" s="241"/>
      <c r="AH633" s="241"/>
      <c r="AI633" s="241"/>
      <c r="AJ633" s="241"/>
      <c r="AK633" s="86">
        <v>7.99</v>
      </c>
      <c r="AL633" s="86"/>
      <c r="AM633" s="242"/>
      <c r="AN633" s="242">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3" t="s">
        <v>97</v>
      </c>
      <c r="AY633" s="101">
        <v>1260</v>
      </c>
      <c r="AZ633" s="102">
        <v>630</v>
      </c>
      <c r="BA633" s="102">
        <v>560</v>
      </c>
      <c r="BB633" s="102">
        <v>490</v>
      </c>
      <c r="BC633" s="240">
        <v>1080</v>
      </c>
      <c r="BD633" s="240">
        <v>540</v>
      </c>
      <c r="BE633" s="240">
        <v>480</v>
      </c>
      <c r="BF633" s="240">
        <v>420</v>
      </c>
      <c r="BG633" s="103">
        <f t="shared" si="383"/>
        <v>1749</v>
      </c>
      <c r="BJ633" s="238" t="e">
        <f>M633*#REF!</f>
        <v>#REF!</v>
      </c>
      <c r="BK633" s="238" t="e">
        <f>N633*#REF!</f>
        <v>#REF!</v>
      </c>
      <c r="BL633" s="238" t="e">
        <f>O633*#REF!</f>
        <v>#REF!</v>
      </c>
      <c r="BM633" s="238"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40"/>
      <c r="V634" s="240"/>
      <c r="W634" s="240"/>
      <c r="X634" s="240"/>
      <c r="Y634" s="241"/>
      <c r="Z634" s="241"/>
      <c r="AA634" s="241"/>
      <c r="AB634" s="241"/>
      <c r="AC634" s="240"/>
      <c r="AD634" s="240"/>
      <c r="AE634" s="240"/>
      <c r="AF634" s="240"/>
      <c r="AG634" s="241"/>
      <c r="AH634" s="241"/>
      <c r="AI634" s="241"/>
      <c r="AJ634" s="241"/>
      <c r="AK634" s="86">
        <v>7.99</v>
      </c>
      <c r="AL634" s="86"/>
      <c r="AM634" s="242"/>
      <c r="AN634" s="242">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3" t="s">
        <v>97</v>
      </c>
      <c r="AY634" s="101">
        <v>1260</v>
      </c>
      <c r="AZ634" s="102">
        <v>630</v>
      </c>
      <c r="BA634" s="102">
        <v>560</v>
      </c>
      <c r="BB634" s="102">
        <v>490</v>
      </c>
      <c r="BC634" s="240">
        <v>1080</v>
      </c>
      <c r="BD634" s="240">
        <v>540</v>
      </c>
      <c r="BE634" s="240">
        <v>480</v>
      </c>
      <c r="BF634" s="240">
        <v>420</v>
      </c>
      <c r="BG634" s="103">
        <f t="shared" si="383"/>
        <v>1890</v>
      </c>
      <c r="BJ634" s="238" t="e">
        <f>M634*#REF!</f>
        <v>#REF!</v>
      </c>
      <c r="BK634" s="238" t="e">
        <f>N634*#REF!</f>
        <v>#REF!</v>
      </c>
      <c r="BL634" s="238" t="e">
        <f>O634*#REF!</f>
        <v>#REF!</v>
      </c>
      <c r="BM634" s="238"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40"/>
      <c r="V635" s="240"/>
      <c r="W635" s="240"/>
      <c r="X635" s="240"/>
      <c r="Y635" s="241"/>
      <c r="Z635" s="241"/>
      <c r="AA635" s="241"/>
      <c r="AB635" s="241"/>
      <c r="AC635" s="240"/>
      <c r="AD635" s="240"/>
      <c r="AE635" s="240"/>
      <c r="AF635" s="240"/>
      <c r="AG635" s="241"/>
      <c r="AH635" s="241"/>
      <c r="AI635" s="241"/>
      <c r="AJ635" s="241"/>
      <c r="AK635" s="86">
        <v>7.99</v>
      </c>
      <c r="AL635" s="86"/>
      <c r="AM635" s="242"/>
      <c r="AN635" s="242">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3" t="s">
        <v>97</v>
      </c>
      <c r="AY635" s="101">
        <v>1260</v>
      </c>
      <c r="AZ635" s="102">
        <v>630</v>
      </c>
      <c r="BA635" s="102">
        <v>560</v>
      </c>
      <c r="BB635" s="102">
        <v>490</v>
      </c>
      <c r="BC635" s="240">
        <v>1080</v>
      </c>
      <c r="BD635" s="240">
        <v>540</v>
      </c>
      <c r="BE635" s="240">
        <v>480</v>
      </c>
      <c r="BF635" s="240">
        <v>420</v>
      </c>
      <c r="BG635" s="103">
        <f t="shared" si="383"/>
        <v>1890</v>
      </c>
      <c r="BJ635" s="238" t="e">
        <f>M635*#REF!</f>
        <v>#REF!</v>
      </c>
      <c r="BK635" s="238" t="e">
        <f>N635*#REF!</f>
        <v>#REF!</v>
      </c>
      <c r="BL635" s="238" t="e">
        <f>O635*#REF!</f>
        <v>#REF!</v>
      </c>
      <c r="BM635" s="238"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40"/>
      <c r="V636" s="240"/>
      <c r="W636" s="240"/>
      <c r="X636" s="240"/>
      <c r="Y636" s="241"/>
      <c r="Z636" s="241"/>
      <c r="AA636" s="241"/>
      <c r="AB636" s="241"/>
      <c r="AC636" s="240"/>
      <c r="AD636" s="240"/>
      <c r="AE636" s="240"/>
      <c r="AF636" s="240"/>
      <c r="AG636" s="241"/>
      <c r="AH636" s="241"/>
      <c r="AI636" s="241"/>
      <c r="AJ636" s="241"/>
      <c r="AK636" s="86">
        <v>7.99</v>
      </c>
      <c r="AL636" s="86"/>
      <c r="AM636" s="242"/>
      <c r="AN636" s="242">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3" t="s">
        <v>97</v>
      </c>
      <c r="AY636" s="101">
        <v>1260</v>
      </c>
      <c r="AZ636" s="102">
        <v>630</v>
      </c>
      <c r="BA636" s="102">
        <v>560</v>
      </c>
      <c r="BB636" s="102">
        <v>490</v>
      </c>
      <c r="BC636" s="240">
        <v>1080</v>
      </c>
      <c r="BD636" s="240">
        <v>540</v>
      </c>
      <c r="BE636" s="240">
        <v>480</v>
      </c>
      <c r="BF636" s="240">
        <v>420</v>
      </c>
      <c r="BG636" s="103">
        <f t="shared" si="383"/>
        <v>1749</v>
      </c>
      <c r="BJ636" s="238" t="e">
        <f>M636*#REF!</f>
        <v>#REF!</v>
      </c>
      <c r="BK636" s="238" t="e">
        <f>N636*#REF!</f>
        <v>#REF!</v>
      </c>
      <c r="BL636" s="238" t="e">
        <f>O636*#REF!</f>
        <v>#REF!</v>
      </c>
      <c r="BM636" s="238"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40"/>
      <c r="V637" s="240"/>
      <c r="W637" s="240"/>
      <c r="X637" s="240"/>
      <c r="Y637" s="241"/>
      <c r="Z637" s="241"/>
      <c r="AA637" s="241"/>
      <c r="AB637" s="241"/>
      <c r="AC637" s="240"/>
      <c r="AD637" s="240"/>
      <c r="AE637" s="240"/>
      <c r="AF637" s="240"/>
      <c r="AG637" s="241"/>
      <c r="AH637" s="241"/>
      <c r="AI637" s="241"/>
      <c r="AJ637" s="241"/>
      <c r="AK637" s="86">
        <v>7.99</v>
      </c>
      <c r="AL637" s="86"/>
      <c r="AM637" s="242"/>
      <c r="AN637" s="242">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3" t="s">
        <v>97</v>
      </c>
      <c r="AY637" s="101">
        <v>1260</v>
      </c>
      <c r="AZ637" s="102">
        <v>630</v>
      </c>
      <c r="BA637" s="102">
        <v>560</v>
      </c>
      <c r="BB637" s="102">
        <v>490</v>
      </c>
      <c r="BC637" s="240">
        <v>1080</v>
      </c>
      <c r="BD637" s="240">
        <v>540</v>
      </c>
      <c r="BE637" s="240">
        <v>480</v>
      </c>
      <c r="BF637" s="240">
        <v>420</v>
      </c>
      <c r="BG637" s="103">
        <f t="shared" si="383"/>
        <v>1890</v>
      </c>
      <c r="BJ637" s="238" t="e">
        <f>M637*#REF!</f>
        <v>#REF!</v>
      </c>
      <c r="BK637" s="238" t="e">
        <f>N637*#REF!</f>
        <v>#REF!</v>
      </c>
      <c r="BL637" s="238" t="e">
        <f>O637*#REF!</f>
        <v>#REF!</v>
      </c>
      <c r="BM637" s="238"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40"/>
      <c r="V638" s="240"/>
      <c r="W638" s="240"/>
      <c r="X638" s="240"/>
      <c r="Y638" s="241"/>
      <c r="Z638" s="241"/>
      <c r="AA638" s="241"/>
      <c r="AB638" s="241"/>
      <c r="AC638" s="240"/>
      <c r="AD638" s="240"/>
      <c r="AE638" s="240"/>
      <c r="AF638" s="240"/>
      <c r="AG638" s="241"/>
      <c r="AH638" s="241"/>
      <c r="AI638" s="241"/>
      <c r="AJ638" s="241"/>
      <c r="AK638" s="86">
        <v>8.3055555555555554</v>
      </c>
      <c r="AL638" s="86"/>
      <c r="AM638" s="242"/>
      <c r="AN638" s="242">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3" t="s">
        <v>97</v>
      </c>
      <c r="AY638" s="101">
        <v>1260</v>
      </c>
      <c r="AZ638" s="102">
        <v>630</v>
      </c>
      <c r="BA638" s="102">
        <v>560</v>
      </c>
      <c r="BB638" s="102">
        <v>490</v>
      </c>
      <c r="BC638" s="240">
        <v>1080</v>
      </c>
      <c r="BD638" s="240">
        <v>540</v>
      </c>
      <c r="BE638" s="240">
        <v>480</v>
      </c>
      <c r="BF638" s="240">
        <v>420</v>
      </c>
      <c r="BG638" s="103">
        <f t="shared" si="383"/>
        <v>2104</v>
      </c>
      <c r="BJ638" s="238" t="e">
        <f>M638*#REF!</f>
        <v>#REF!</v>
      </c>
      <c r="BK638" s="238" t="e">
        <f>N638*#REF!</f>
        <v>#REF!</v>
      </c>
      <c r="BL638" s="238" t="e">
        <f>O638*#REF!</f>
        <v>#REF!</v>
      </c>
      <c r="BM638" s="238"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40"/>
      <c r="V639" s="240"/>
      <c r="W639" s="240"/>
      <c r="X639" s="240"/>
      <c r="Y639" s="241"/>
      <c r="Z639" s="241"/>
      <c r="AA639" s="241"/>
      <c r="AB639" s="241"/>
      <c r="AC639" s="240"/>
      <c r="AD639" s="240"/>
      <c r="AE639" s="240"/>
      <c r="AF639" s="240"/>
      <c r="AG639" s="241"/>
      <c r="AH639" s="241"/>
      <c r="AI639" s="241"/>
      <c r="AJ639" s="241"/>
      <c r="AK639" s="86">
        <v>8.8888888888888893</v>
      </c>
      <c r="AL639" s="86"/>
      <c r="AM639" s="242"/>
      <c r="AN639" s="242">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3" t="s">
        <v>97</v>
      </c>
      <c r="AY639" s="101">
        <v>1260</v>
      </c>
      <c r="AZ639" s="102">
        <v>630</v>
      </c>
      <c r="BA639" s="102">
        <v>560</v>
      </c>
      <c r="BB639" s="102">
        <v>490</v>
      </c>
      <c r="BC639" s="240">
        <v>1080</v>
      </c>
      <c r="BD639" s="240">
        <v>540</v>
      </c>
      <c r="BE639" s="240">
        <v>480</v>
      </c>
      <c r="BF639" s="240">
        <v>420</v>
      </c>
      <c r="BG639" s="103">
        <f t="shared" si="383"/>
        <v>2196</v>
      </c>
      <c r="BJ639" s="238" t="e">
        <f>M639*#REF!</f>
        <v>#REF!</v>
      </c>
      <c r="BK639" s="238" t="e">
        <f>N639*#REF!</f>
        <v>#REF!</v>
      </c>
      <c r="BL639" s="238" t="e">
        <f>O639*#REF!</f>
        <v>#REF!</v>
      </c>
      <c r="BM639" s="238"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40"/>
      <c r="V640" s="240"/>
      <c r="W640" s="240"/>
      <c r="X640" s="240"/>
      <c r="Y640" s="241"/>
      <c r="Z640" s="241"/>
      <c r="AA640" s="241"/>
      <c r="AB640" s="241"/>
      <c r="AC640" s="240"/>
      <c r="AD640" s="240"/>
      <c r="AE640" s="240"/>
      <c r="AF640" s="240"/>
      <c r="AG640" s="241"/>
      <c r="AH640" s="241"/>
      <c r="AI640" s="241"/>
      <c r="AJ640" s="241"/>
      <c r="AK640" s="86">
        <v>7.99</v>
      </c>
      <c r="AL640" s="86"/>
      <c r="AM640" s="242"/>
      <c r="AN640" s="242">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3" t="s">
        <v>97</v>
      </c>
      <c r="AY640" s="101">
        <v>1260</v>
      </c>
      <c r="AZ640" s="102">
        <v>630</v>
      </c>
      <c r="BA640" s="102">
        <v>560</v>
      </c>
      <c r="BB640" s="102">
        <v>490</v>
      </c>
      <c r="BC640" s="240">
        <v>1080</v>
      </c>
      <c r="BD640" s="240">
        <v>540</v>
      </c>
      <c r="BE640" s="240">
        <v>480</v>
      </c>
      <c r="BF640" s="240">
        <v>420</v>
      </c>
      <c r="BG640" s="103">
        <f t="shared" si="383"/>
        <v>2031</v>
      </c>
      <c r="BJ640" s="238" t="e">
        <f>M640*#REF!</f>
        <v>#REF!</v>
      </c>
      <c r="BK640" s="238" t="e">
        <f>N640*#REF!</f>
        <v>#REF!</v>
      </c>
      <c r="BL640" s="238" t="e">
        <f>O640*#REF!</f>
        <v>#REF!</v>
      </c>
      <c r="BM640" s="238"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40"/>
      <c r="V641" s="240"/>
      <c r="W641" s="240"/>
      <c r="X641" s="240"/>
      <c r="Y641" s="241"/>
      <c r="Z641" s="241"/>
      <c r="AA641" s="241"/>
      <c r="AB641" s="241"/>
      <c r="AC641" s="240"/>
      <c r="AD641" s="240"/>
      <c r="AE641" s="240"/>
      <c r="AF641" s="240"/>
      <c r="AG641" s="241"/>
      <c r="AH641" s="241"/>
      <c r="AI641" s="241"/>
      <c r="AJ641" s="241"/>
      <c r="AK641" s="86">
        <v>7.99</v>
      </c>
      <c r="AL641" s="86"/>
      <c r="AM641" s="242"/>
      <c r="AN641" s="242">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3" t="s">
        <v>97</v>
      </c>
      <c r="AY641" s="101">
        <v>1260</v>
      </c>
      <c r="AZ641" s="102">
        <v>630</v>
      </c>
      <c r="BA641" s="102">
        <v>560</v>
      </c>
      <c r="BB641" s="102">
        <v>490</v>
      </c>
      <c r="BC641" s="240">
        <v>1080</v>
      </c>
      <c r="BD641" s="240">
        <v>540</v>
      </c>
      <c r="BE641" s="240">
        <v>480</v>
      </c>
      <c r="BF641" s="240">
        <v>420</v>
      </c>
      <c r="BG641" s="103">
        <f t="shared" si="383"/>
        <v>2031</v>
      </c>
      <c r="BJ641" s="238" t="e">
        <f>M641*#REF!</f>
        <v>#REF!</v>
      </c>
      <c r="BK641" s="238" t="e">
        <f>N641*#REF!</f>
        <v>#REF!</v>
      </c>
      <c r="BL641" s="238" t="e">
        <f>O641*#REF!</f>
        <v>#REF!</v>
      </c>
      <c r="BM641" s="238"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40"/>
      <c r="V642" s="240"/>
      <c r="W642" s="240"/>
      <c r="X642" s="240"/>
      <c r="Y642" s="241"/>
      <c r="Z642" s="241"/>
      <c r="AA642" s="241"/>
      <c r="AB642" s="241"/>
      <c r="AC642" s="240"/>
      <c r="AD642" s="240"/>
      <c r="AE642" s="240"/>
      <c r="AF642" s="240"/>
      <c r="AG642" s="241"/>
      <c r="AH642" s="241"/>
      <c r="AI642" s="241"/>
      <c r="AJ642" s="241"/>
      <c r="AK642" s="86">
        <v>7.99</v>
      </c>
      <c r="AL642" s="86"/>
      <c r="AM642" s="242"/>
      <c r="AN642" s="242">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3" t="s">
        <v>97</v>
      </c>
      <c r="AY642" s="101">
        <v>1260</v>
      </c>
      <c r="AZ642" s="102">
        <v>630</v>
      </c>
      <c r="BA642" s="102">
        <v>560</v>
      </c>
      <c r="BB642" s="102">
        <v>490</v>
      </c>
      <c r="BC642" s="240">
        <v>1080</v>
      </c>
      <c r="BD642" s="240">
        <v>540</v>
      </c>
      <c r="BE642" s="240">
        <v>480</v>
      </c>
      <c r="BF642" s="240">
        <v>420</v>
      </c>
      <c r="BG642" s="103">
        <f t="shared" si="383"/>
        <v>2031</v>
      </c>
      <c r="BJ642" s="238" t="e">
        <f>M642*#REF!</f>
        <v>#REF!</v>
      </c>
      <c r="BK642" s="238" t="e">
        <f>N642*#REF!</f>
        <v>#REF!</v>
      </c>
      <c r="BL642" s="238" t="e">
        <f>O642*#REF!</f>
        <v>#REF!</v>
      </c>
      <c r="BM642" s="238" t="e">
        <f>P642*#REF!</f>
        <v>#REF!</v>
      </c>
    </row>
    <row r="643" spans="1:65" s="104" customFormat="1" ht="47.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40"/>
      <c r="V643" s="240"/>
      <c r="W643" s="240"/>
      <c r="X643" s="240"/>
      <c r="Y643" s="241"/>
      <c r="Z643" s="241"/>
      <c r="AA643" s="241"/>
      <c r="AB643" s="241"/>
      <c r="AC643" s="240"/>
      <c r="AD643" s="240"/>
      <c r="AE643" s="240"/>
      <c r="AF643" s="240"/>
      <c r="AG643" s="241"/>
      <c r="AH643" s="241"/>
      <c r="AI643" s="241"/>
      <c r="AJ643" s="241"/>
      <c r="AK643" s="86">
        <v>7.99</v>
      </c>
      <c r="AL643" s="86"/>
      <c r="AM643" s="242"/>
      <c r="AN643" s="242">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3" t="s">
        <v>97</v>
      </c>
      <c r="AY643" s="101">
        <v>2660</v>
      </c>
      <c r="AZ643" s="102">
        <v>980</v>
      </c>
      <c r="BA643" s="102">
        <v>600</v>
      </c>
      <c r="BB643" s="102">
        <v>490</v>
      </c>
      <c r="BC643" s="240">
        <v>2280</v>
      </c>
      <c r="BD643" s="240">
        <v>840</v>
      </c>
      <c r="BE643" s="240">
        <v>510</v>
      </c>
      <c r="BF643" s="240">
        <v>420</v>
      </c>
      <c r="BG643" s="103">
        <f t="shared" si="383"/>
        <v>2031</v>
      </c>
      <c r="BJ643" s="238" t="e">
        <f>M643*#REF!</f>
        <v>#REF!</v>
      </c>
      <c r="BK643" s="238" t="e">
        <f>N643*#REF!</f>
        <v>#REF!</v>
      </c>
      <c r="BL643" s="238" t="e">
        <f>O643*#REF!</f>
        <v>#REF!</v>
      </c>
      <c r="BM643" s="238"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40"/>
      <c r="V644" s="240"/>
      <c r="W644" s="240"/>
      <c r="X644" s="240"/>
      <c r="Y644" s="241"/>
      <c r="Z644" s="241"/>
      <c r="AA644" s="241"/>
      <c r="AB644" s="241"/>
      <c r="AC644" s="240"/>
      <c r="AD644" s="240"/>
      <c r="AE644" s="240"/>
      <c r="AF644" s="240"/>
      <c r="AG644" s="241"/>
      <c r="AH644" s="241"/>
      <c r="AI644" s="241"/>
      <c r="AJ644" s="241"/>
      <c r="AK644" s="86">
        <v>7.99</v>
      </c>
      <c r="AL644" s="86"/>
      <c r="AM644" s="242"/>
      <c r="AN644" s="242">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3" t="s">
        <v>97</v>
      </c>
      <c r="AY644" s="101">
        <v>1260</v>
      </c>
      <c r="AZ644" s="102">
        <v>630</v>
      </c>
      <c r="BA644" s="102">
        <v>560</v>
      </c>
      <c r="BB644" s="102">
        <v>490</v>
      </c>
      <c r="BC644" s="240">
        <v>1080</v>
      </c>
      <c r="BD644" s="240">
        <v>540</v>
      </c>
      <c r="BE644" s="240">
        <v>480</v>
      </c>
      <c r="BF644" s="240">
        <v>420</v>
      </c>
      <c r="BG644" s="103">
        <f t="shared" si="383"/>
        <v>2031</v>
      </c>
      <c r="BJ644" s="238" t="e">
        <f>M644*#REF!</f>
        <v>#REF!</v>
      </c>
      <c r="BK644" s="238" t="e">
        <f>N644*#REF!</f>
        <v>#REF!</v>
      </c>
      <c r="BL644" s="238" t="e">
        <f>O644*#REF!</f>
        <v>#REF!</v>
      </c>
      <c r="BM644" s="238" t="e">
        <f>P644*#REF!</f>
        <v>#REF!</v>
      </c>
    </row>
    <row r="645" spans="1:65" s="104" customFormat="1" ht="47.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40"/>
      <c r="V645" s="240"/>
      <c r="W645" s="240"/>
      <c r="X645" s="240"/>
      <c r="Y645" s="241"/>
      <c r="Z645" s="241"/>
      <c r="AA645" s="241"/>
      <c r="AB645" s="241"/>
      <c r="AC645" s="240"/>
      <c r="AD645" s="240"/>
      <c r="AE645" s="240"/>
      <c r="AF645" s="240"/>
      <c r="AG645" s="241"/>
      <c r="AH645" s="241"/>
      <c r="AI645" s="241"/>
      <c r="AJ645" s="241"/>
      <c r="AK645" s="86">
        <v>7.99</v>
      </c>
      <c r="AL645" s="86"/>
      <c r="AM645" s="242"/>
      <c r="AN645" s="242">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3" t="s">
        <v>97</v>
      </c>
      <c r="AY645" s="101">
        <v>1260</v>
      </c>
      <c r="AZ645" s="102">
        <v>630</v>
      </c>
      <c r="BA645" s="102">
        <v>560</v>
      </c>
      <c r="BB645" s="102">
        <v>490</v>
      </c>
      <c r="BC645" s="240">
        <v>1080</v>
      </c>
      <c r="BD645" s="240">
        <v>540</v>
      </c>
      <c r="BE645" s="240">
        <v>480</v>
      </c>
      <c r="BF645" s="240">
        <v>420</v>
      </c>
      <c r="BG645" s="103">
        <f t="shared" si="383"/>
        <v>2031</v>
      </c>
      <c r="BJ645" s="238" t="e">
        <f>M645*#REF!</f>
        <v>#REF!</v>
      </c>
      <c r="BK645" s="238" t="e">
        <f>N645*#REF!</f>
        <v>#REF!</v>
      </c>
      <c r="BL645" s="238" t="e">
        <f>O645*#REF!</f>
        <v>#REF!</v>
      </c>
      <c r="BM645" s="238" t="e">
        <f>P645*#REF!</f>
        <v>#REF!</v>
      </c>
    </row>
    <row r="646" spans="1:65" s="104" customFormat="1" ht="47.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40"/>
      <c r="V646" s="240"/>
      <c r="W646" s="240"/>
      <c r="X646" s="240"/>
      <c r="Y646" s="241"/>
      <c r="Z646" s="241"/>
      <c r="AA646" s="241"/>
      <c r="AB646" s="241"/>
      <c r="AC646" s="240"/>
      <c r="AD646" s="240"/>
      <c r="AE646" s="240"/>
      <c r="AF646" s="240"/>
      <c r="AG646" s="241"/>
      <c r="AH646" s="241"/>
      <c r="AI646" s="241"/>
      <c r="AJ646" s="241"/>
      <c r="AK646" s="86">
        <v>7.99</v>
      </c>
      <c r="AL646" s="86"/>
      <c r="AM646" s="242"/>
      <c r="AN646" s="242">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3" t="s">
        <v>97</v>
      </c>
      <c r="AY646" s="101">
        <v>840</v>
      </c>
      <c r="AZ646" s="102">
        <v>420</v>
      </c>
      <c r="BA646" s="102">
        <v>350</v>
      </c>
      <c r="BB646" s="102">
        <v>280</v>
      </c>
      <c r="BC646" s="240">
        <v>720</v>
      </c>
      <c r="BD646" s="240">
        <v>360</v>
      </c>
      <c r="BE646" s="240">
        <v>300</v>
      </c>
      <c r="BF646" s="240">
        <v>240</v>
      </c>
      <c r="BG646" s="103">
        <f t="shared" si="383"/>
        <v>2031</v>
      </c>
      <c r="BJ646" s="238" t="e">
        <f>M646*#REF!</f>
        <v>#REF!</v>
      </c>
      <c r="BK646" s="238" t="e">
        <f>N646*#REF!</f>
        <v>#REF!</v>
      </c>
      <c r="BL646" s="238" t="e">
        <f>O646*#REF!</f>
        <v>#REF!</v>
      </c>
      <c r="BM646" s="238" t="e">
        <f>P646*#REF!</f>
        <v>#REF!</v>
      </c>
    </row>
    <row r="647" spans="1:65" s="292" customFormat="1" ht="47.25">
      <c r="A647" s="217" t="str">
        <f t="shared" si="384"/>
        <v>XL60DT+1</v>
      </c>
      <c r="B647" s="217" t="str">
        <f t="shared" si="385"/>
        <v>XL60DT+2</v>
      </c>
      <c r="C647" s="217" t="str">
        <f t="shared" si="386"/>
        <v>XL60DT+3</v>
      </c>
      <c r="D647" s="217"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3"/>
      <c r="V647" s="253"/>
      <c r="W647" s="253"/>
      <c r="X647" s="253"/>
      <c r="Y647" s="254"/>
      <c r="Z647" s="254"/>
      <c r="AA647" s="254"/>
      <c r="AB647" s="254"/>
      <c r="AC647" s="253"/>
      <c r="AD647" s="253"/>
      <c r="AE647" s="253"/>
      <c r="AF647" s="253"/>
      <c r="AG647" s="254"/>
      <c r="AH647" s="254"/>
      <c r="AI647" s="254">
        <f>MIN(AK648:AK731)</f>
        <v>1.6923076923076923</v>
      </c>
      <c r="AJ647" s="254">
        <f>MAX(AK648:AK731)</f>
        <v>7.99</v>
      </c>
      <c r="AK647" s="86">
        <v>7.99</v>
      </c>
      <c r="AL647" s="86"/>
      <c r="AM647" s="255"/>
      <c r="AN647" s="242">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6" t="s">
        <v>171</v>
      </c>
      <c r="AY647" s="279"/>
      <c r="AZ647" s="280"/>
      <c r="BA647" s="280"/>
      <c r="BB647" s="280"/>
      <c r="BC647" s="253"/>
      <c r="BD647" s="253"/>
      <c r="BE647" s="253"/>
      <c r="BF647" s="253"/>
      <c r="BG647" s="103">
        <f t="shared" si="383"/>
        <v>2031</v>
      </c>
    </row>
    <row r="648" spans="1:65" ht="35.1" customHeight="1">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40"/>
      <c r="V648" s="240" t="e">
        <f>VLOOKUP(B648,#REF!,32,0)</f>
        <v>#REF!</v>
      </c>
      <c r="W648" s="240"/>
      <c r="X648" s="240"/>
      <c r="Y648" s="241"/>
      <c r="Z648" s="241" t="e">
        <f>V648/N648</f>
        <v>#REF!</v>
      </c>
      <c r="AA648" s="241"/>
      <c r="AB648" s="241"/>
      <c r="AC648" s="240" t="e">
        <f>VLOOKUP(H648,#REF!,5,0)</f>
        <v>#REF!</v>
      </c>
      <c r="AD648" s="240"/>
      <c r="AE648" s="240"/>
      <c r="AF648" s="240"/>
      <c r="AG648" s="241" t="e">
        <f>AC648/M648</f>
        <v>#REF!</v>
      </c>
      <c r="AH648" s="241"/>
      <c r="AI648" s="241"/>
      <c r="AJ648" s="241"/>
      <c r="AK648" s="86">
        <v>7.99</v>
      </c>
      <c r="AL648" s="86"/>
      <c r="AM648" s="242" t="e">
        <f>AVERAGE(AG648:AJ648)</f>
        <v>#REF!</v>
      </c>
      <c r="AN648" s="242">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7" t="s">
        <v>171</v>
      </c>
      <c r="AY648" s="101">
        <v>7000</v>
      </c>
      <c r="AZ648" s="102">
        <v>2940</v>
      </c>
      <c r="BA648" s="102">
        <v>2100</v>
      </c>
      <c r="BB648" s="102">
        <v>1260</v>
      </c>
      <c r="BC648" s="97">
        <v>6000</v>
      </c>
      <c r="BD648" s="97">
        <v>2520</v>
      </c>
      <c r="BE648" s="97">
        <v>1800</v>
      </c>
      <c r="BF648" s="97">
        <v>1080</v>
      </c>
      <c r="BG648" s="103">
        <f t="shared" si="383"/>
        <v>2031</v>
      </c>
      <c r="BJ648" s="238" t="e">
        <f>M648*#REF!</f>
        <v>#REF!</v>
      </c>
      <c r="BK648" s="238" t="e">
        <f>N648*#REF!</f>
        <v>#REF!</v>
      </c>
      <c r="BL648" s="238" t="e">
        <f>O648*#REF!</f>
        <v>#REF!</v>
      </c>
      <c r="BM648" s="238"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40"/>
      <c r="V649" s="240"/>
      <c r="W649" s="240"/>
      <c r="X649" s="240"/>
      <c r="Y649" s="241"/>
      <c r="Z649" s="241"/>
      <c r="AA649" s="241"/>
      <c r="AB649" s="241"/>
      <c r="AC649" s="240"/>
      <c r="AD649" s="240"/>
      <c r="AE649" s="240"/>
      <c r="AF649" s="240"/>
      <c r="AG649" s="241"/>
      <c r="AH649" s="241"/>
      <c r="AI649" s="241"/>
      <c r="AJ649" s="241"/>
      <c r="AK649" s="86">
        <v>7.99</v>
      </c>
      <c r="AL649" s="86"/>
      <c r="AM649" s="242"/>
      <c r="AN649" s="242">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3" t="s">
        <v>171</v>
      </c>
      <c r="AY649" s="101">
        <v>7700</v>
      </c>
      <c r="AZ649" s="102">
        <v>2940</v>
      </c>
      <c r="BA649" s="102">
        <v>2100</v>
      </c>
      <c r="BB649" s="102">
        <v>1260</v>
      </c>
      <c r="BC649" s="97">
        <v>6600</v>
      </c>
      <c r="BD649" s="97">
        <v>2520</v>
      </c>
      <c r="BE649" s="97">
        <v>1800</v>
      </c>
      <c r="BF649" s="97">
        <v>1080</v>
      </c>
      <c r="BG649" s="103">
        <f t="shared" si="383"/>
        <v>621</v>
      </c>
      <c r="BJ649" s="238" t="e">
        <f>M649*#REF!</f>
        <v>#REF!</v>
      </c>
      <c r="BK649" s="238" t="e">
        <f>N649*#REF!</f>
        <v>#REF!</v>
      </c>
      <c r="BL649" s="238" t="e">
        <f>O649*#REF!</f>
        <v>#REF!</v>
      </c>
      <c r="BM649" s="238"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40"/>
      <c r="V650" s="240"/>
      <c r="W650" s="240"/>
      <c r="X650" s="240"/>
      <c r="Y650" s="241"/>
      <c r="Z650" s="241"/>
      <c r="AA650" s="241"/>
      <c r="AB650" s="241"/>
      <c r="AC650" s="240" t="e">
        <f>VLOOKUP(H650,#REF!,5,0)</f>
        <v>#REF!</v>
      </c>
      <c r="AD650" s="240"/>
      <c r="AE650" s="240"/>
      <c r="AF650" s="240"/>
      <c r="AG650" s="241"/>
      <c r="AH650" s="241"/>
      <c r="AI650" s="241"/>
      <c r="AJ650" s="241"/>
      <c r="AK650" s="86">
        <v>7.99</v>
      </c>
      <c r="AL650" s="86"/>
      <c r="AM650" s="242"/>
      <c r="AN650" s="242">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3" t="s">
        <v>171</v>
      </c>
      <c r="AY650" s="101">
        <v>7700</v>
      </c>
      <c r="AZ650" s="102">
        <v>2940</v>
      </c>
      <c r="BA650" s="102">
        <v>2100</v>
      </c>
      <c r="BB650" s="102">
        <v>1260</v>
      </c>
      <c r="BC650" s="97">
        <v>6600</v>
      </c>
      <c r="BD650" s="97">
        <v>2520</v>
      </c>
      <c r="BE650" s="97">
        <v>1800</v>
      </c>
      <c r="BF650" s="97">
        <v>1080</v>
      </c>
      <c r="BG650" s="103">
        <f t="shared" si="383"/>
        <v>2031</v>
      </c>
      <c r="BJ650" s="238" t="e">
        <f>M650*#REF!</f>
        <v>#REF!</v>
      </c>
      <c r="BK650" s="238" t="e">
        <f>N650*#REF!</f>
        <v>#REF!</v>
      </c>
      <c r="BL650" s="238" t="e">
        <f>O650*#REF!</f>
        <v>#REF!</v>
      </c>
      <c r="BM650" s="238"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40"/>
      <c r="V651" s="240"/>
      <c r="W651" s="240"/>
      <c r="X651" s="240"/>
      <c r="Y651" s="241"/>
      <c r="Z651" s="241"/>
      <c r="AA651" s="241"/>
      <c r="AB651" s="241"/>
      <c r="AC651" s="240"/>
      <c r="AD651" s="240"/>
      <c r="AE651" s="240"/>
      <c r="AF651" s="240"/>
      <c r="AG651" s="241"/>
      <c r="AH651" s="241"/>
      <c r="AI651" s="241"/>
      <c r="AJ651" s="241"/>
      <c r="AK651" s="86">
        <v>7.99</v>
      </c>
      <c r="AL651" s="86"/>
      <c r="AM651" s="242"/>
      <c r="AN651" s="242">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3" t="s">
        <v>171</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40"/>
      <c r="V652" s="240"/>
      <c r="W652" s="240"/>
      <c r="X652" s="240"/>
      <c r="Y652" s="241"/>
      <c r="Z652" s="241"/>
      <c r="AA652" s="241"/>
      <c r="AB652" s="241"/>
      <c r="AC652" s="240"/>
      <c r="AD652" s="240"/>
      <c r="AE652" s="240"/>
      <c r="AF652" s="240"/>
      <c r="AG652" s="241"/>
      <c r="AH652" s="241"/>
      <c r="AI652" s="241"/>
      <c r="AJ652" s="241"/>
      <c r="AK652" s="86">
        <v>7.99</v>
      </c>
      <c r="AL652" s="86"/>
      <c r="AM652" s="242"/>
      <c r="AN652" s="242">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3" t="s">
        <v>171</v>
      </c>
      <c r="AY652" s="101">
        <v>7700</v>
      </c>
      <c r="AZ652" s="102">
        <v>2940</v>
      </c>
      <c r="BA652" s="102">
        <v>2030</v>
      </c>
      <c r="BB652" s="102">
        <v>1330</v>
      </c>
      <c r="BC652" s="97">
        <v>6600</v>
      </c>
      <c r="BD652" s="97">
        <v>2520</v>
      </c>
      <c r="BE652" s="97">
        <v>1740</v>
      </c>
      <c r="BF652" s="97">
        <v>1140</v>
      </c>
      <c r="BG652" s="103">
        <f t="shared" si="383"/>
        <v>1054</v>
      </c>
      <c r="BJ652" s="238" t="e">
        <f>M652*#REF!</f>
        <v>#REF!</v>
      </c>
      <c r="BK652" s="238" t="e">
        <f>N652*#REF!</f>
        <v>#REF!</v>
      </c>
      <c r="BL652" s="238" t="e">
        <f>O652*#REF!</f>
        <v>#REF!</v>
      </c>
      <c r="BM652" s="238" t="e">
        <f>P652*#REF!</f>
        <v>#REF!</v>
      </c>
    </row>
    <row r="653" spans="1:65" s="293" customFormat="1" ht="35.1" customHeight="1">
      <c r="A653" s="259" t="str">
        <f t="shared" si="384"/>
        <v>TB+1</v>
      </c>
      <c r="B653" s="259" t="str">
        <f t="shared" si="385"/>
        <v>TB+2</v>
      </c>
      <c r="C653" s="259" t="str">
        <f t="shared" si="386"/>
        <v>TB+3</v>
      </c>
      <c r="D653" s="259" t="str">
        <f t="shared" si="387"/>
        <v>TB+4</v>
      </c>
      <c r="E653" s="260" t="s">
        <v>171</v>
      </c>
      <c r="F653" s="187" t="s">
        <v>1901</v>
      </c>
      <c r="G653" s="187"/>
      <c r="H653" s="188" t="s">
        <v>171</v>
      </c>
      <c r="I653" s="261" t="s">
        <v>5728</v>
      </c>
      <c r="J653" s="261"/>
      <c r="K653" s="261"/>
      <c r="L653" s="261"/>
      <c r="M653" s="263"/>
      <c r="N653" s="263"/>
      <c r="O653" s="263"/>
      <c r="P653" s="263"/>
      <c r="Q653" s="264"/>
      <c r="R653" s="264"/>
      <c r="S653" s="264"/>
      <c r="T653" s="264"/>
      <c r="U653" s="262"/>
      <c r="V653" s="262"/>
      <c r="W653" s="262"/>
      <c r="X653" s="262"/>
      <c r="Y653" s="265"/>
      <c r="Z653" s="265"/>
      <c r="AA653" s="265"/>
      <c r="AB653" s="265"/>
      <c r="AC653" s="262" t="e">
        <f>VLOOKUP(H653,#REF!,5,0)</f>
        <v>#REF!</v>
      </c>
      <c r="AD653" s="262"/>
      <c r="AE653" s="262"/>
      <c r="AF653" s="262"/>
      <c r="AG653" s="265"/>
      <c r="AH653" s="265"/>
      <c r="AI653" s="265"/>
      <c r="AJ653" s="265"/>
      <c r="AK653" s="266">
        <f>AVERAGE(AK654:AK737)</f>
        <v>2.5208882992008013</v>
      </c>
      <c r="AL653" s="266"/>
      <c r="AM653" s="267"/>
      <c r="AN653" s="268">
        <f>AK653*AN296/AK296</f>
        <v>1.4698641574489699</v>
      </c>
      <c r="AO653" s="269"/>
      <c r="AP653" s="269"/>
      <c r="AQ653" s="269"/>
      <c r="AR653" s="269"/>
      <c r="AS653" s="269"/>
      <c r="AT653" s="269"/>
      <c r="AU653" s="269"/>
      <c r="AV653" s="269"/>
      <c r="AW653" s="192"/>
      <c r="AX653" s="270" t="s">
        <v>171</v>
      </c>
      <c r="AY653" s="271">
        <v>7000</v>
      </c>
      <c r="AZ653" s="272">
        <v>2800</v>
      </c>
      <c r="BA653" s="272">
        <v>1960</v>
      </c>
      <c r="BB653" s="272">
        <v>1260</v>
      </c>
      <c r="BC653" s="272">
        <v>6000</v>
      </c>
      <c r="BD653" s="272">
        <v>2400</v>
      </c>
      <c r="BE653" s="272">
        <v>1680</v>
      </c>
      <c r="BF653" s="272">
        <v>1080</v>
      </c>
      <c r="BJ653" s="274" t="e">
        <f>M653*#REF!</f>
        <v>#REF!</v>
      </c>
      <c r="BK653" s="274" t="e">
        <f>N653*#REF!</f>
        <v>#REF!</v>
      </c>
      <c r="BL653" s="274" t="e">
        <f>O653*#REF!</f>
        <v>#REF!</v>
      </c>
      <c r="BM653" s="274" t="e">
        <f>P653*#REF!</f>
        <v>#REF!</v>
      </c>
    </row>
    <row r="654" spans="1:65" s="104" customFormat="1" ht="35.1" customHeight="1">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40"/>
      <c r="V654" s="240"/>
      <c r="W654" s="240"/>
      <c r="X654" s="240"/>
      <c r="Y654" s="241"/>
      <c r="Z654" s="241"/>
      <c r="AA654" s="241"/>
      <c r="AB654" s="241"/>
      <c r="AC654" s="240"/>
      <c r="AD654" s="240"/>
      <c r="AE654" s="240"/>
      <c r="AF654" s="240"/>
      <c r="AG654" s="241"/>
      <c r="AH654" s="241"/>
      <c r="AI654" s="241"/>
      <c r="AJ654" s="241"/>
      <c r="AK654" s="86">
        <v>6</v>
      </c>
      <c r="AL654" s="86"/>
      <c r="AM654" s="242"/>
      <c r="AN654" s="242">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3" t="s">
        <v>171</v>
      </c>
      <c r="AY654" s="101">
        <v>2940</v>
      </c>
      <c r="AZ654" s="102">
        <v>1470</v>
      </c>
      <c r="BA654" s="102">
        <v>1190</v>
      </c>
      <c r="BB654" s="102">
        <v>980</v>
      </c>
      <c r="BC654" s="97">
        <v>2520</v>
      </c>
      <c r="BD654" s="97">
        <v>1260</v>
      </c>
      <c r="BE654" s="97">
        <v>1020</v>
      </c>
      <c r="BF654" s="97">
        <v>840</v>
      </c>
      <c r="BG654" s="103">
        <f>AV654-AW654</f>
        <v>1050</v>
      </c>
      <c r="BJ654" s="238" t="e">
        <f>M654*#REF!</f>
        <v>#REF!</v>
      </c>
      <c r="BK654" s="238" t="e">
        <f>N654*#REF!</f>
        <v>#REF!</v>
      </c>
      <c r="BL654" s="238" t="e">
        <f>O654*#REF!</f>
        <v>#REF!</v>
      </c>
      <c r="BM654" s="238" t="e">
        <f>P654*#REF!</f>
        <v>#REF!</v>
      </c>
    </row>
    <row r="655" spans="1:65" s="104" customFormat="1" ht="35.1" customHeight="1">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40"/>
      <c r="V655" s="240"/>
      <c r="W655" s="240"/>
      <c r="X655" s="240"/>
      <c r="Y655" s="241"/>
      <c r="Z655" s="241"/>
      <c r="AA655" s="241"/>
      <c r="AB655" s="241"/>
      <c r="AC655" s="240"/>
      <c r="AD655" s="240"/>
      <c r="AE655" s="240"/>
      <c r="AF655" s="240"/>
      <c r="AG655" s="241"/>
      <c r="AH655" s="241"/>
      <c r="AI655" s="241"/>
      <c r="AJ655" s="241"/>
      <c r="AK655" s="86">
        <v>2.52</v>
      </c>
      <c r="AL655" s="86"/>
      <c r="AM655" s="242"/>
      <c r="AN655" s="242">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3" t="s">
        <v>171</v>
      </c>
      <c r="AY655" s="101">
        <v>5600</v>
      </c>
      <c r="AZ655" s="102">
        <v>2520</v>
      </c>
      <c r="BA655" s="102">
        <v>1820</v>
      </c>
      <c r="BB655" s="102">
        <v>1120</v>
      </c>
      <c r="BC655" s="97">
        <v>4800</v>
      </c>
      <c r="BD655" s="97">
        <v>2160</v>
      </c>
      <c r="BE655" s="97">
        <v>1560</v>
      </c>
      <c r="BF655" s="97">
        <v>960</v>
      </c>
      <c r="BG655" s="103">
        <f>AV655-AW655</f>
        <v>207.5</v>
      </c>
      <c r="BJ655" s="238" t="e">
        <f>M655*#REF!</f>
        <v>#REF!</v>
      </c>
      <c r="BK655" s="238" t="e">
        <f>N655*#REF!</f>
        <v>#REF!</v>
      </c>
      <c r="BL655" s="238" t="e">
        <f>O655*#REF!</f>
        <v>#REF!</v>
      </c>
      <c r="BM655" s="238" t="e">
        <f>P655*#REF!</f>
        <v>#REF!</v>
      </c>
    </row>
    <row r="656" spans="1:65" s="104" customFormat="1" ht="47.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40" t="e">
        <f>VLOOKUP(A656,#REF!,32,0)</f>
        <v>#REF!</v>
      </c>
      <c r="V656" s="240"/>
      <c r="W656" s="240"/>
      <c r="X656" s="240"/>
      <c r="Y656" s="241" t="e">
        <f>U656/M656</f>
        <v>#REF!</v>
      </c>
      <c r="Z656" s="241"/>
      <c r="AA656" s="241"/>
      <c r="AB656" s="241"/>
      <c r="AC656" s="240"/>
      <c r="AD656" s="240"/>
      <c r="AE656" s="240"/>
      <c r="AF656" s="240"/>
      <c r="AG656" s="241"/>
      <c r="AH656" s="241"/>
      <c r="AI656" s="241"/>
      <c r="AJ656" s="241"/>
      <c r="AK656" s="86">
        <v>2.52</v>
      </c>
      <c r="AL656" s="86"/>
      <c r="AM656" s="242"/>
      <c r="AN656" s="242">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3" t="s">
        <v>171</v>
      </c>
      <c r="AY656" s="101">
        <v>4900</v>
      </c>
      <c r="AZ656" s="102">
        <v>2380</v>
      </c>
      <c r="BA656" s="102">
        <v>1610</v>
      </c>
      <c r="BB656" s="102">
        <v>1050</v>
      </c>
      <c r="BC656" s="97">
        <v>4200</v>
      </c>
      <c r="BD656" s="97">
        <v>2040</v>
      </c>
      <c r="BE656" s="97">
        <v>1380</v>
      </c>
      <c r="BF656" s="97">
        <v>900</v>
      </c>
      <c r="BG656" s="103">
        <f>AV656-AW656</f>
        <v>207.5</v>
      </c>
      <c r="BJ656" s="238" t="e">
        <f>M656*#REF!</f>
        <v>#REF!</v>
      </c>
      <c r="BK656" s="238" t="e">
        <f>N656*#REF!</f>
        <v>#REF!</v>
      </c>
      <c r="BL656" s="238" t="e">
        <f>O656*#REF!</f>
        <v>#REF!</v>
      </c>
      <c r="BM656" s="238" t="e">
        <f>P656*#REF!</f>
        <v>#REF!</v>
      </c>
    </row>
    <row r="657" spans="1:65" s="104" customFormat="1" ht="47.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40"/>
      <c r="V657" s="240"/>
      <c r="W657" s="240"/>
      <c r="X657" s="240"/>
      <c r="Y657" s="241"/>
      <c r="Z657" s="241"/>
      <c r="AA657" s="241"/>
      <c r="AB657" s="241"/>
      <c r="AC657" s="240"/>
      <c r="AD657" s="240"/>
      <c r="AE657" s="240"/>
      <c r="AF657" s="240"/>
      <c r="AG657" s="241"/>
      <c r="AH657" s="241"/>
      <c r="AI657" s="241"/>
      <c r="AJ657" s="241"/>
      <c r="AK657" s="86"/>
      <c r="AL657" s="86"/>
      <c r="AM657" s="242"/>
      <c r="AN657" s="242"/>
      <c r="AO657" s="98"/>
      <c r="AP657" s="98"/>
      <c r="AQ657" s="98"/>
      <c r="AR657" s="98"/>
      <c r="AS657" s="98"/>
      <c r="AT657" s="98"/>
      <c r="AU657" s="98"/>
      <c r="AV657" s="98"/>
      <c r="AW657" s="60"/>
      <c r="AX657" s="243" t="s">
        <v>171</v>
      </c>
      <c r="AY657" s="101">
        <v>4550</v>
      </c>
      <c r="AZ657" s="102">
        <v>2310</v>
      </c>
      <c r="BA657" s="102">
        <v>1540</v>
      </c>
      <c r="BB657" s="102">
        <v>980</v>
      </c>
      <c r="BC657" s="97">
        <v>3900</v>
      </c>
      <c r="BD657" s="97">
        <v>1980</v>
      </c>
      <c r="BE657" s="97">
        <v>1320</v>
      </c>
      <c r="BF657" s="97">
        <v>840</v>
      </c>
      <c r="BJ657" s="238" t="e">
        <f>M657*#REF!</f>
        <v>#REF!</v>
      </c>
      <c r="BK657" s="238" t="e">
        <f>N657*#REF!</f>
        <v>#REF!</v>
      </c>
      <c r="BL657" s="238" t="e">
        <f>O657*#REF!</f>
        <v>#REF!</v>
      </c>
      <c r="BM657" s="238" t="e">
        <f>P657*#REF!</f>
        <v>#REF!</v>
      </c>
    </row>
    <row r="658" spans="1:65" s="104" customFormat="1" ht="63">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40"/>
      <c r="V658" s="240"/>
      <c r="W658" s="240"/>
      <c r="X658" s="240"/>
      <c r="Y658" s="241"/>
      <c r="Z658" s="241"/>
      <c r="AA658" s="241"/>
      <c r="AB658" s="241"/>
      <c r="AC658" s="240"/>
      <c r="AD658" s="240"/>
      <c r="AE658" s="240"/>
      <c r="AF658" s="240"/>
      <c r="AG658" s="241"/>
      <c r="AH658" s="241"/>
      <c r="AI658" s="241"/>
      <c r="AJ658" s="241"/>
      <c r="AK658" s="86">
        <v>2.52</v>
      </c>
      <c r="AL658" s="86"/>
      <c r="AM658" s="242"/>
      <c r="AN658" s="242">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3" t="s">
        <v>171</v>
      </c>
      <c r="AY658" s="101">
        <v>4550</v>
      </c>
      <c r="AZ658" s="102">
        <v>2380</v>
      </c>
      <c r="BA658" s="102">
        <v>1680</v>
      </c>
      <c r="BB658" s="102">
        <v>980</v>
      </c>
      <c r="BC658" s="97">
        <v>3900</v>
      </c>
      <c r="BD658" s="97">
        <v>2040</v>
      </c>
      <c r="BE658" s="97">
        <v>1440</v>
      </c>
      <c r="BF658" s="97">
        <v>840</v>
      </c>
      <c r="BG658" s="103">
        <f t="shared" ref="BG658:BG665" si="394">AV658-AW658</f>
        <v>407.5</v>
      </c>
      <c r="BJ658" s="238" t="e">
        <f>M658*#REF!</f>
        <v>#REF!</v>
      </c>
      <c r="BK658" s="238" t="e">
        <f>N658*#REF!</f>
        <v>#REF!</v>
      </c>
      <c r="BL658" s="238" t="e">
        <f>O658*#REF!</f>
        <v>#REF!</v>
      </c>
      <c r="BM658" s="238"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40"/>
      <c r="V659" s="240"/>
      <c r="W659" s="240"/>
      <c r="X659" s="240"/>
      <c r="Y659" s="241"/>
      <c r="Z659" s="241"/>
      <c r="AA659" s="241"/>
      <c r="AB659" s="241"/>
      <c r="AC659" s="240"/>
      <c r="AD659" s="240"/>
      <c r="AE659" s="240"/>
      <c r="AF659" s="240"/>
      <c r="AG659" s="241"/>
      <c r="AH659" s="241"/>
      <c r="AI659" s="241"/>
      <c r="AJ659" s="241"/>
      <c r="AK659" s="86">
        <v>2.52</v>
      </c>
      <c r="AL659" s="86"/>
      <c r="AM659" s="242"/>
      <c r="AN659" s="242">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3" t="s">
        <v>171</v>
      </c>
      <c r="AY659" s="101">
        <v>3500</v>
      </c>
      <c r="AZ659" s="102">
        <v>2100</v>
      </c>
      <c r="BA659" s="102">
        <v>1540</v>
      </c>
      <c r="BB659" s="102">
        <v>980</v>
      </c>
      <c r="BC659" s="97">
        <v>3000</v>
      </c>
      <c r="BD659" s="97">
        <v>1800</v>
      </c>
      <c r="BE659" s="97">
        <v>1320</v>
      </c>
      <c r="BF659" s="97">
        <v>840</v>
      </c>
      <c r="BG659" s="103">
        <f t="shared" si="394"/>
        <v>425</v>
      </c>
      <c r="BJ659" s="238" t="e">
        <f>M659*#REF!</f>
        <v>#REF!</v>
      </c>
      <c r="BK659" s="238" t="e">
        <f>N659*#REF!</f>
        <v>#REF!</v>
      </c>
      <c r="BL659" s="238" t="e">
        <f>O659*#REF!</f>
        <v>#REF!</v>
      </c>
      <c r="BM659" s="238" t="e">
        <f>P659*#REF!</f>
        <v>#REF!</v>
      </c>
    </row>
    <row r="660" spans="1:65" s="104" customFormat="1" ht="35.1" customHeight="1">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40"/>
      <c r="V660" s="240"/>
      <c r="W660" s="240"/>
      <c r="X660" s="240"/>
      <c r="Y660" s="241"/>
      <c r="Z660" s="241"/>
      <c r="AA660" s="241"/>
      <c r="AB660" s="241"/>
      <c r="AC660" s="240"/>
      <c r="AD660" s="240"/>
      <c r="AE660" s="240"/>
      <c r="AF660" s="240"/>
      <c r="AG660" s="241"/>
      <c r="AH660" s="241"/>
      <c r="AI660" s="241"/>
      <c r="AJ660" s="241"/>
      <c r="AK660" s="86">
        <v>2.52</v>
      </c>
      <c r="AL660" s="86"/>
      <c r="AM660" s="242"/>
      <c r="AN660" s="242">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3" t="s">
        <v>171</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40"/>
      <c r="V661" s="240"/>
      <c r="W661" s="240"/>
      <c r="X661" s="240"/>
      <c r="Y661" s="241"/>
      <c r="Z661" s="241"/>
      <c r="AA661" s="241"/>
      <c r="AB661" s="241"/>
      <c r="AC661" s="240"/>
      <c r="AD661" s="240"/>
      <c r="AE661" s="240"/>
      <c r="AF661" s="240"/>
      <c r="AG661" s="241"/>
      <c r="AH661" s="241"/>
      <c r="AI661" s="241"/>
      <c r="AJ661" s="241"/>
      <c r="AK661" s="86">
        <v>2.52</v>
      </c>
      <c r="AL661" s="86"/>
      <c r="AM661" s="242"/>
      <c r="AN661" s="242">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3" t="s">
        <v>171</v>
      </c>
      <c r="AY661" s="101">
        <v>5250</v>
      </c>
      <c r="AZ661" s="102">
        <v>2660</v>
      </c>
      <c r="BA661" s="102">
        <v>1750</v>
      </c>
      <c r="BB661" s="102">
        <v>1120</v>
      </c>
      <c r="BC661" s="97">
        <v>4500</v>
      </c>
      <c r="BD661" s="97">
        <v>2280</v>
      </c>
      <c r="BE661" s="97">
        <v>1500</v>
      </c>
      <c r="BF661" s="97">
        <v>960</v>
      </c>
      <c r="BG661" s="103">
        <f t="shared" si="394"/>
        <v>560</v>
      </c>
      <c r="BJ661" s="238" t="e">
        <f>M661*#REF!</f>
        <v>#REF!</v>
      </c>
      <c r="BK661" s="238" t="e">
        <f>N661*#REF!</f>
        <v>#REF!</v>
      </c>
      <c r="BL661" s="238" t="e">
        <f>O661*#REF!</f>
        <v>#REF!</v>
      </c>
      <c r="BM661" s="238" t="e">
        <f>P661*#REF!</f>
        <v>#REF!</v>
      </c>
    </row>
    <row r="662" spans="1:65" s="104" customFormat="1" ht="35.1" customHeight="1">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40"/>
      <c r="V662" s="240"/>
      <c r="W662" s="240"/>
      <c r="X662" s="240"/>
      <c r="Y662" s="241"/>
      <c r="Z662" s="241"/>
      <c r="AA662" s="241"/>
      <c r="AB662" s="241"/>
      <c r="AC662" s="240"/>
      <c r="AD662" s="240"/>
      <c r="AE662" s="240"/>
      <c r="AF662" s="240"/>
      <c r="AG662" s="241"/>
      <c r="AH662" s="241"/>
      <c r="AI662" s="241"/>
      <c r="AJ662" s="241"/>
      <c r="AK662" s="86">
        <v>2.1714285714285713</v>
      </c>
      <c r="AL662" s="86"/>
      <c r="AM662" s="242"/>
      <c r="AN662" s="242">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3" t="s">
        <v>171</v>
      </c>
      <c r="AY662" s="101">
        <v>4900</v>
      </c>
      <c r="AZ662" s="102">
        <v>2380</v>
      </c>
      <c r="BA662" s="102">
        <v>1610</v>
      </c>
      <c r="BB662" s="102">
        <v>1050</v>
      </c>
      <c r="BC662" s="97">
        <v>4200</v>
      </c>
      <c r="BD662" s="97">
        <v>2040</v>
      </c>
      <c r="BE662" s="97">
        <v>1380</v>
      </c>
      <c r="BF662" s="97">
        <v>900</v>
      </c>
      <c r="BG662" s="103">
        <f t="shared" si="394"/>
        <v>587.5</v>
      </c>
      <c r="BJ662" s="238" t="e">
        <f>M662*#REF!</f>
        <v>#REF!</v>
      </c>
      <c r="BK662" s="238" t="e">
        <f>N662*#REF!</f>
        <v>#REF!</v>
      </c>
      <c r="BL662" s="238" t="e">
        <f>O662*#REF!</f>
        <v>#REF!</v>
      </c>
      <c r="BM662" s="238" t="e">
        <f>P662*#REF!</f>
        <v>#REF!</v>
      </c>
    </row>
    <row r="663" spans="1:65" s="104" customFormat="1" ht="35.1" customHeight="1">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40"/>
      <c r="V663" s="240" t="e">
        <f>VLOOKUP(B663,#REF!,32,0)</f>
        <v>#REF!</v>
      </c>
      <c r="W663" s="240"/>
      <c r="X663" s="240"/>
      <c r="Y663" s="241"/>
      <c r="Z663" s="241" t="e">
        <f>V663/N663</f>
        <v>#REF!</v>
      </c>
      <c r="AA663" s="241"/>
      <c r="AB663" s="241"/>
      <c r="AC663" s="240"/>
      <c r="AD663" s="240"/>
      <c r="AE663" s="240"/>
      <c r="AF663" s="240"/>
      <c r="AG663" s="241"/>
      <c r="AH663" s="241"/>
      <c r="AI663" s="241"/>
      <c r="AJ663" s="241"/>
      <c r="AK663" s="86">
        <v>2.52</v>
      </c>
      <c r="AL663" s="86"/>
      <c r="AM663" s="242"/>
      <c r="AN663" s="242">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3" t="s">
        <v>171</v>
      </c>
      <c r="AY663" s="101">
        <v>2590</v>
      </c>
      <c r="AZ663" s="102">
        <v>1260</v>
      </c>
      <c r="BA663" s="102">
        <v>1050</v>
      </c>
      <c r="BB663" s="102">
        <v>840</v>
      </c>
      <c r="BC663" s="97">
        <v>2220</v>
      </c>
      <c r="BD663" s="97">
        <v>1080</v>
      </c>
      <c r="BE663" s="97">
        <v>900</v>
      </c>
      <c r="BF663" s="97">
        <v>720</v>
      </c>
      <c r="BG663" s="103">
        <f t="shared" si="394"/>
        <v>586.25</v>
      </c>
      <c r="BJ663" s="238" t="e">
        <f>M663*#REF!</f>
        <v>#REF!</v>
      </c>
      <c r="BK663" s="238" t="e">
        <f>N663*#REF!</f>
        <v>#REF!</v>
      </c>
      <c r="BL663" s="238" t="e">
        <f>O663*#REF!</f>
        <v>#REF!</v>
      </c>
      <c r="BM663" s="238" t="e">
        <f>P663*#REF!</f>
        <v>#REF!</v>
      </c>
    </row>
    <row r="664" spans="1:65" s="104" customFormat="1" ht="35.1" customHeight="1">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40" t="e">
        <f>VLOOKUP(A664,#REF!,32,0)</f>
        <v>#REF!</v>
      </c>
      <c r="V664" s="240"/>
      <c r="W664" s="240"/>
      <c r="X664" s="240"/>
      <c r="Y664" s="241" t="e">
        <f>U664/M664</f>
        <v>#REF!</v>
      </c>
      <c r="Z664" s="241"/>
      <c r="AA664" s="241"/>
      <c r="AB664" s="241"/>
      <c r="AC664" s="240"/>
      <c r="AD664" s="240"/>
      <c r="AE664" s="240"/>
      <c r="AF664" s="240"/>
      <c r="AG664" s="241"/>
      <c r="AH664" s="241"/>
      <c r="AI664" s="241"/>
      <c r="AJ664" s="241"/>
      <c r="AK664" s="86">
        <v>2.52</v>
      </c>
      <c r="AL664" s="86"/>
      <c r="AM664" s="242"/>
      <c r="AN664" s="242">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3" t="s">
        <v>171</v>
      </c>
      <c r="AY664" s="101">
        <v>4200</v>
      </c>
      <c r="AZ664" s="102">
        <v>2380</v>
      </c>
      <c r="BA664" s="102">
        <v>1610</v>
      </c>
      <c r="BB664" s="102">
        <v>1020</v>
      </c>
      <c r="BC664" s="97">
        <v>3600</v>
      </c>
      <c r="BD664" s="97">
        <v>2040</v>
      </c>
      <c r="BE664" s="97">
        <v>1380</v>
      </c>
      <c r="BF664" s="97">
        <v>870</v>
      </c>
      <c r="BG664" s="103">
        <f t="shared" si="394"/>
        <v>586.25</v>
      </c>
      <c r="BJ664" s="238" t="e">
        <f>M664*#REF!</f>
        <v>#REF!</v>
      </c>
      <c r="BK664" s="238" t="e">
        <f>N664*#REF!</f>
        <v>#REF!</v>
      </c>
      <c r="BL664" s="238" t="e">
        <f>O664*#REF!</f>
        <v>#REF!</v>
      </c>
      <c r="BM664" s="238"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40"/>
      <c r="V665" s="240"/>
      <c r="W665" s="240"/>
      <c r="X665" s="240"/>
      <c r="Y665" s="241"/>
      <c r="Z665" s="241"/>
      <c r="AA665" s="241"/>
      <c r="AB665" s="241"/>
      <c r="AC665" s="240"/>
      <c r="AD665" s="240"/>
      <c r="AE665" s="240"/>
      <c r="AF665" s="240"/>
      <c r="AG665" s="241"/>
      <c r="AH665" s="241"/>
      <c r="AI665" s="241"/>
      <c r="AJ665" s="241"/>
      <c r="AK665" s="86">
        <v>2.52</v>
      </c>
      <c r="AL665" s="86"/>
      <c r="AM665" s="242"/>
      <c r="AN665" s="242">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3" t="s">
        <v>171</v>
      </c>
      <c r="AY665" s="101">
        <v>3500</v>
      </c>
      <c r="AZ665" s="102">
        <v>2100</v>
      </c>
      <c r="BA665" s="102">
        <v>1540</v>
      </c>
      <c r="BB665" s="102">
        <v>980</v>
      </c>
      <c r="BC665" s="97">
        <v>3000</v>
      </c>
      <c r="BD665" s="97">
        <v>1800</v>
      </c>
      <c r="BE665" s="97">
        <v>1320</v>
      </c>
      <c r="BF665" s="97">
        <v>840</v>
      </c>
      <c r="BG665" s="103">
        <f t="shared" si="394"/>
        <v>912.5</v>
      </c>
      <c r="BJ665" s="238" t="e">
        <f>M665*#REF!</f>
        <v>#REF!</v>
      </c>
      <c r="BK665" s="238" t="e">
        <f>N665*#REF!</f>
        <v>#REF!</v>
      </c>
      <c r="BL665" s="238" t="e">
        <f>O665*#REF!</f>
        <v>#REF!</v>
      </c>
      <c r="BM665" s="238"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40"/>
      <c r="V666" s="240"/>
      <c r="W666" s="240"/>
      <c r="X666" s="240"/>
      <c r="Y666" s="241"/>
      <c r="Z666" s="241"/>
      <c r="AA666" s="241"/>
      <c r="AB666" s="241"/>
      <c r="AC666" s="240" t="e">
        <f>VLOOKUP(H666,#REF!,5,0)</f>
        <v>#REF!</v>
      </c>
      <c r="AD666" s="240"/>
      <c r="AE666" s="240"/>
      <c r="AF666" s="240"/>
      <c r="AG666" s="241"/>
      <c r="AH666" s="241"/>
      <c r="AI666" s="241"/>
      <c r="AJ666" s="241"/>
      <c r="AK666" s="86"/>
      <c r="AL666" s="86"/>
      <c r="AM666" s="242"/>
      <c r="AN666" s="242"/>
      <c r="AO666" s="98"/>
      <c r="AP666" s="98"/>
      <c r="AQ666" s="98"/>
      <c r="AR666" s="98"/>
      <c r="AS666" s="98"/>
      <c r="AT666" s="98"/>
      <c r="AU666" s="98"/>
      <c r="AV666" s="98"/>
      <c r="AW666" s="60"/>
      <c r="AX666" s="243" t="s">
        <v>171</v>
      </c>
      <c r="AY666" s="101">
        <v>3500</v>
      </c>
      <c r="AZ666" s="102">
        <v>2100</v>
      </c>
      <c r="BA666" s="102">
        <v>1540</v>
      </c>
      <c r="BB666" s="102">
        <v>980</v>
      </c>
      <c r="BC666" s="97">
        <v>3000</v>
      </c>
      <c r="BD666" s="97">
        <v>1800</v>
      </c>
      <c r="BE666" s="97">
        <v>1320</v>
      </c>
      <c r="BF666" s="97">
        <v>840</v>
      </c>
      <c r="BJ666" s="238" t="e">
        <f>M666*#REF!</f>
        <v>#REF!</v>
      </c>
      <c r="BK666" s="238" t="e">
        <f>N666*#REF!</f>
        <v>#REF!</v>
      </c>
      <c r="BL666" s="238" t="e">
        <f>O666*#REF!</f>
        <v>#REF!</v>
      </c>
      <c r="BM666" s="238"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40"/>
      <c r="V667" s="240"/>
      <c r="W667" s="240"/>
      <c r="X667" s="240"/>
      <c r="Y667" s="241"/>
      <c r="Z667" s="241"/>
      <c r="AA667" s="241"/>
      <c r="AB667" s="241"/>
      <c r="AC667" s="240"/>
      <c r="AD667" s="240"/>
      <c r="AE667" s="240"/>
      <c r="AF667" s="240"/>
      <c r="AG667" s="241"/>
      <c r="AH667" s="241"/>
      <c r="AI667" s="241"/>
      <c r="AJ667" s="241"/>
      <c r="AK667" s="86">
        <v>2.52</v>
      </c>
      <c r="AL667" s="86"/>
      <c r="AM667" s="242"/>
      <c r="AN667" s="242">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3" t="s">
        <v>171</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40"/>
      <c r="V668" s="240"/>
      <c r="W668" s="240"/>
      <c r="X668" s="240"/>
      <c r="Y668" s="241"/>
      <c r="Z668" s="241"/>
      <c r="AA668" s="241"/>
      <c r="AB668" s="241"/>
      <c r="AC668" s="240"/>
      <c r="AD668" s="240"/>
      <c r="AE668" s="240"/>
      <c r="AF668" s="240"/>
      <c r="AG668" s="241"/>
      <c r="AH668" s="241"/>
      <c r="AI668" s="241"/>
      <c r="AJ668" s="241"/>
      <c r="AK668" s="86">
        <v>2.52</v>
      </c>
      <c r="AL668" s="86"/>
      <c r="AM668" s="242"/>
      <c r="AN668" s="242">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3" t="s">
        <v>171</v>
      </c>
      <c r="AY668" s="101">
        <v>7000</v>
      </c>
      <c r="AZ668" s="102">
        <v>2660</v>
      </c>
      <c r="BA668" s="102">
        <v>1890</v>
      </c>
      <c r="BB668" s="102">
        <v>1190</v>
      </c>
      <c r="BC668" s="97">
        <v>6000</v>
      </c>
      <c r="BD668" s="97">
        <v>2280</v>
      </c>
      <c r="BE668" s="97">
        <v>1620</v>
      </c>
      <c r="BF668" s="97">
        <v>1020</v>
      </c>
      <c r="BG668" s="103">
        <f t="shared" si="398"/>
        <v>677.5</v>
      </c>
      <c r="BJ668" s="238" t="e">
        <f>M668*#REF!</f>
        <v>#REF!</v>
      </c>
      <c r="BK668" s="238" t="e">
        <f>N668*#REF!</f>
        <v>#REF!</v>
      </c>
      <c r="BL668" s="238" t="e">
        <f>O668*#REF!</f>
        <v>#REF!</v>
      </c>
      <c r="BM668" s="238"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40" t="e">
        <f>VLOOKUP(A669,#REF!,32,0)</f>
        <v>#REF!</v>
      </c>
      <c r="V669" s="240"/>
      <c r="W669" s="240"/>
      <c r="X669" s="240"/>
      <c r="Y669" s="241" t="e">
        <f>U669/M669</f>
        <v>#REF!</v>
      </c>
      <c r="Z669" s="241"/>
      <c r="AA669" s="241"/>
      <c r="AB669" s="241"/>
      <c r="AC669" s="240"/>
      <c r="AD669" s="240"/>
      <c r="AE669" s="240"/>
      <c r="AF669" s="240"/>
      <c r="AG669" s="241"/>
      <c r="AH669" s="241"/>
      <c r="AI669" s="241"/>
      <c r="AJ669" s="241"/>
      <c r="AK669" s="86">
        <v>5.3</v>
      </c>
      <c r="AL669" s="86"/>
      <c r="AM669" s="242"/>
      <c r="AN669" s="242">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3" t="s">
        <v>171</v>
      </c>
      <c r="AY669" s="101">
        <v>7700</v>
      </c>
      <c r="AZ669" s="102">
        <v>2940</v>
      </c>
      <c r="BA669" s="102">
        <v>2100</v>
      </c>
      <c r="BB669" s="102">
        <v>1260</v>
      </c>
      <c r="BC669" s="97">
        <v>6600</v>
      </c>
      <c r="BD669" s="97">
        <v>2520</v>
      </c>
      <c r="BE669" s="97">
        <v>1800</v>
      </c>
      <c r="BF669" s="97">
        <v>1080</v>
      </c>
      <c r="BG669" s="103">
        <f t="shared" si="398"/>
        <v>1979.5</v>
      </c>
      <c r="BJ669" s="238" t="e">
        <f>M669*#REF!</f>
        <v>#REF!</v>
      </c>
      <c r="BK669" s="238" t="e">
        <f>N669*#REF!</f>
        <v>#REF!</v>
      </c>
      <c r="BL669" s="238" t="e">
        <f>O669*#REF!</f>
        <v>#REF!</v>
      </c>
      <c r="BM669" s="238"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40" t="e">
        <f>VLOOKUP(A670,#REF!,32,0)</f>
        <v>#REF!</v>
      </c>
      <c r="V670" s="240"/>
      <c r="W670" s="240"/>
      <c r="X670" s="240"/>
      <c r="Y670" s="241" t="e">
        <f>U670/M670</f>
        <v>#REF!</v>
      </c>
      <c r="Z670" s="241"/>
      <c r="AA670" s="241"/>
      <c r="AB670" s="241"/>
      <c r="AC670" s="240"/>
      <c r="AD670" s="240"/>
      <c r="AE670" s="240"/>
      <c r="AF670" s="240"/>
      <c r="AG670" s="241"/>
      <c r="AH670" s="241"/>
      <c r="AI670" s="241"/>
      <c r="AJ670" s="241"/>
      <c r="AK670" s="86">
        <v>3.0166666666666666</v>
      </c>
      <c r="AL670" s="86"/>
      <c r="AM670" s="242"/>
      <c r="AN670" s="242">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3" t="s">
        <v>171</v>
      </c>
      <c r="AY670" s="101">
        <v>5250</v>
      </c>
      <c r="AZ670" s="102">
        <v>2380</v>
      </c>
      <c r="BA670" s="102">
        <v>1610</v>
      </c>
      <c r="BB670" s="102">
        <v>1020</v>
      </c>
      <c r="BC670" s="97">
        <v>4500</v>
      </c>
      <c r="BD670" s="97">
        <v>2040</v>
      </c>
      <c r="BE670" s="97">
        <v>1380</v>
      </c>
      <c r="BF670" s="97">
        <v>870</v>
      </c>
      <c r="BG670" s="103">
        <f t="shared" si="398"/>
        <v>925</v>
      </c>
      <c r="BJ670" s="238" t="e">
        <f>M670*#REF!</f>
        <v>#REF!</v>
      </c>
      <c r="BK670" s="238" t="e">
        <f>N670*#REF!</f>
        <v>#REF!</v>
      </c>
      <c r="BL670" s="238" t="e">
        <f>O670*#REF!</f>
        <v>#REF!</v>
      </c>
      <c r="BM670" s="238"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40" t="e">
        <f>VLOOKUP(A671,#REF!,32,0)</f>
        <v>#REF!</v>
      </c>
      <c r="V671" s="240"/>
      <c r="W671" s="240"/>
      <c r="X671" s="240"/>
      <c r="Y671" s="241" t="e">
        <f>U671/M671</f>
        <v>#REF!</v>
      </c>
      <c r="Z671" s="241"/>
      <c r="AA671" s="241"/>
      <c r="AB671" s="241"/>
      <c r="AC671" s="240"/>
      <c r="AD671" s="240"/>
      <c r="AE671" s="240"/>
      <c r="AF671" s="240"/>
      <c r="AG671" s="241"/>
      <c r="AH671" s="241"/>
      <c r="AI671" s="241"/>
      <c r="AJ671" s="241"/>
      <c r="AK671" s="86">
        <v>2.52</v>
      </c>
      <c r="AL671" s="86"/>
      <c r="AM671" s="242"/>
      <c r="AN671" s="242">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3" t="s">
        <v>171</v>
      </c>
      <c r="AY671" s="101">
        <v>3500</v>
      </c>
      <c r="AZ671" s="102">
        <v>2100</v>
      </c>
      <c r="BA671" s="102">
        <v>1540</v>
      </c>
      <c r="BB671" s="102">
        <v>980</v>
      </c>
      <c r="BC671" s="97">
        <v>3000</v>
      </c>
      <c r="BD671" s="97">
        <v>1800</v>
      </c>
      <c r="BE671" s="97">
        <v>1320</v>
      </c>
      <c r="BF671" s="97">
        <v>840</v>
      </c>
      <c r="BG671" s="103">
        <f t="shared" si="398"/>
        <v>912.5</v>
      </c>
      <c r="BJ671" s="238" t="e">
        <f>M671*#REF!</f>
        <v>#REF!</v>
      </c>
      <c r="BK671" s="238" t="e">
        <f>N671*#REF!</f>
        <v>#REF!</v>
      </c>
      <c r="BL671" s="238" t="e">
        <f>O671*#REF!</f>
        <v>#REF!</v>
      </c>
      <c r="BM671" s="238"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40"/>
      <c r="V672" s="240"/>
      <c r="W672" s="240"/>
      <c r="X672" s="240"/>
      <c r="Y672" s="241"/>
      <c r="Z672" s="241"/>
      <c r="AA672" s="241"/>
      <c r="AB672" s="241"/>
      <c r="AC672" s="240"/>
      <c r="AD672" s="240"/>
      <c r="AE672" s="240"/>
      <c r="AF672" s="240"/>
      <c r="AG672" s="241"/>
      <c r="AH672" s="241"/>
      <c r="AI672" s="241"/>
      <c r="AJ672" s="241"/>
      <c r="AK672" s="86">
        <v>2.52</v>
      </c>
      <c r="AL672" s="86"/>
      <c r="AM672" s="242"/>
      <c r="AN672" s="242">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3" t="s">
        <v>171</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40" t="e">
        <f>VLOOKUP(A673,#REF!,32,0)</f>
        <v>#REF!</v>
      </c>
      <c r="V673" s="240"/>
      <c r="W673" s="240"/>
      <c r="X673" s="240"/>
      <c r="Y673" s="241" t="e">
        <f>U673/M673</f>
        <v>#REF!</v>
      </c>
      <c r="Z673" s="241"/>
      <c r="AA673" s="241"/>
      <c r="AB673" s="241"/>
      <c r="AC673" s="240"/>
      <c r="AD673" s="240"/>
      <c r="AE673" s="240"/>
      <c r="AF673" s="240"/>
      <c r="AG673" s="241"/>
      <c r="AH673" s="241"/>
      <c r="AI673" s="241"/>
      <c r="AJ673" s="241"/>
      <c r="AK673" s="86"/>
      <c r="AL673" s="86"/>
      <c r="AM673" s="242"/>
      <c r="AN673" s="242"/>
      <c r="AO673" s="98"/>
      <c r="AP673" s="98"/>
      <c r="AQ673" s="98"/>
      <c r="AR673" s="98"/>
      <c r="AS673" s="98"/>
      <c r="AT673" s="98"/>
      <c r="AU673" s="98"/>
      <c r="AV673" s="98"/>
      <c r="AW673" s="60"/>
      <c r="AX673" s="243" t="s">
        <v>171</v>
      </c>
      <c r="AY673" s="101">
        <v>4550</v>
      </c>
      <c r="AZ673" s="102">
        <v>2310</v>
      </c>
      <c r="BA673" s="102">
        <v>1540</v>
      </c>
      <c r="BB673" s="102">
        <v>980</v>
      </c>
      <c r="BC673" s="97">
        <v>3900</v>
      </c>
      <c r="BD673" s="97">
        <v>1980</v>
      </c>
      <c r="BE673" s="97">
        <v>1320</v>
      </c>
      <c r="BF673" s="97">
        <v>840</v>
      </c>
      <c r="BJ673" s="238" t="e">
        <f>M673*#REF!</f>
        <v>#REF!</v>
      </c>
      <c r="BK673" s="238" t="e">
        <f>N673*#REF!</f>
        <v>#REF!</v>
      </c>
      <c r="BL673" s="238" t="e">
        <f>O673*#REF!</f>
        <v>#REF!</v>
      </c>
      <c r="BM673" s="238" t="e">
        <f>P673*#REF!</f>
        <v>#REF!</v>
      </c>
    </row>
    <row r="674" spans="1:65" s="104" customFormat="1" ht="63">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40"/>
      <c r="V674" s="240"/>
      <c r="W674" s="240"/>
      <c r="X674" s="240"/>
      <c r="Y674" s="241"/>
      <c r="Z674" s="241"/>
      <c r="AA674" s="241"/>
      <c r="AB674" s="241"/>
      <c r="AC674" s="240"/>
      <c r="AD674" s="240"/>
      <c r="AE674" s="240"/>
      <c r="AF674" s="240"/>
      <c r="AG674" s="241"/>
      <c r="AH674" s="241"/>
      <c r="AI674" s="241"/>
      <c r="AJ674" s="241"/>
      <c r="AK674" s="86">
        <v>2.52</v>
      </c>
      <c r="AL674" s="86"/>
      <c r="AM674" s="242"/>
      <c r="AN674" s="242">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3" t="s">
        <v>171</v>
      </c>
      <c r="AY674" s="101">
        <v>2450</v>
      </c>
      <c r="AZ674" s="102">
        <v>1190</v>
      </c>
      <c r="BA674" s="102">
        <v>980</v>
      </c>
      <c r="BB674" s="102">
        <v>770</v>
      </c>
      <c r="BC674" s="97">
        <v>2100</v>
      </c>
      <c r="BD674" s="97">
        <v>1020</v>
      </c>
      <c r="BE674" s="97">
        <v>840</v>
      </c>
      <c r="BF674" s="97">
        <v>660</v>
      </c>
      <c r="BG674" s="103">
        <f>AV674-AW674</f>
        <v>325</v>
      </c>
      <c r="BJ674" s="238" t="e">
        <f>M674*#REF!</f>
        <v>#REF!</v>
      </c>
      <c r="BK674" s="238" t="e">
        <f>N674*#REF!</f>
        <v>#REF!</v>
      </c>
      <c r="BL674" s="238" t="e">
        <f>O674*#REF!</f>
        <v>#REF!</v>
      </c>
      <c r="BM674" s="238"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40"/>
      <c r="V675" s="240"/>
      <c r="W675" s="240"/>
      <c r="X675" s="240"/>
      <c r="Y675" s="241"/>
      <c r="Z675" s="241"/>
      <c r="AA675" s="241"/>
      <c r="AB675" s="241"/>
      <c r="AC675" s="240"/>
      <c r="AD675" s="240"/>
      <c r="AE675" s="240"/>
      <c r="AF675" s="240"/>
      <c r="AG675" s="241"/>
      <c r="AH675" s="241"/>
      <c r="AI675" s="241"/>
      <c r="AJ675" s="241"/>
      <c r="AK675" s="86">
        <v>1.8909090909090909</v>
      </c>
      <c r="AL675" s="86"/>
      <c r="AM675" s="242"/>
      <c r="AN675" s="242">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3" t="s">
        <v>171</v>
      </c>
      <c r="AY675" s="101">
        <v>5250</v>
      </c>
      <c r="AZ675" s="102">
        <v>2380</v>
      </c>
      <c r="BA675" s="102">
        <v>1680</v>
      </c>
      <c r="BB675" s="102">
        <v>980</v>
      </c>
      <c r="BC675" s="97">
        <v>4500</v>
      </c>
      <c r="BD675" s="97">
        <v>2040</v>
      </c>
      <c r="BE675" s="97">
        <v>1440</v>
      </c>
      <c r="BF675" s="97">
        <v>840</v>
      </c>
      <c r="BG675" s="103">
        <f>AV675-AW675</f>
        <v>184.99999999999977</v>
      </c>
      <c r="BJ675" s="238" t="e">
        <f>M675*#REF!</f>
        <v>#REF!</v>
      </c>
      <c r="BK675" s="238" t="e">
        <f>N675*#REF!</f>
        <v>#REF!</v>
      </c>
      <c r="BL675" s="238" t="e">
        <f>O675*#REF!</f>
        <v>#REF!</v>
      </c>
      <c r="BM675" s="238"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40"/>
      <c r="V676" s="240"/>
      <c r="W676" s="240"/>
      <c r="X676" s="240"/>
      <c r="Y676" s="241"/>
      <c r="Z676" s="241"/>
      <c r="AA676" s="241"/>
      <c r="AB676" s="241"/>
      <c r="AC676" s="240"/>
      <c r="AD676" s="240"/>
      <c r="AE676" s="240"/>
      <c r="AF676" s="240"/>
      <c r="AG676" s="241"/>
      <c r="AH676" s="241"/>
      <c r="AI676" s="241"/>
      <c r="AJ676" s="241"/>
      <c r="AK676" s="86">
        <v>2.0640000000000001</v>
      </c>
      <c r="AL676" s="86"/>
      <c r="AM676" s="242"/>
      <c r="AN676" s="242">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3" t="s">
        <v>171</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40"/>
      <c r="V677" s="240"/>
      <c r="W677" s="240"/>
      <c r="X677" s="240"/>
      <c r="Y677" s="241"/>
      <c r="Z677" s="241"/>
      <c r="AA677" s="241"/>
      <c r="AB677" s="241"/>
      <c r="AC677" s="240"/>
      <c r="AD677" s="240"/>
      <c r="AE677" s="240"/>
      <c r="AF677" s="240"/>
      <c r="AG677" s="241"/>
      <c r="AH677" s="241"/>
      <c r="AI677" s="241"/>
      <c r="AJ677" s="241"/>
      <c r="AK677" s="86">
        <v>2.12</v>
      </c>
      <c r="AL677" s="86"/>
      <c r="AM677" s="242"/>
      <c r="AN677" s="242">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3" t="s">
        <v>171</v>
      </c>
      <c r="AY677" s="101">
        <v>3850</v>
      </c>
      <c r="AZ677" s="102">
        <v>2240</v>
      </c>
      <c r="BA677" s="102">
        <v>1540</v>
      </c>
      <c r="BB677" s="102">
        <v>980</v>
      </c>
      <c r="BC677" s="97">
        <v>3300</v>
      </c>
      <c r="BD677" s="97">
        <v>1920</v>
      </c>
      <c r="BE677" s="97">
        <v>1320</v>
      </c>
      <c r="BF677" s="97">
        <v>840</v>
      </c>
      <c r="BG677" s="103">
        <f>AV677-AW677</f>
        <v>861.97992411668861</v>
      </c>
      <c r="BJ677" s="238" t="e">
        <f>M677*#REF!</f>
        <v>#REF!</v>
      </c>
      <c r="BK677" s="238" t="e">
        <f>N677*#REF!</f>
        <v>#REF!</v>
      </c>
      <c r="BL677" s="238" t="e">
        <f>O677*#REF!</f>
        <v>#REF!</v>
      </c>
      <c r="BM677" s="238"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40"/>
      <c r="V678" s="240"/>
      <c r="W678" s="240"/>
      <c r="X678" s="240"/>
      <c r="Y678" s="241"/>
      <c r="Z678" s="241"/>
      <c r="AA678" s="241"/>
      <c r="AB678" s="241"/>
      <c r="AC678" s="240"/>
      <c r="AD678" s="240"/>
      <c r="AE678" s="240"/>
      <c r="AF678" s="240"/>
      <c r="AG678" s="241"/>
      <c r="AH678" s="241"/>
      <c r="AI678" s="241"/>
      <c r="AJ678" s="241"/>
      <c r="AK678" s="86"/>
      <c r="AL678" s="86"/>
      <c r="AM678" s="242"/>
      <c r="AN678" s="242"/>
      <c r="AO678" s="98"/>
      <c r="AP678" s="98"/>
      <c r="AQ678" s="98"/>
      <c r="AR678" s="98"/>
      <c r="AS678" s="98"/>
      <c r="AT678" s="98"/>
      <c r="AU678" s="98"/>
      <c r="AV678" s="98"/>
      <c r="AW678" s="60"/>
      <c r="AX678" s="243" t="s">
        <v>171</v>
      </c>
      <c r="AY678" s="101">
        <v>3150</v>
      </c>
      <c r="AZ678" s="102">
        <v>1540</v>
      </c>
      <c r="BA678" s="102">
        <v>1260</v>
      </c>
      <c r="BB678" s="102">
        <v>980</v>
      </c>
      <c r="BC678" s="97">
        <v>2700</v>
      </c>
      <c r="BD678" s="97">
        <v>1320</v>
      </c>
      <c r="BE678" s="97">
        <v>1080</v>
      </c>
      <c r="BF678" s="97">
        <v>840</v>
      </c>
      <c r="BJ678" s="238" t="e">
        <f>M678*#REF!</f>
        <v>#REF!</v>
      </c>
      <c r="BK678" s="238" t="e">
        <f>N678*#REF!</f>
        <v>#REF!</v>
      </c>
      <c r="BL678" s="238" t="e">
        <f>O678*#REF!</f>
        <v>#REF!</v>
      </c>
      <c r="BM678" s="238"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40"/>
      <c r="V679" s="240"/>
      <c r="W679" s="240"/>
      <c r="X679" s="240"/>
      <c r="Y679" s="241"/>
      <c r="Z679" s="241"/>
      <c r="AA679" s="241"/>
      <c r="AB679" s="241"/>
      <c r="AC679" s="240"/>
      <c r="AD679" s="240"/>
      <c r="AE679" s="240"/>
      <c r="AF679" s="240"/>
      <c r="AG679" s="241"/>
      <c r="AH679" s="241"/>
      <c r="AI679" s="241"/>
      <c r="AJ679" s="241"/>
      <c r="AK679" s="86">
        <v>1.6923076923076923</v>
      </c>
      <c r="AL679" s="86"/>
      <c r="AM679" s="242"/>
      <c r="AN679" s="242">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3" t="s">
        <v>171</v>
      </c>
      <c r="AY679" s="101">
        <v>4550</v>
      </c>
      <c r="AZ679" s="102">
        <v>2380</v>
      </c>
      <c r="BA679" s="102">
        <v>1610</v>
      </c>
      <c r="BB679" s="102">
        <v>1020</v>
      </c>
      <c r="BC679" s="97">
        <v>3900</v>
      </c>
      <c r="BD679" s="97">
        <v>2040</v>
      </c>
      <c r="BE679" s="97">
        <v>1380</v>
      </c>
      <c r="BF679" s="97">
        <v>870</v>
      </c>
      <c r="BG679" s="103">
        <f>AV679-AW679</f>
        <v>427.5</v>
      </c>
      <c r="BJ679" s="238" t="e">
        <f>M679*#REF!</f>
        <v>#REF!</v>
      </c>
      <c r="BK679" s="238" t="e">
        <f>N679*#REF!</f>
        <v>#REF!</v>
      </c>
      <c r="BL679" s="238" t="e">
        <f>O679*#REF!</f>
        <v>#REF!</v>
      </c>
      <c r="BM679" s="238"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40" t="e">
        <f>VLOOKUP(A680,#REF!,32,0)</f>
        <v>#REF!</v>
      </c>
      <c r="V680" s="240"/>
      <c r="W680" s="240"/>
      <c r="X680" s="240"/>
      <c r="Y680" s="241" t="e">
        <f>U680/M680</f>
        <v>#REF!</v>
      </c>
      <c r="Z680" s="241"/>
      <c r="AA680" s="241"/>
      <c r="AB680" s="241"/>
      <c r="AC680" s="240"/>
      <c r="AD680" s="240"/>
      <c r="AE680" s="240"/>
      <c r="AF680" s="240"/>
      <c r="AG680" s="241"/>
      <c r="AH680" s="241"/>
      <c r="AI680" s="241"/>
      <c r="AJ680" s="241"/>
      <c r="AK680" s="86">
        <v>2.52</v>
      </c>
      <c r="AL680" s="86"/>
      <c r="AM680" s="242"/>
      <c r="AN680" s="242">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3" t="s">
        <v>171</v>
      </c>
      <c r="AY680" s="101">
        <v>5250</v>
      </c>
      <c r="AZ680" s="102">
        <v>2520</v>
      </c>
      <c r="BA680" s="102">
        <v>1680</v>
      </c>
      <c r="BB680" s="102">
        <v>1050</v>
      </c>
      <c r="BC680" s="97">
        <v>4500</v>
      </c>
      <c r="BD680" s="97">
        <v>2160</v>
      </c>
      <c r="BE680" s="97">
        <v>1440</v>
      </c>
      <c r="BF680" s="97">
        <v>900</v>
      </c>
      <c r="BG680" s="103">
        <f>AV680-AW680</f>
        <v>838.75</v>
      </c>
      <c r="BJ680" s="238" t="e">
        <f>M680*#REF!</f>
        <v>#REF!</v>
      </c>
      <c r="BK680" s="238" t="e">
        <f>N680*#REF!</f>
        <v>#REF!</v>
      </c>
      <c r="BL680" s="238" t="e">
        <f>O680*#REF!</f>
        <v>#REF!</v>
      </c>
      <c r="BM680" s="238"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40" t="e">
        <f>VLOOKUP(A681,#REF!,32,0)</f>
        <v>#REF!</v>
      </c>
      <c r="V681" s="240"/>
      <c r="W681" s="240"/>
      <c r="X681" s="240"/>
      <c r="Y681" s="241" t="e">
        <f>U681/M681</f>
        <v>#REF!</v>
      </c>
      <c r="Z681" s="241"/>
      <c r="AA681" s="241"/>
      <c r="AB681" s="241"/>
      <c r="AC681" s="240"/>
      <c r="AD681" s="240"/>
      <c r="AE681" s="240"/>
      <c r="AF681" s="240"/>
      <c r="AG681" s="241"/>
      <c r="AH681" s="241"/>
      <c r="AI681" s="241"/>
      <c r="AJ681" s="241"/>
      <c r="AK681" s="86">
        <v>2.52</v>
      </c>
      <c r="AL681" s="86"/>
      <c r="AM681" s="242"/>
      <c r="AN681" s="242">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3" t="s">
        <v>171</v>
      </c>
      <c r="AY681" s="101">
        <v>3150</v>
      </c>
      <c r="AZ681" s="102">
        <v>1580</v>
      </c>
      <c r="BA681" s="102">
        <v>1260</v>
      </c>
      <c r="BB681" s="102">
        <v>980</v>
      </c>
      <c r="BC681" s="97">
        <v>2700</v>
      </c>
      <c r="BD681" s="97">
        <v>1350</v>
      </c>
      <c r="BE681" s="97">
        <v>1080</v>
      </c>
      <c r="BF681" s="97">
        <v>840</v>
      </c>
      <c r="BG681" s="103">
        <f>AV681-AW681</f>
        <v>368.75</v>
      </c>
      <c r="BJ681" s="238" t="e">
        <f>M681*#REF!</f>
        <v>#REF!</v>
      </c>
      <c r="BK681" s="238" t="e">
        <f>N681*#REF!</f>
        <v>#REF!</v>
      </c>
      <c r="BL681" s="238" t="e">
        <f>O681*#REF!</f>
        <v>#REF!</v>
      </c>
      <c r="BM681" s="238"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40"/>
      <c r="V682" s="240"/>
      <c r="W682" s="240"/>
      <c r="X682" s="240"/>
      <c r="Y682" s="241"/>
      <c r="Z682" s="241"/>
      <c r="AA682" s="241"/>
      <c r="AB682" s="241"/>
      <c r="AC682" s="240"/>
      <c r="AD682" s="240"/>
      <c r="AE682" s="240"/>
      <c r="AF682" s="240"/>
      <c r="AG682" s="241"/>
      <c r="AH682" s="241"/>
      <c r="AI682" s="241"/>
      <c r="AJ682" s="241"/>
      <c r="AK682" s="86"/>
      <c r="AL682" s="86"/>
      <c r="AM682" s="242"/>
      <c r="AN682" s="242"/>
      <c r="AO682" s="98"/>
      <c r="AP682" s="98"/>
      <c r="AQ682" s="98"/>
      <c r="AR682" s="98"/>
      <c r="AS682" s="98"/>
      <c r="AT682" s="98"/>
      <c r="AU682" s="98"/>
      <c r="AV682" s="98"/>
      <c r="AW682" s="60"/>
      <c r="AX682" s="243" t="s">
        <v>171</v>
      </c>
      <c r="AY682" s="101">
        <v>3500</v>
      </c>
      <c r="AZ682" s="102">
        <v>1750</v>
      </c>
      <c r="BA682" s="102">
        <v>1330</v>
      </c>
      <c r="BB682" s="102">
        <v>980</v>
      </c>
      <c r="BC682" s="97">
        <v>3000</v>
      </c>
      <c r="BD682" s="97">
        <v>1500</v>
      </c>
      <c r="BE682" s="97">
        <v>1140</v>
      </c>
      <c r="BF682" s="97">
        <v>840</v>
      </c>
      <c r="BJ682" s="238" t="e">
        <f>M682*#REF!</f>
        <v>#REF!</v>
      </c>
      <c r="BK682" s="238" t="e">
        <f>N682*#REF!</f>
        <v>#REF!</v>
      </c>
      <c r="BL682" s="238" t="e">
        <f>O682*#REF!</f>
        <v>#REF!</v>
      </c>
      <c r="BM682" s="238"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40" t="e">
        <f>VLOOKUP(A683,#REF!,32,0)</f>
        <v>#REF!</v>
      </c>
      <c r="V683" s="240"/>
      <c r="W683" s="240"/>
      <c r="X683" s="240"/>
      <c r="Y683" s="241" t="e">
        <f>U683/M683</f>
        <v>#REF!</v>
      </c>
      <c r="Z683" s="241"/>
      <c r="AA683" s="241"/>
      <c r="AB683" s="241"/>
      <c r="AC683" s="240"/>
      <c r="AD683" s="240"/>
      <c r="AE683" s="240"/>
      <c r="AF683" s="240"/>
      <c r="AG683" s="241"/>
      <c r="AH683" s="241"/>
      <c r="AI683" s="241"/>
      <c r="AJ683" s="241"/>
      <c r="AK683" s="86">
        <v>2.52</v>
      </c>
      <c r="AL683" s="86"/>
      <c r="AM683" s="242"/>
      <c r="AN683" s="242">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3" t="s">
        <v>171</v>
      </c>
      <c r="AY683" s="101">
        <v>4550</v>
      </c>
      <c r="AZ683" s="102">
        <v>2380</v>
      </c>
      <c r="BA683" s="102">
        <v>1610</v>
      </c>
      <c r="BB683" s="102">
        <v>1020</v>
      </c>
      <c r="BC683" s="97">
        <v>3900</v>
      </c>
      <c r="BD683" s="97">
        <v>2040</v>
      </c>
      <c r="BE683" s="97">
        <v>1380</v>
      </c>
      <c r="BF683" s="97">
        <v>870</v>
      </c>
      <c r="BG683" s="103">
        <f t="shared" ref="BG683:BG694" si="409">AV683-AW683</f>
        <v>803.75</v>
      </c>
      <c r="BJ683" s="238" t="e">
        <f>M683*#REF!</f>
        <v>#REF!</v>
      </c>
      <c r="BK683" s="238" t="e">
        <f>N683*#REF!</f>
        <v>#REF!</v>
      </c>
      <c r="BL683" s="238" t="e">
        <f>O683*#REF!</f>
        <v>#REF!</v>
      </c>
      <c r="BM683" s="238"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40"/>
      <c r="V684" s="240"/>
      <c r="W684" s="240"/>
      <c r="X684" s="240"/>
      <c r="Y684" s="241"/>
      <c r="Z684" s="241"/>
      <c r="AA684" s="241"/>
      <c r="AB684" s="241"/>
      <c r="AC684" s="240"/>
      <c r="AD684" s="240"/>
      <c r="AE684" s="240"/>
      <c r="AF684" s="240"/>
      <c r="AG684" s="241"/>
      <c r="AH684" s="241"/>
      <c r="AI684" s="241"/>
      <c r="AJ684" s="241"/>
      <c r="AK684" s="86">
        <v>2.52</v>
      </c>
      <c r="AL684" s="86"/>
      <c r="AM684" s="242"/>
      <c r="AN684" s="242">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3" t="s">
        <v>171</v>
      </c>
      <c r="AY684" s="101">
        <v>4550</v>
      </c>
      <c r="AZ684" s="102">
        <v>2310</v>
      </c>
      <c r="BA684" s="102">
        <v>1540</v>
      </c>
      <c r="BB684" s="102">
        <v>980</v>
      </c>
      <c r="BC684" s="97">
        <v>3900</v>
      </c>
      <c r="BD684" s="97">
        <v>1980</v>
      </c>
      <c r="BE684" s="97">
        <v>1320</v>
      </c>
      <c r="BF684" s="97">
        <v>840</v>
      </c>
      <c r="BG684" s="103">
        <f t="shared" si="409"/>
        <v>1021.25</v>
      </c>
      <c r="BJ684" s="238" t="e">
        <f>M684*#REF!</f>
        <v>#REF!</v>
      </c>
      <c r="BK684" s="238" t="e">
        <f>N684*#REF!</f>
        <v>#REF!</v>
      </c>
      <c r="BL684" s="238" t="e">
        <f>O684*#REF!</f>
        <v>#REF!</v>
      </c>
      <c r="BM684" s="238"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40"/>
      <c r="V685" s="240"/>
      <c r="W685" s="240"/>
      <c r="X685" s="240"/>
      <c r="Y685" s="241"/>
      <c r="Z685" s="241"/>
      <c r="AA685" s="241"/>
      <c r="AB685" s="241"/>
      <c r="AC685" s="240"/>
      <c r="AD685" s="240"/>
      <c r="AE685" s="240"/>
      <c r="AF685" s="240"/>
      <c r="AG685" s="241"/>
      <c r="AH685" s="241"/>
      <c r="AI685" s="241"/>
      <c r="AJ685" s="241"/>
      <c r="AK685" s="86">
        <v>2.52</v>
      </c>
      <c r="AL685" s="86"/>
      <c r="AM685" s="242"/>
      <c r="AN685" s="242">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3" t="s">
        <v>171</v>
      </c>
      <c r="AY685" s="101">
        <v>4550</v>
      </c>
      <c r="AZ685" s="102">
        <v>2310</v>
      </c>
      <c r="BA685" s="102">
        <v>1540</v>
      </c>
      <c r="BB685" s="102">
        <v>980</v>
      </c>
      <c r="BC685" s="97">
        <v>3900</v>
      </c>
      <c r="BD685" s="97">
        <v>1980</v>
      </c>
      <c r="BE685" s="97">
        <v>1320</v>
      </c>
      <c r="BF685" s="97">
        <v>840</v>
      </c>
      <c r="BG685" s="103">
        <f t="shared" si="409"/>
        <v>686.25</v>
      </c>
      <c r="BJ685" s="238" t="e">
        <f>M685*#REF!</f>
        <v>#REF!</v>
      </c>
      <c r="BK685" s="238" t="e">
        <f>N685*#REF!</f>
        <v>#REF!</v>
      </c>
      <c r="BL685" s="238" t="e">
        <f>O685*#REF!</f>
        <v>#REF!</v>
      </c>
      <c r="BM685" s="238"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40" t="e">
        <f>VLOOKUP(A686,#REF!,32,0)</f>
        <v>#REF!</v>
      </c>
      <c r="V686" s="240"/>
      <c r="W686" s="240"/>
      <c r="X686" s="240"/>
      <c r="Y686" s="241" t="e">
        <f>U686/M686</f>
        <v>#REF!</v>
      </c>
      <c r="Z686" s="241"/>
      <c r="AA686" s="241"/>
      <c r="AB686" s="241"/>
      <c r="AC686" s="240"/>
      <c r="AD686" s="240"/>
      <c r="AE686" s="240"/>
      <c r="AF686" s="240"/>
      <c r="AG686" s="241"/>
      <c r="AH686" s="241"/>
      <c r="AI686" s="241"/>
      <c r="AJ686" s="241"/>
      <c r="AK686" s="86">
        <v>1.9279999999999999</v>
      </c>
      <c r="AL686" s="86"/>
      <c r="AM686" s="242"/>
      <c r="AN686" s="242">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3" t="s">
        <v>171</v>
      </c>
      <c r="AY686" s="101">
        <v>5250</v>
      </c>
      <c r="AZ686" s="102">
        <v>2520</v>
      </c>
      <c r="BA686" s="102">
        <v>1680</v>
      </c>
      <c r="BB686" s="102">
        <v>1050</v>
      </c>
      <c r="BC686" s="97">
        <v>4500</v>
      </c>
      <c r="BD686" s="97">
        <v>2160</v>
      </c>
      <c r="BE686" s="97">
        <v>1440</v>
      </c>
      <c r="BF686" s="97">
        <v>900</v>
      </c>
      <c r="BG686" s="103">
        <f t="shared" si="409"/>
        <v>462.5</v>
      </c>
      <c r="BJ686" s="238" t="e">
        <f>M686*#REF!</f>
        <v>#REF!</v>
      </c>
      <c r="BK686" s="238" t="e">
        <f>N686*#REF!</f>
        <v>#REF!</v>
      </c>
      <c r="BL686" s="238" t="e">
        <f>O686*#REF!</f>
        <v>#REF!</v>
      </c>
      <c r="BM686" s="238"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40"/>
      <c r="V687" s="240"/>
      <c r="W687" s="240"/>
      <c r="X687" s="240"/>
      <c r="Y687" s="241"/>
      <c r="Z687" s="241"/>
      <c r="AA687" s="241"/>
      <c r="AB687" s="241"/>
      <c r="AC687" s="240"/>
      <c r="AD687" s="240"/>
      <c r="AE687" s="240"/>
      <c r="AF687" s="240"/>
      <c r="AG687" s="241"/>
      <c r="AH687" s="241"/>
      <c r="AI687" s="241"/>
      <c r="AJ687" s="241"/>
      <c r="AK687" s="86">
        <v>1.7866666666666666</v>
      </c>
      <c r="AL687" s="86"/>
      <c r="AM687" s="242"/>
      <c r="AN687" s="242">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3" t="s">
        <v>171</v>
      </c>
      <c r="AY687" s="101">
        <v>3500</v>
      </c>
      <c r="AZ687" s="102">
        <v>2100</v>
      </c>
      <c r="BA687" s="102">
        <v>1540</v>
      </c>
      <c r="BB687" s="102">
        <v>980</v>
      </c>
      <c r="BC687" s="97">
        <v>3000</v>
      </c>
      <c r="BD687" s="97">
        <v>1800</v>
      </c>
      <c r="BE687" s="97">
        <v>1320</v>
      </c>
      <c r="BF687" s="97">
        <v>840</v>
      </c>
      <c r="BG687" s="103">
        <f t="shared" si="409"/>
        <v>757.5</v>
      </c>
      <c r="BJ687" s="238" t="e">
        <f>M687*#REF!</f>
        <v>#REF!</v>
      </c>
      <c r="BK687" s="238" t="e">
        <f>N687*#REF!</f>
        <v>#REF!</v>
      </c>
      <c r="BL687" s="238" t="e">
        <f>O687*#REF!</f>
        <v>#REF!</v>
      </c>
      <c r="BM687" s="238"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40"/>
      <c r="V688" s="240"/>
      <c r="W688" s="240"/>
      <c r="X688" s="240"/>
      <c r="Y688" s="241"/>
      <c r="Z688" s="241"/>
      <c r="AA688" s="241"/>
      <c r="AB688" s="241"/>
      <c r="AC688" s="240"/>
      <c r="AD688" s="240"/>
      <c r="AE688" s="240"/>
      <c r="AF688" s="240"/>
      <c r="AG688" s="241"/>
      <c r="AH688" s="241"/>
      <c r="AI688" s="241"/>
      <c r="AJ688" s="241"/>
      <c r="AK688" s="86">
        <v>2.52</v>
      </c>
      <c r="AL688" s="86"/>
      <c r="AM688" s="242"/>
      <c r="AN688" s="242">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3" t="s">
        <v>171</v>
      </c>
      <c r="AY688" s="101">
        <v>4900</v>
      </c>
      <c r="AZ688" s="102">
        <v>2520</v>
      </c>
      <c r="BA688" s="102">
        <v>1680</v>
      </c>
      <c r="BB688" s="102">
        <v>1050</v>
      </c>
      <c r="BC688" s="97">
        <v>4200</v>
      </c>
      <c r="BD688" s="97">
        <v>2160</v>
      </c>
      <c r="BE688" s="97">
        <v>1440</v>
      </c>
      <c r="BF688" s="97">
        <v>900</v>
      </c>
      <c r="BG688" s="103">
        <f t="shared" si="409"/>
        <v>912.5</v>
      </c>
      <c r="BJ688" s="238" t="e">
        <f>M688*#REF!</f>
        <v>#REF!</v>
      </c>
      <c r="BK688" s="238" t="e">
        <f>N688*#REF!</f>
        <v>#REF!</v>
      </c>
      <c r="BL688" s="238" t="e">
        <f>O688*#REF!</f>
        <v>#REF!</v>
      </c>
      <c r="BM688" s="238"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40"/>
      <c r="V689" s="240"/>
      <c r="W689" s="240"/>
      <c r="X689" s="240"/>
      <c r="Y689" s="241"/>
      <c r="Z689" s="241"/>
      <c r="AA689" s="241"/>
      <c r="AB689" s="241"/>
      <c r="AC689" s="240"/>
      <c r="AD689" s="240"/>
      <c r="AE689" s="240"/>
      <c r="AF689" s="240"/>
      <c r="AG689" s="241"/>
      <c r="AH689" s="241"/>
      <c r="AI689" s="241"/>
      <c r="AJ689" s="241"/>
      <c r="AK689" s="86">
        <v>1.9846153846153847</v>
      </c>
      <c r="AL689" s="86"/>
      <c r="AM689" s="242"/>
      <c r="AN689" s="242">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3" t="s">
        <v>171</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40"/>
      <c r="V690" s="240"/>
      <c r="W690" s="240"/>
      <c r="X690" s="240"/>
      <c r="Y690" s="241"/>
      <c r="Z690" s="241"/>
      <c r="AA690" s="241"/>
      <c r="AB690" s="241"/>
      <c r="AC690" s="240"/>
      <c r="AD690" s="240"/>
      <c r="AE690" s="240"/>
      <c r="AF690" s="240"/>
      <c r="AG690" s="241"/>
      <c r="AH690" s="241"/>
      <c r="AI690" s="241"/>
      <c r="AJ690" s="241"/>
      <c r="AK690" s="86">
        <v>2.52</v>
      </c>
      <c r="AL690" s="86"/>
      <c r="AM690" s="242"/>
      <c r="AN690" s="242">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3" t="s">
        <v>171</v>
      </c>
      <c r="AY690" s="101">
        <v>5600</v>
      </c>
      <c r="AZ690" s="102">
        <v>2660</v>
      </c>
      <c r="BA690" s="102">
        <v>1750</v>
      </c>
      <c r="BB690" s="102">
        <v>1120</v>
      </c>
      <c r="BC690" s="97">
        <v>4800</v>
      </c>
      <c r="BD690" s="97">
        <v>2280</v>
      </c>
      <c r="BE690" s="97">
        <v>1500</v>
      </c>
      <c r="BF690" s="97">
        <v>960</v>
      </c>
      <c r="BG690" s="103">
        <f t="shared" si="409"/>
        <v>586.25</v>
      </c>
      <c r="BJ690" s="238" t="e">
        <f>M690*#REF!</f>
        <v>#REF!</v>
      </c>
      <c r="BK690" s="238" t="e">
        <f>N690*#REF!</f>
        <v>#REF!</v>
      </c>
      <c r="BL690" s="238" t="e">
        <f>O690*#REF!</f>
        <v>#REF!</v>
      </c>
      <c r="BM690" s="238"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40"/>
      <c r="V691" s="240"/>
      <c r="W691" s="240"/>
      <c r="X691" s="240"/>
      <c r="Y691" s="241"/>
      <c r="Z691" s="241"/>
      <c r="AA691" s="241"/>
      <c r="AB691" s="241"/>
      <c r="AC691" s="240"/>
      <c r="AD691" s="240"/>
      <c r="AE691" s="240"/>
      <c r="AF691" s="240"/>
      <c r="AG691" s="241"/>
      <c r="AH691" s="241"/>
      <c r="AI691" s="241"/>
      <c r="AJ691" s="241"/>
      <c r="AK691" s="86">
        <v>2.52</v>
      </c>
      <c r="AL691" s="86"/>
      <c r="AM691" s="242"/>
      <c r="AN691" s="242">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3" t="s">
        <v>171</v>
      </c>
      <c r="AY691" s="101">
        <v>4550</v>
      </c>
      <c r="AZ691" s="102">
        <v>2100</v>
      </c>
      <c r="BA691" s="102">
        <v>1540</v>
      </c>
      <c r="BB691" s="102">
        <v>980</v>
      </c>
      <c r="BC691" s="97">
        <v>3900</v>
      </c>
      <c r="BD691" s="97">
        <v>1800</v>
      </c>
      <c r="BE691" s="97">
        <v>1320</v>
      </c>
      <c r="BF691" s="97">
        <v>840</v>
      </c>
      <c r="BG691" s="103">
        <f t="shared" si="409"/>
        <v>586.25</v>
      </c>
      <c r="BJ691" s="238" t="e">
        <f>M691*#REF!</f>
        <v>#REF!</v>
      </c>
      <c r="BK691" s="238" t="e">
        <f>N691*#REF!</f>
        <v>#REF!</v>
      </c>
      <c r="BL691" s="238" t="e">
        <f>O691*#REF!</f>
        <v>#REF!</v>
      </c>
      <c r="BM691" s="238"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40" t="e">
        <f>VLOOKUP(A692,#REF!,32,0)</f>
        <v>#REF!</v>
      </c>
      <c r="V692" s="240"/>
      <c r="W692" s="240"/>
      <c r="X692" s="240"/>
      <c r="Y692" s="241" t="e">
        <f>U692/M692</f>
        <v>#REF!</v>
      </c>
      <c r="Z692" s="241"/>
      <c r="AA692" s="241"/>
      <c r="AB692" s="241"/>
      <c r="AC692" s="240"/>
      <c r="AD692" s="240"/>
      <c r="AE692" s="240"/>
      <c r="AF692" s="240"/>
      <c r="AG692" s="241"/>
      <c r="AH692" s="241"/>
      <c r="AI692" s="241"/>
      <c r="AJ692" s="241"/>
      <c r="AK692" s="86">
        <v>1.7933333333333332</v>
      </c>
      <c r="AL692" s="86"/>
      <c r="AM692" s="242"/>
      <c r="AN692" s="242">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3" t="s">
        <v>171</v>
      </c>
      <c r="AY692" s="101">
        <v>5600</v>
      </c>
      <c r="AZ692" s="102">
        <v>2940</v>
      </c>
      <c r="BA692" s="102">
        <v>2100</v>
      </c>
      <c r="BB692" s="102">
        <v>1190</v>
      </c>
      <c r="BC692" s="97">
        <v>4800</v>
      </c>
      <c r="BD692" s="97">
        <v>2520</v>
      </c>
      <c r="BE692" s="97">
        <v>1800</v>
      </c>
      <c r="BF692" s="97">
        <v>1020</v>
      </c>
      <c r="BG692" s="103">
        <f t="shared" si="409"/>
        <v>462.5</v>
      </c>
      <c r="BJ692" s="238" t="e">
        <f>M692*#REF!</f>
        <v>#REF!</v>
      </c>
      <c r="BK692" s="238" t="e">
        <f>N692*#REF!</f>
        <v>#REF!</v>
      </c>
      <c r="BL692" s="238" t="e">
        <f>O692*#REF!</f>
        <v>#REF!</v>
      </c>
      <c r="BM692" s="238"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40"/>
      <c r="V693" s="240"/>
      <c r="W693" s="240"/>
      <c r="X693" s="240"/>
      <c r="Y693" s="241"/>
      <c r="Z693" s="241"/>
      <c r="AA693" s="241"/>
      <c r="AB693" s="241"/>
      <c r="AC693" s="240"/>
      <c r="AD693" s="240"/>
      <c r="AE693" s="240"/>
      <c r="AF693" s="240"/>
      <c r="AG693" s="241"/>
      <c r="AH693" s="241"/>
      <c r="AI693" s="241"/>
      <c r="AJ693" s="241"/>
      <c r="AK693" s="86">
        <v>2.52</v>
      </c>
      <c r="AL693" s="86"/>
      <c r="AM693" s="242"/>
      <c r="AN693" s="242">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3" t="s">
        <v>171</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40"/>
      <c r="V694" s="240"/>
      <c r="W694" s="240"/>
      <c r="X694" s="240"/>
      <c r="Y694" s="241"/>
      <c r="Z694" s="241"/>
      <c r="AA694" s="241"/>
      <c r="AB694" s="241"/>
      <c r="AC694" s="240"/>
      <c r="AD694" s="240"/>
      <c r="AE694" s="240"/>
      <c r="AF694" s="240"/>
      <c r="AG694" s="241"/>
      <c r="AH694" s="241"/>
      <c r="AI694" s="241"/>
      <c r="AJ694" s="241"/>
      <c r="AK694" s="86">
        <v>2.52</v>
      </c>
      <c r="AL694" s="86"/>
      <c r="AM694" s="242"/>
      <c r="AN694" s="242">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3" t="s">
        <v>171</v>
      </c>
      <c r="AY694" s="101">
        <v>7700</v>
      </c>
      <c r="AZ694" s="102">
        <v>2940</v>
      </c>
      <c r="BA694" s="102">
        <v>2100</v>
      </c>
      <c r="BB694" s="102">
        <v>1260</v>
      </c>
      <c r="BC694" s="97">
        <v>6600</v>
      </c>
      <c r="BD694" s="97">
        <v>2520</v>
      </c>
      <c r="BE694" s="97">
        <v>1800</v>
      </c>
      <c r="BF694" s="97">
        <v>1080</v>
      </c>
      <c r="BG694" s="103">
        <f t="shared" si="409"/>
        <v>677.5</v>
      </c>
      <c r="BJ694" s="238" t="e">
        <f>M694*#REF!</f>
        <v>#REF!</v>
      </c>
      <c r="BK694" s="238" t="e">
        <f>N694*#REF!</f>
        <v>#REF!</v>
      </c>
      <c r="BL694" s="238" t="e">
        <f>O694*#REF!</f>
        <v>#REF!</v>
      </c>
      <c r="BM694" s="238"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40"/>
      <c r="V695" s="240"/>
      <c r="W695" s="240"/>
      <c r="X695" s="240"/>
      <c r="Y695" s="241"/>
      <c r="Z695" s="241"/>
      <c r="AA695" s="241"/>
      <c r="AB695" s="241"/>
      <c r="AC695" s="240"/>
      <c r="AD695" s="240"/>
      <c r="AE695" s="240"/>
      <c r="AF695" s="240"/>
      <c r="AG695" s="241"/>
      <c r="AH695" s="241"/>
      <c r="AI695" s="241"/>
      <c r="AJ695" s="241"/>
      <c r="AK695" s="86"/>
      <c r="AL695" s="86"/>
      <c r="AM695" s="242"/>
      <c r="AN695" s="242"/>
      <c r="AO695" s="98"/>
      <c r="AP695" s="98"/>
      <c r="AQ695" s="98"/>
      <c r="AR695" s="98"/>
      <c r="AS695" s="98"/>
      <c r="AT695" s="98"/>
      <c r="AU695" s="98"/>
      <c r="AV695" s="98"/>
      <c r="AW695" s="60"/>
      <c r="AX695" s="243" t="s">
        <v>171</v>
      </c>
      <c r="AY695" s="101">
        <v>7700</v>
      </c>
      <c r="AZ695" s="102">
        <v>2940</v>
      </c>
      <c r="BA695" s="102">
        <v>2100</v>
      </c>
      <c r="BB695" s="102">
        <v>1260</v>
      </c>
      <c r="BC695" s="97">
        <v>6600</v>
      </c>
      <c r="BD695" s="97">
        <v>2520</v>
      </c>
      <c r="BE695" s="97">
        <v>1800</v>
      </c>
      <c r="BF695" s="97">
        <v>1080</v>
      </c>
      <c r="BJ695" s="238" t="e">
        <f>M695*#REF!</f>
        <v>#REF!</v>
      </c>
      <c r="BK695" s="238" t="e">
        <f>N695*#REF!</f>
        <v>#REF!</v>
      </c>
      <c r="BL695" s="238" t="e">
        <f>O695*#REF!</f>
        <v>#REF!</v>
      </c>
      <c r="BM695" s="238"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40"/>
      <c r="V696" s="240"/>
      <c r="W696" s="240"/>
      <c r="X696" s="240"/>
      <c r="Y696" s="241"/>
      <c r="Z696" s="241"/>
      <c r="AA696" s="241"/>
      <c r="AB696" s="241"/>
      <c r="AC696" s="240"/>
      <c r="AD696" s="240"/>
      <c r="AE696" s="240"/>
      <c r="AF696" s="240"/>
      <c r="AG696" s="241"/>
      <c r="AH696" s="241"/>
      <c r="AI696" s="241"/>
      <c r="AJ696" s="241"/>
      <c r="AK696" s="86">
        <v>2.52</v>
      </c>
      <c r="AL696" s="86"/>
      <c r="AM696" s="242"/>
      <c r="AN696" s="242">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3" t="s">
        <v>171</v>
      </c>
      <c r="AY696" s="101">
        <v>3500</v>
      </c>
      <c r="AZ696" s="102">
        <v>2100</v>
      </c>
      <c r="BA696" s="102">
        <v>1540</v>
      </c>
      <c r="BB696" s="102">
        <v>980</v>
      </c>
      <c r="BC696" s="97">
        <v>3000</v>
      </c>
      <c r="BD696" s="97">
        <v>1800</v>
      </c>
      <c r="BE696" s="97">
        <v>1320</v>
      </c>
      <c r="BF696" s="97">
        <v>840</v>
      </c>
      <c r="BG696" s="103">
        <f>AV696-AW696</f>
        <v>560</v>
      </c>
      <c r="BJ696" s="238" t="e">
        <f>M696*#REF!</f>
        <v>#REF!</v>
      </c>
      <c r="BK696" s="238" t="e">
        <f>N696*#REF!</f>
        <v>#REF!</v>
      </c>
      <c r="BL696" s="238" t="e">
        <f>O696*#REF!</f>
        <v>#REF!</v>
      </c>
      <c r="BM696" s="238"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40"/>
      <c r="V697" s="240"/>
      <c r="W697" s="240"/>
      <c r="X697" s="240"/>
      <c r="Y697" s="241"/>
      <c r="Z697" s="241"/>
      <c r="AA697" s="241"/>
      <c r="AB697" s="241"/>
      <c r="AC697" s="240"/>
      <c r="AD697" s="240"/>
      <c r="AE697" s="240"/>
      <c r="AF697" s="240"/>
      <c r="AG697" s="241"/>
      <c r="AH697" s="241"/>
      <c r="AI697" s="241"/>
      <c r="AJ697" s="241"/>
      <c r="AK697" s="86">
        <v>2.52</v>
      </c>
      <c r="AL697" s="86"/>
      <c r="AM697" s="242"/>
      <c r="AN697" s="242">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3" t="s">
        <v>171</v>
      </c>
      <c r="AY697" s="101">
        <v>3500</v>
      </c>
      <c r="AZ697" s="102">
        <v>2100</v>
      </c>
      <c r="BA697" s="102">
        <v>1540</v>
      </c>
      <c r="BB697" s="102">
        <v>980</v>
      </c>
      <c r="BC697" s="97">
        <v>3000</v>
      </c>
      <c r="BD697" s="97">
        <v>1800</v>
      </c>
      <c r="BE697" s="97">
        <v>1320</v>
      </c>
      <c r="BF697" s="97">
        <v>840</v>
      </c>
      <c r="BG697" s="103">
        <f>AV697-AW697</f>
        <v>586.25</v>
      </c>
      <c r="BJ697" s="238" t="e">
        <f>M697*#REF!</f>
        <v>#REF!</v>
      </c>
      <c r="BK697" s="238" t="e">
        <f>N697*#REF!</f>
        <v>#REF!</v>
      </c>
      <c r="BL697" s="238" t="e">
        <f>O697*#REF!</f>
        <v>#REF!</v>
      </c>
      <c r="BM697" s="238"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40" t="e">
        <f>VLOOKUP(A698,#REF!,32,0)</f>
        <v>#REF!</v>
      </c>
      <c r="V698" s="240"/>
      <c r="W698" s="240"/>
      <c r="X698" s="240"/>
      <c r="Y698" s="241" t="e">
        <f>U698/M698</f>
        <v>#REF!</v>
      </c>
      <c r="Z698" s="241"/>
      <c r="AA698" s="241"/>
      <c r="AB698" s="241"/>
      <c r="AC698" s="240"/>
      <c r="AD698" s="240"/>
      <c r="AE698" s="240"/>
      <c r="AF698" s="240"/>
      <c r="AG698" s="241"/>
      <c r="AH698" s="241"/>
      <c r="AI698" s="241"/>
      <c r="AJ698" s="241"/>
      <c r="AK698" s="86">
        <v>1.7562500000000001</v>
      </c>
      <c r="AL698" s="86"/>
      <c r="AM698" s="242"/>
      <c r="AN698" s="242">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3" t="s">
        <v>171</v>
      </c>
      <c r="AY698" s="101">
        <v>4200</v>
      </c>
      <c r="AZ698" s="102">
        <v>2380</v>
      </c>
      <c r="BA698" s="102">
        <v>1610</v>
      </c>
      <c r="BB698" s="102">
        <v>1020</v>
      </c>
      <c r="BC698" s="97">
        <v>3600</v>
      </c>
      <c r="BD698" s="97">
        <v>2040</v>
      </c>
      <c r="BE698" s="97">
        <v>1380</v>
      </c>
      <c r="BF698" s="97">
        <v>870</v>
      </c>
      <c r="BG698" s="103">
        <f>AV698-AW698</f>
        <v>580</v>
      </c>
      <c r="BJ698" s="238" t="e">
        <f>M698*#REF!</f>
        <v>#REF!</v>
      </c>
      <c r="BK698" s="238" t="e">
        <f>N698*#REF!</f>
        <v>#REF!</v>
      </c>
      <c r="BL698" s="238" t="e">
        <f>O698*#REF!</f>
        <v>#REF!</v>
      </c>
      <c r="BM698" s="238"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40"/>
      <c r="V699" s="240"/>
      <c r="W699" s="240"/>
      <c r="X699" s="240"/>
      <c r="Y699" s="241"/>
      <c r="Z699" s="241"/>
      <c r="AA699" s="241"/>
      <c r="AB699" s="241"/>
      <c r="AC699" s="240"/>
      <c r="AD699" s="240"/>
      <c r="AE699" s="240"/>
      <c r="AF699" s="240"/>
      <c r="AG699" s="241"/>
      <c r="AH699" s="241"/>
      <c r="AI699" s="241"/>
      <c r="AJ699" s="241"/>
      <c r="AK699" s="86"/>
      <c r="AL699" s="86"/>
      <c r="AM699" s="242"/>
      <c r="AN699" s="242"/>
      <c r="AO699" s="98"/>
      <c r="AP699" s="98"/>
      <c r="AQ699" s="98"/>
      <c r="AR699" s="98"/>
      <c r="AS699" s="98"/>
      <c r="AT699" s="98"/>
      <c r="AU699" s="98"/>
      <c r="AV699" s="98"/>
      <c r="AW699" s="60"/>
      <c r="AX699" s="243" t="s">
        <v>171</v>
      </c>
      <c r="AY699" s="101">
        <v>3500</v>
      </c>
      <c r="AZ699" s="102">
        <v>2100</v>
      </c>
      <c r="BA699" s="102">
        <v>1540</v>
      </c>
      <c r="BB699" s="102">
        <v>980</v>
      </c>
      <c r="BC699" s="97">
        <v>3000</v>
      </c>
      <c r="BD699" s="97">
        <v>1800</v>
      </c>
      <c r="BE699" s="97">
        <v>1320</v>
      </c>
      <c r="BF699" s="97">
        <v>840</v>
      </c>
      <c r="BJ699" s="238" t="e">
        <f>M699*#REF!</f>
        <v>#REF!</v>
      </c>
      <c r="BK699" s="238" t="e">
        <f>N699*#REF!</f>
        <v>#REF!</v>
      </c>
      <c r="BL699" s="238" t="e">
        <f>O699*#REF!</f>
        <v>#REF!</v>
      </c>
      <c r="BM699" s="238"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40"/>
      <c r="V700" s="240"/>
      <c r="W700" s="240"/>
      <c r="X700" s="240"/>
      <c r="Y700" s="241"/>
      <c r="Z700" s="241"/>
      <c r="AA700" s="241"/>
      <c r="AB700" s="241"/>
      <c r="AC700" s="240" t="e">
        <f>VLOOKUP(H700,#REF!,5,0)</f>
        <v>#REF!</v>
      </c>
      <c r="AD700" s="240"/>
      <c r="AE700" s="240"/>
      <c r="AF700" s="240"/>
      <c r="AG700" s="241"/>
      <c r="AH700" s="241"/>
      <c r="AI700" s="241"/>
      <c r="AJ700" s="241"/>
      <c r="AK700" s="86">
        <v>2.52</v>
      </c>
      <c r="AL700" s="86"/>
      <c r="AM700" s="242"/>
      <c r="AN700" s="242">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3" t="s">
        <v>171</v>
      </c>
      <c r="AY700" s="101">
        <v>4900</v>
      </c>
      <c r="AZ700" s="102">
        <v>2520</v>
      </c>
      <c r="BA700" s="102">
        <v>1680</v>
      </c>
      <c r="BB700" s="102">
        <v>1050</v>
      </c>
      <c r="BC700" s="97">
        <v>4200</v>
      </c>
      <c r="BD700" s="97">
        <v>2160</v>
      </c>
      <c r="BE700" s="97">
        <v>1440</v>
      </c>
      <c r="BF700" s="97">
        <v>900</v>
      </c>
      <c r="BG700" s="103">
        <f t="shared" ref="BG700:BG717" si="422">AV700-AW700</f>
        <v>207.5</v>
      </c>
      <c r="BJ700" s="238" t="e">
        <f>M700*#REF!</f>
        <v>#REF!</v>
      </c>
      <c r="BK700" s="238" t="e">
        <f>N700*#REF!</f>
        <v>#REF!</v>
      </c>
      <c r="BL700" s="238" t="e">
        <f>O700*#REF!</f>
        <v>#REF!</v>
      </c>
      <c r="BM700" s="238"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40"/>
      <c r="V701" s="240"/>
      <c r="W701" s="240"/>
      <c r="X701" s="240"/>
      <c r="Y701" s="241"/>
      <c r="Z701" s="241"/>
      <c r="AA701" s="241"/>
      <c r="AB701" s="241"/>
      <c r="AC701" s="240"/>
      <c r="AD701" s="240"/>
      <c r="AE701" s="240"/>
      <c r="AF701" s="240"/>
      <c r="AG701" s="241"/>
      <c r="AH701" s="241"/>
      <c r="AI701" s="241"/>
      <c r="AJ701" s="241"/>
      <c r="AK701" s="86">
        <v>2.52</v>
      </c>
      <c r="AL701" s="86"/>
      <c r="AM701" s="242"/>
      <c r="AN701" s="242">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3" t="s">
        <v>171</v>
      </c>
      <c r="AY701" s="101">
        <v>3500</v>
      </c>
      <c r="AZ701" s="102">
        <v>2100</v>
      </c>
      <c r="BA701" s="102">
        <v>1540</v>
      </c>
      <c r="BB701" s="102">
        <v>980</v>
      </c>
      <c r="BC701" s="97">
        <v>3000</v>
      </c>
      <c r="BD701" s="97">
        <v>1800</v>
      </c>
      <c r="BE701" s="97">
        <v>1320</v>
      </c>
      <c r="BF701" s="97">
        <v>840</v>
      </c>
      <c r="BG701" s="103">
        <f t="shared" si="422"/>
        <v>207.5</v>
      </c>
      <c r="BJ701" s="238" t="e">
        <f>M701*#REF!</f>
        <v>#REF!</v>
      </c>
      <c r="BK701" s="238" t="e">
        <f>N701*#REF!</f>
        <v>#REF!</v>
      </c>
      <c r="BL701" s="238" t="e">
        <f>O701*#REF!</f>
        <v>#REF!</v>
      </c>
      <c r="BM701" s="238"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40"/>
      <c r="V702" s="240"/>
      <c r="W702" s="240"/>
      <c r="X702" s="240"/>
      <c r="Y702" s="241"/>
      <c r="Z702" s="241"/>
      <c r="AA702" s="241"/>
      <c r="AB702" s="241"/>
      <c r="AC702" s="240"/>
      <c r="AD702" s="240"/>
      <c r="AE702" s="240"/>
      <c r="AF702" s="240"/>
      <c r="AG702" s="241"/>
      <c r="AH702" s="241"/>
      <c r="AI702" s="241"/>
      <c r="AJ702" s="241"/>
      <c r="AK702" s="86">
        <v>2.52</v>
      </c>
      <c r="AL702" s="86"/>
      <c r="AM702" s="242"/>
      <c r="AN702" s="242">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3" t="s">
        <v>171</v>
      </c>
      <c r="AY702" s="101">
        <v>5950</v>
      </c>
      <c r="AZ702" s="102">
        <v>2940</v>
      </c>
      <c r="BA702" s="102">
        <v>2100</v>
      </c>
      <c r="BB702" s="102">
        <v>1260</v>
      </c>
      <c r="BC702" s="97">
        <v>5100</v>
      </c>
      <c r="BD702" s="97">
        <v>2520</v>
      </c>
      <c r="BE702" s="97">
        <v>1800</v>
      </c>
      <c r="BF702" s="97">
        <v>1080</v>
      </c>
      <c r="BG702" s="103">
        <f t="shared" si="422"/>
        <v>912.5</v>
      </c>
      <c r="BJ702" s="238" t="e">
        <f>M702*#REF!</f>
        <v>#REF!</v>
      </c>
      <c r="BK702" s="238" t="e">
        <f>N702*#REF!</f>
        <v>#REF!</v>
      </c>
      <c r="BL702" s="238" t="e">
        <f>O702*#REF!</f>
        <v>#REF!</v>
      </c>
      <c r="BM702" s="238"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40"/>
      <c r="V703" s="240"/>
      <c r="W703" s="240"/>
      <c r="X703" s="240"/>
      <c r="Y703" s="241"/>
      <c r="Z703" s="241"/>
      <c r="AA703" s="241"/>
      <c r="AB703" s="241"/>
      <c r="AC703" s="240"/>
      <c r="AD703" s="240"/>
      <c r="AE703" s="240"/>
      <c r="AF703" s="240"/>
      <c r="AG703" s="241"/>
      <c r="AH703" s="241"/>
      <c r="AI703" s="241"/>
      <c r="AJ703" s="241"/>
      <c r="AK703" s="86">
        <v>2.52</v>
      </c>
      <c r="AL703" s="86"/>
      <c r="AM703" s="242"/>
      <c r="AN703" s="242">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3" t="s">
        <v>171</v>
      </c>
      <c r="AY703" s="101">
        <v>3500</v>
      </c>
      <c r="AZ703" s="102">
        <v>2100</v>
      </c>
      <c r="BA703" s="102">
        <v>1540</v>
      </c>
      <c r="BB703" s="102">
        <v>980</v>
      </c>
      <c r="BC703" s="97">
        <v>3000</v>
      </c>
      <c r="BD703" s="97">
        <v>1800</v>
      </c>
      <c r="BE703" s="97">
        <v>1320</v>
      </c>
      <c r="BF703" s="97">
        <v>840</v>
      </c>
      <c r="BG703" s="103">
        <f t="shared" si="422"/>
        <v>912.5</v>
      </c>
      <c r="BJ703" s="238" t="e">
        <f>M703*#REF!</f>
        <v>#REF!</v>
      </c>
      <c r="BK703" s="238" t="e">
        <f>N703*#REF!</f>
        <v>#REF!</v>
      </c>
      <c r="BL703" s="238" t="e">
        <f>O703*#REF!</f>
        <v>#REF!</v>
      </c>
      <c r="BM703" s="238" t="e">
        <f>P703*#REF!</f>
        <v>#REF!</v>
      </c>
    </row>
    <row r="704" spans="1:65" s="7" customFormat="1" ht="35.1" customHeight="1">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40"/>
      <c r="V704" s="240"/>
      <c r="W704" s="240"/>
      <c r="X704" s="240"/>
      <c r="Y704" s="241"/>
      <c r="Z704" s="241"/>
      <c r="AA704" s="241"/>
      <c r="AB704" s="241"/>
      <c r="AC704" s="240"/>
      <c r="AD704" s="240"/>
      <c r="AE704" s="240"/>
      <c r="AF704" s="240"/>
      <c r="AG704" s="241"/>
      <c r="AH704" s="241"/>
      <c r="AI704" s="241"/>
      <c r="AJ704" s="241"/>
      <c r="AK704" s="86">
        <v>2.2166666666666668</v>
      </c>
      <c r="AL704" s="86"/>
      <c r="AM704" s="242"/>
      <c r="AN704" s="242">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3" t="s">
        <v>171</v>
      </c>
      <c r="AY704" s="101">
        <v>4200</v>
      </c>
      <c r="AZ704" s="102">
        <v>2100</v>
      </c>
      <c r="BA704" s="102">
        <v>1540</v>
      </c>
      <c r="BB704" s="102">
        <v>980</v>
      </c>
      <c r="BC704" s="97">
        <v>3600</v>
      </c>
      <c r="BD704" s="97">
        <v>1800</v>
      </c>
      <c r="BE704" s="97">
        <v>1320</v>
      </c>
      <c r="BF704" s="97">
        <v>840</v>
      </c>
      <c r="BG704" s="103">
        <f t="shared" si="422"/>
        <v>730</v>
      </c>
      <c r="BJ704" s="238" t="e">
        <f>M704*#REF!</f>
        <v>#REF!</v>
      </c>
      <c r="BK704" s="238" t="e">
        <f>N704*#REF!</f>
        <v>#REF!</v>
      </c>
      <c r="BL704" s="238" t="e">
        <f>O704*#REF!</f>
        <v>#REF!</v>
      </c>
      <c r="BM704" s="238" t="e">
        <f>P704*#REF!</f>
        <v>#REF!</v>
      </c>
    </row>
    <row r="705" spans="1:65" s="7" customFormat="1" ht="35.1" customHeight="1">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40"/>
      <c r="V705" s="240"/>
      <c r="W705" s="240"/>
      <c r="X705" s="240"/>
      <c r="Y705" s="241"/>
      <c r="Z705" s="241"/>
      <c r="AA705" s="241"/>
      <c r="AB705" s="241"/>
      <c r="AC705" s="240"/>
      <c r="AD705" s="240"/>
      <c r="AE705" s="240"/>
      <c r="AF705" s="240"/>
      <c r="AG705" s="241"/>
      <c r="AH705" s="241"/>
      <c r="AI705" s="241"/>
      <c r="AJ705" s="241"/>
      <c r="AK705" s="86">
        <v>2.52</v>
      </c>
      <c r="AL705" s="86"/>
      <c r="AM705" s="242"/>
      <c r="AN705" s="242">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3" t="s">
        <v>171</v>
      </c>
      <c r="AY705" s="101">
        <v>5250</v>
      </c>
      <c r="AZ705" s="102">
        <v>2380</v>
      </c>
      <c r="BA705" s="102">
        <v>1680</v>
      </c>
      <c r="BB705" s="102">
        <v>980</v>
      </c>
      <c r="BC705" s="97">
        <v>4500</v>
      </c>
      <c r="BD705" s="97">
        <v>2040</v>
      </c>
      <c r="BE705" s="97">
        <v>1440</v>
      </c>
      <c r="BF705" s="97">
        <v>840</v>
      </c>
      <c r="BG705" s="103">
        <f t="shared" si="422"/>
        <v>912.5</v>
      </c>
      <c r="BJ705" s="238" t="e">
        <f>M705*#REF!</f>
        <v>#REF!</v>
      </c>
      <c r="BK705" s="238" t="e">
        <f>N705*#REF!</f>
        <v>#REF!</v>
      </c>
      <c r="BL705" s="238" t="e">
        <f>O705*#REF!</f>
        <v>#REF!</v>
      </c>
      <c r="BM705" s="238" t="e">
        <f>P705*#REF!</f>
        <v>#REF!</v>
      </c>
    </row>
    <row r="706" spans="1:65" s="7" customFormat="1" ht="35.1" customHeight="1">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40"/>
      <c r="V706" s="240"/>
      <c r="W706" s="240"/>
      <c r="X706" s="240"/>
      <c r="Y706" s="241"/>
      <c r="Z706" s="241"/>
      <c r="AA706" s="241"/>
      <c r="AB706" s="241"/>
      <c r="AC706" s="240"/>
      <c r="AD706" s="240"/>
      <c r="AE706" s="240"/>
      <c r="AF706" s="240"/>
      <c r="AG706" s="241"/>
      <c r="AH706" s="241"/>
      <c r="AI706" s="241"/>
      <c r="AJ706" s="241"/>
      <c r="AK706" s="86">
        <v>2.52</v>
      </c>
      <c r="AL706" s="86"/>
      <c r="AM706" s="242"/>
      <c r="AN706" s="242">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3" t="s">
        <v>171</v>
      </c>
      <c r="AY706" s="101">
        <v>3500</v>
      </c>
      <c r="AZ706" s="102">
        <v>2100</v>
      </c>
      <c r="BA706" s="102">
        <v>1540</v>
      </c>
      <c r="BB706" s="102">
        <v>980</v>
      </c>
      <c r="BC706" s="97">
        <v>3000</v>
      </c>
      <c r="BD706" s="97">
        <v>1800</v>
      </c>
      <c r="BE706" s="97">
        <v>1320</v>
      </c>
      <c r="BF706" s="97">
        <v>840</v>
      </c>
      <c r="BG706" s="103">
        <f t="shared" si="422"/>
        <v>677.5</v>
      </c>
      <c r="BJ706" s="238" t="e">
        <f>M706*#REF!</f>
        <v>#REF!</v>
      </c>
      <c r="BK706" s="238" t="e">
        <f>N706*#REF!</f>
        <v>#REF!</v>
      </c>
      <c r="BL706" s="238" t="e">
        <f>O706*#REF!</f>
        <v>#REF!</v>
      </c>
      <c r="BM706" s="238" t="e">
        <f>P706*#REF!</f>
        <v>#REF!</v>
      </c>
    </row>
    <row r="707" spans="1:65" s="7" customFormat="1" ht="35.1" customHeight="1">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40"/>
      <c r="V707" s="240"/>
      <c r="W707" s="240"/>
      <c r="X707" s="240"/>
      <c r="Y707" s="241"/>
      <c r="Z707" s="241"/>
      <c r="AA707" s="241"/>
      <c r="AB707" s="241"/>
      <c r="AC707" s="240"/>
      <c r="AD707" s="240"/>
      <c r="AE707" s="240"/>
      <c r="AF707" s="240"/>
      <c r="AG707" s="241"/>
      <c r="AH707" s="241"/>
      <c r="AI707" s="241"/>
      <c r="AJ707" s="241"/>
      <c r="AK707" s="86">
        <v>2.52</v>
      </c>
      <c r="AL707" s="86"/>
      <c r="AM707" s="242"/>
      <c r="AN707" s="242">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3" t="s">
        <v>171</v>
      </c>
      <c r="AY707" s="101">
        <v>3500</v>
      </c>
      <c r="AZ707" s="102">
        <v>1750</v>
      </c>
      <c r="BA707" s="102">
        <v>1330</v>
      </c>
      <c r="BB707" s="102">
        <v>980</v>
      </c>
      <c r="BC707" s="97">
        <v>3000</v>
      </c>
      <c r="BD707" s="97">
        <v>1500</v>
      </c>
      <c r="BE707" s="97">
        <v>1140</v>
      </c>
      <c r="BF707" s="97">
        <v>840</v>
      </c>
      <c r="BG707" s="103">
        <f t="shared" si="422"/>
        <v>912.5</v>
      </c>
      <c r="BJ707" s="238" t="e">
        <f>M707*#REF!</f>
        <v>#REF!</v>
      </c>
      <c r="BK707" s="238" t="e">
        <f>N707*#REF!</f>
        <v>#REF!</v>
      </c>
      <c r="BL707" s="238" t="e">
        <f>O707*#REF!</f>
        <v>#REF!</v>
      </c>
      <c r="BM707" s="238" t="e">
        <f>P707*#REF!</f>
        <v>#REF!</v>
      </c>
    </row>
    <row r="708" spans="1:65" s="7" customFormat="1" ht="35.1" customHeight="1">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40"/>
      <c r="V708" s="240"/>
      <c r="W708" s="240"/>
      <c r="X708" s="240"/>
      <c r="Y708" s="241"/>
      <c r="Z708" s="241"/>
      <c r="AA708" s="241"/>
      <c r="AB708" s="241"/>
      <c r="AC708" s="240"/>
      <c r="AD708" s="240"/>
      <c r="AE708" s="240"/>
      <c r="AF708" s="240"/>
      <c r="AG708" s="241"/>
      <c r="AH708" s="241"/>
      <c r="AI708" s="241"/>
      <c r="AJ708" s="241"/>
      <c r="AK708" s="86">
        <v>2.52</v>
      </c>
      <c r="AL708" s="86"/>
      <c r="AM708" s="242"/>
      <c r="AN708" s="242">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3" t="s">
        <v>171</v>
      </c>
      <c r="AY708" s="101">
        <v>4550</v>
      </c>
      <c r="AZ708" s="102">
        <v>2310</v>
      </c>
      <c r="BA708" s="102">
        <v>1540</v>
      </c>
      <c r="BB708" s="102">
        <v>980</v>
      </c>
      <c r="BC708" s="240">
        <v>3900</v>
      </c>
      <c r="BD708" s="240">
        <v>1980</v>
      </c>
      <c r="BE708" s="240">
        <v>1320</v>
      </c>
      <c r="BF708" s="240">
        <v>840</v>
      </c>
      <c r="BG708" s="103">
        <f t="shared" si="422"/>
        <v>751.25</v>
      </c>
      <c r="BJ708" s="238" t="e">
        <f>M708*#REF!</f>
        <v>#REF!</v>
      </c>
      <c r="BK708" s="238" t="e">
        <f>N708*#REF!</f>
        <v>#REF!</v>
      </c>
      <c r="BL708" s="238" t="e">
        <f>O708*#REF!</f>
        <v>#REF!</v>
      </c>
      <c r="BM708" s="238" t="e">
        <f>P708*#REF!</f>
        <v>#REF!</v>
      </c>
    </row>
    <row r="709" spans="1:65" s="7" customFormat="1" ht="47.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40"/>
      <c r="V709" s="240"/>
      <c r="W709" s="240"/>
      <c r="X709" s="240"/>
      <c r="Y709" s="241"/>
      <c r="Z709" s="241"/>
      <c r="AA709" s="241"/>
      <c r="AB709" s="241"/>
      <c r="AC709" s="240"/>
      <c r="AD709" s="240"/>
      <c r="AE709" s="240"/>
      <c r="AF709" s="240"/>
      <c r="AG709" s="241"/>
      <c r="AH709" s="241"/>
      <c r="AI709" s="241"/>
      <c r="AJ709" s="241"/>
      <c r="AK709" s="86">
        <v>2.52</v>
      </c>
      <c r="AL709" s="86"/>
      <c r="AM709" s="242"/>
      <c r="AN709" s="242">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3" t="s">
        <v>171</v>
      </c>
      <c r="AY709" s="101">
        <v>3150</v>
      </c>
      <c r="AZ709" s="102">
        <v>1540</v>
      </c>
      <c r="BA709" s="102">
        <v>1120</v>
      </c>
      <c r="BB709" s="102">
        <v>700</v>
      </c>
      <c r="BC709" s="240">
        <v>2700</v>
      </c>
      <c r="BD709" s="240">
        <v>1320</v>
      </c>
      <c r="BE709" s="240">
        <v>960</v>
      </c>
      <c r="BF709" s="240">
        <v>600</v>
      </c>
      <c r="BG709" s="103">
        <f t="shared" si="422"/>
        <v>912.5</v>
      </c>
      <c r="BJ709" s="238" t="e">
        <f>M709*#REF!</f>
        <v>#REF!</v>
      </c>
      <c r="BK709" s="238" t="e">
        <f>N709*#REF!</f>
        <v>#REF!</v>
      </c>
      <c r="BL709" s="238" t="e">
        <f>O709*#REF!</f>
        <v>#REF!</v>
      </c>
      <c r="BM709" s="238" t="e">
        <f>P709*#REF!</f>
        <v>#REF!</v>
      </c>
    </row>
    <row r="710" spans="1:65" s="7" customFormat="1" ht="35.1" customHeight="1">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40"/>
      <c r="V710" s="240"/>
      <c r="W710" s="240"/>
      <c r="X710" s="240"/>
      <c r="Y710" s="241"/>
      <c r="Z710" s="241"/>
      <c r="AA710" s="241"/>
      <c r="AB710" s="241"/>
      <c r="AC710" s="240"/>
      <c r="AD710" s="240"/>
      <c r="AE710" s="240"/>
      <c r="AF710" s="240"/>
      <c r="AG710" s="241"/>
      <c r="AH710" s="241"/>
      <c r="AI710" s="241"/>
      <c r="AJ710" s="241"/>
      <c r="AK710" s="86">
        <v>2.52</v>
      </c>
      <c r="AL710" s="86"/>
      <c r="AM710" s="242"/>
      <c r="AN710" s="242">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3" t="s">
        <v>171</v>
      </c>
      <c r="AY710" s="101">
        <v>5740</v>
      </c>
      <c r="AZ710" s="102">
        <v>2450</v>
      </c>
      <c r="BA710" s="102">
        <v>1750</v>
      </c>
      <c r="BB710" s="102">
        <v>1050</v>
      </c>
      <c r="BC710" s="240">
        <v>4920</v>
      </c>
      <c r="BD710" s="240">
        <v>2100</v>
      </c>
      <c r="BE710" s="240">
        <v>1500</v>
      </c>
      <c r="BF710" s="240">
        <v>900</v>
      </c>
      <c r="BG710" s="103">
        <f t="shared" si="422"/>
        <v>695</v>
      </c>
      <c r="BJ710" s="238" t="e">
        <f>M710*#REF!</f>
        <v>#REF!</v>
      </c>
      <c r="BK710" s="238" t="e">
        <f>N710*#REF!</f>
        <v>#REF!</v>
      </c>
      <c r="BL710" s="238" t="e">
        <f>O710*#REF!</f>
        <v>#REF!</v>
      </c>
      <c r="BM710" s="238" t="e">
        <f>P710*#REF!</f>
        <v>#REF!</v>
      </c>
    </row>
    <row r="711" spans="1:65" s="7" customFormat="1" ht="47.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40"/>
      <c r="V711" s="240"/>
      <c r="W711" s="240"/>
      <c r="X711" s="240"/>
      <c r="Y711" s="241"/>
      <c r="Z711" s="241"/>
      <c r="AA711" s="241"/>
      <c r="AB711" s="241"/>
      <c r="AC711" s="240"/>
      <c r="AD711" s="240"/>
      <c r="AE711" s="240"/>
      <c r="AF711" s="240"/>
      <c r="AG711" s="241"/>
      <c r="AH711" s="241"/>
      <c r="AI711" s="241"/>
      <c r="AJ711" s="241"/>
      <c r="AK711" s="86">
        <v>2.52</v>
      </c>
      <c r="AL711" s="86"/>
      <c r="AM711" s="242"/>
      <c r="AN711" s="242">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3" t="s">
        <v>171</v>
      </c>
      <c r="AY711" s="101">
        <v>3150</v>
      </c>
      <c r="AZ711" s="102">
        <v>1540</v>
      </c>
      <c r="BA711" s="102">
        <v>1260</v>
      </c>
      <c r="BB711" s="102">
        <v>980</v>
      </c>
      <c r="BC711" s="97">
        <v>2700</v>
      </c>
      <c r="BD711" s="97">
        <v>1320</v>
      </c>
      <c r="BE711" s="97">
        <v>1080</v>
      </c>
      <c r="BF711" s="97">
        <v>840</v>
      </c>
      <c r="BG711" s="103">
        <f t="shared" si="422"/>
        <v>368.75</v>
      </c>
      <c r="BJ711" s="238" t="e">
        <f>M711*#REF!</f>
        <v>#REF!</v>
      </c>
      <c r="BK711" s="238" t="e">
        <f>N711*#REF!</f>
        <v>#REF!</v>
      </c>
      <c r="BL711" s="238" t="e">
        <f>O711*#REF!</f>
        <v>#REF!</v>
      </c>
      <c r="BM711" s="238" t="e">
        <f>P711*#REF!</f>
        <v>#REF!</v>
      </c>
    </row>
    <row r="712" spans="1:65" s="7" customFormat="1" ht="35.1" customHeight="1">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40"/>
      <c r="V712" s="240"/>
      <c r="W712" s="240"/>
      <c r="X712" s="240"/>
      <c r="Y712" s="241"/>
      <c r="Z712" s="241"/>
      <c r="AA712" s="241"/>
      <c r="AB712" s="241"/>
      <c r="AC712" s="240"/>
      <c r="AD712" s="240"/>
      <c r="AE712" s="240"/>
      <c r="AF712" s="240"/>
      <c r="AG712" s="241"/>
      <c r="AH712" s="241"/>
      <c r="AI712" s="241"/>
      <c r="AJ712" s="241"/>
      <c r="AK712" s="86">
        <v>2.52</v>
      </c>
      <c r="AL712" s="86"/>
      <c r="AM712" s="242"/>
      <c r="AN712" s="242">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3" t="s">
        <v>171</v>
      </c>
      <c r="AY712" s="101"/>
      <c r="AZ712" s="102"/>
      <c r="BA712" s="102"/>
      <c r="BB712" s="102"/>
      <c r="BC712" s="240"/>
      <c r="BD712" s="240"/>
      <c r="BE712" s="240"/>
      <c r="BF712" s="240"/>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40"/>
      <c r="V713" s="240"/>
      <c r="W713" s="240"/>
      <c r="X713" s="240"/>
      <c r="Y713" s="241"/>
      <c r="Z713" s="241"/>
      <c r="AA713" s="241"/>
      <c r="AB713" s="241"/>
      <c r="AC713" s="240"/>
      <c r="AD713" s="240"/>
      <c r="AE713" s="240"/>
      <c r="AF713" s="240"/>
      <c r="AG713" s="241"/>
      <c r="AH713" s="241"/>
      <c r="AI713" s="241"/>
      <c r="AJ713" s="241"/>
      <c r="AK713" s="86">
        <v>2.52</v>
      </c>
      <c r="AL713" s="86"/>
      <c r="AM713" s="242"/>
      <c r="AN713" s="242">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3" t="s">
        <v>171</v>
      </c>
      <c r="AY713" s="101">
        <v>7000</v>
      </c>
      <c r="AZ713" s="102">
        <v>2660</v>
      </c>
      <c r="BA713" s="102">
        <v>1890</v>
      </c>
      <c r="BB713" s="102">
        <v>1190</v>
      </c>
      <c r="BC713" s="240">
        <v>6000</v>
      </c>
      <c r="BD713" s="240">
        <v>2280</v>
      </c>
      <c r="BE713" s="240">
        <v>1620</v>
      </c>
      <c r="BF713" s="240">
        <v>1020</v>
      </c>
      <c r="BG713" s="103">
        <f t="shared" si="422"/>
        <v>912.5</v>
      </c>
      <c r="BJ713" s="238" t="e">
        <f>M713*#REF!</f>
        <v>#REF!</v>
      </c>
      <c r="BK713" s="238" t="e">
        <f>N713*#REF!</f>
        <v>#REF!</v>
      </c>
      <c r="BL713" s="238" t="e">
        <f>O713*#REF!</f>
        <v>#REF!</v>
      </c>
      <c r="BM713" s="238" t="e">
        <f>P713*#REF!</f>
        <v>#REF!</v>
      </c>
    </row>
    <row r="714" spans="1:65" s="7" customFormat="1" ht="35.1" customHeight="1">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40"/>
      <c r="V714" s="240"/>
      <c r="W714" s="240"/>
      <c r="X714" s="240"/>
      <c r="Y714" s="241"/>
      <c r="Z714" s="241"/>
      <c r="AA714" s="241"/>
      <c r="AB714" s="241"/>
      <c r="AC714" s="240"/>
      <c r="AD714" s="240"/>
      <c r="AE714" s="240"/>
      <c r="AF714" s="240"/>
      <c r="AG714" s="241"/>
      <c r="AH714" s="241"/>
      <c r="AI714" s="241"/>
      <c r="AJ714" s="241"/>
      <c r="AK714" s="86">
        <v>2.52</v>
      </c>
      <c r="AL714" s="86"/>
      <c r="AM714" s="242"/>
      <c r="AN714" s="242">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3" t="s">
        <v>171</v>
      </c>
      <c r="AY714" s="101">
        <v>4060</v>
      </c>
      <c r="AZ714" s="102">
        <v>2240</v>
      </c>
      <c r="BA714" s="102">
        <v>1540</v>
      </c>
      <c r="BB714" s="102">
        <v>980</v>
      </c>
      <c r="BC714" s="240">
        <v>3480</v>
      </c>
      <c r="BD714" s="240">
        <v>1920</v>
      </c>
      <c r="BE714" s="240">
        <v>1320</v>
      </c>
      <c r="BF714" s="240">
        <v>840</v>
      </c>
      <c r="BG714" s="103">
        <f t="shared" si="422"/>
        <v>586.25</v>
      </c>
      <c r="BJ714" s="238" t="e">
        <f>M714*#REF!</f>
        <v>#REF!</v>
      </c>
      <c r="BK714" s="238" t="e">
        <f>N714*#REF!</f>
        <v>#REF!</v>
      </c>
      <c r="BL714" s="238" t="e">
        <f>O714*#REF!</f>
        <v>#REF!</v>
      </c>
      <c r="BM714" s="238" t="e">
        <f>P714*#REF!</f>
        <v>#REF!</v>
      </c>
    </row>
    <row r="715" spans="1:65" s="7" customFormat="1" ht="54" customHeight="1">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40"/>
      <c r="V715" s="240"/>
      <c r="W715" s="240"/>
      <c r="X715" s="240"/>
      <c r="Y715" s="241"/>
      <c r="Z715" s="241"/>
      <c r="AA715" s="241"/>
      <c r="AB715" s="241"/>
      <c r="AC715" s="240"/>
      <c r="AD715" s="240"/>
      <c r="AE715" s="240"/>
      <c r="AF715" s="240"/>
      <c r="AG715" s="241"/>
      <c r="AH715" s="241"/>
      <c r="AI715" s="241"/>
      <c r="AJ715" s="241"/>
      <c r="AK715" s="86">
        <v>2.52</v>
      </c>
      <c r="AL715" s="86"/>
      <c r="AM715" s="242"/>
      <c r="AN715" s="242">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3" t="s">
        <v>171</v>
      </c>
      <c r="AY715" s="101">
        <v>3150</v>
      </c>
      <c r="AZ715" s="102">
        <v>1580</v>
      </c>
      <c r="BA715" s="102">
        <v>1260</v>
      </c>
      <c r="BB715" s="102">
        <v>980</v>
      </c>
      <c r="BC715" s="240">
        <v>2700</v>
      </c>
      <c r="BD715" s="240">
        <v>1350</v>
      </c>
      <c r="BE715" s="240">
        <v>1080</v>
      </c>
      <c r="BF715" s="240">
        <v>840</v>
      </c>
      <c r="BG715" s="103">
        <f t="shared" si="422"/>
        <v>521.25</v>
      </c>
      <c r="BJ715" s="238" t="e">
        <f>M715*#REF!</f>
        <v>#REF!</v>
      </c>
      <c r="BK715" s="238" t="e">
        <f>N715*#REF!</f>
        <v>#REF!</v>
      </c>
      <c r="BL715" s="238" t="e">
        <f>O715*#REF!</f>
        <v>#REF!</v>
      </c>
      <c r="BM715" s="238" t="e">
        <f>P715*#REF!</f>
        <v>#REF!</v>
      </c>
    </row>
    <row r="716" spans="1:65" s="7" customFormat="1" ht="35.1" customHeight="1">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40"/>
      <c r="V716" s="240"/>
      <c r="W716" s="240"/>
      <c r="X716" s="240"/>
      <c r="Y716" s="241"/>
      <c r="Z716" s="241"/>
      <c r="AA716" s="241"/>
      <c r="AB716" s="241"/>
      <c r="AC716" s="240"/>
      <c r="AD716" s="240"/>
      <c r="AE716" s="240"/>
      <c r="AF716" s="240"/>
      <c r="AG716" s="241"/>
      <c r="AH716" s="241"/>
      <c r="AI716" s="241"/>
      <c r="AJ716" s="241"/>
      <c r="AK716" s="86">
        <v>2.52</v>
      </c>
      <c r="AL716" s="86"/>
      <c r="AM716" s="242"/>
      <c r="AN716" s="242">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3" t="s">
        <v>171</v>
      </c>
      <c r="AY716" s="101">
        <v>4200</v>
      </c>
      <c r="AZ716" s="102">
        <v>2380</v>
      </c>
      <c r="BA716" s="102">
        <v>1680</v>
      </c>
      <c r="BB716" s="102">
        <v>980</v>
      </c>
      <c r="BC716" s="240">
        <v>3600</v>
      </c>
      <c r="BD716" s="240">
        <v>2040</v>
      </c>
      <c r="BE716" s="240">
        <v>1440</v>
      </c>
      <c r="BF716" s="240">
        <v>840</v>
      </c>
      <c r="BG716" s="103">
        <f t="shared" si="422"/>
        <v>416.5</v>
      </c>
      <c r="BJ716" s="238" t="e">
        <f>M716*#REF!</f>
        <v>#REF!</v>
      </c>
      <c r="BK716" s="238" t="e">
        <f>N716*#REF!</f>
        <v>#REF!</v>
      </c>
      <c r="BL716" s="238" t="e">
        <f>O716*#REF!</f>
        <v>#REF!</v>
      </c>
      <c r="BM716" s="238" t="e">
        <f>P716*#REF!</f>
        <v>#REF!</v>
      </c>
    </row>
    <row r="717" spans="1:65" s="7" customFormat="1" ht="63">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40"/>
      <c r="V717" s="240"/>
      <c r="W717" s="240"/>
      <c r="X717" s="240"/>
      <c r="Y717" s="241"/>
      <c r="Z717" s="241"/>
      <c r="AA717" s="241"/>
      <c r="AB717" s="241"/>
      <c r="AC717" s="240"/>
      <c r="AD717" s="240"/>
      <c r="AE717" s="240"/>
      <c r="AF717" s="240"/>
      <c r="AG717" s="241"/>
      <c r="AH717" s="241"/>
      <c r="AI717" s="241"/>
      <c r="AJ717" s="241"/>
      <c r="AK717" s="86">
        <v>2.52</v>
      </c>
      <c r="AL717" s="86"/>
      <c r="AM717" s="242"/>
      <c r="AN717" s="242">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3" t="s">
        <v>171</v>
      </c>
      <c r="AY717" s="101">
        <v>4200</v>
      </c>
      <c r="AZ717" s="102">
        <v>2100</v>
      </c>
      <c r="BA717" s="102">
        <v>1540</v>
      </c>
      <c r="BB717" s="102">
        <v>980</v>
      </c>
      <c r="BC717" s="240">
        <v>3600</v>
      </c>
      <c r="BD717" s="240">
        <v>1800</v>
      </c>
      <c r="BE717" s="240">
        <v>1320</v>
      </c>
      <c r="BF717" s="240">
        <v>840</v>
      </c>
      <c r="BG717" s="103">
        <f t="shared" si="422"/>
        <v>1021.25</v>
      </c>
      <c r="BJ717" s="238" t="e">
        <f>M717*#REF!</f>
        <v>#REF!</v>
      </c>
      <c r="BK717" s="238" t="e">
        <f>N717*#REF!</f>
        <v>#REF!</v>
      </c>
      <c r="BL717" s="238" t="e">
        <f>O717*#REF!</f>
        <v>#REF!</v>
      </c>
      <c r="BM717" s="238" t="e">
        <f>P717*#REF!</f>
        <v>#REF!</v>
      </c>
    </row>
    <row r="718" spans="1:65" s="18" customFormat="1" ht="35.1" customHeight="1">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40"/>
      <c r="V718" s="240"/>
      <c r="W718" s="240"/>
      <c r="X718" s="240"/>
      <c r="Y718" s="241"/>
      <c r="Z718" s="241"/>
      <c r="AA718" s="241"/>
      <c r="AB718" s="241"/>
      <c r="AC718" s="240"/>
      <c r="AD718" s="240"/>
      <c r="AE718" s="240"/>
      <c r="AF718" s="240"/>
      <c r="AG718" s="241"/>
      <c r="AH718" s="241"/>
      <c r="AI718" s="241"/>
      <c r="AJ718" s="241"/>
      <c r="AK718" s="86"/>
      <c r="AL718" s="86"/>
      <c r="AM718" s="242"/>
      <c r="AN718" s="242"/>
      <c r="AO718" s="98"/>
      <c r="AP718" s="98"/>
      <c r="AQ718" s="98"/>
      <c r="AR718" s="98"/>
      <c r="AS718" s="98"/>
      <c r="AT718" s="98"/>
      <c r="AU718" s="98"/>
      <c r="AV718" s="98"/>
      <c r="AW718" s="60"/>
      <c r="AX718" s="243" t="s">
        <v>171</v>
      </c>
      <c r="AY718" s="101">
        <v>3010</v>
      </c>
      <c r="AZ718" s="102">
        <v>1470</v>
      </c>
      <c r="BA718" s="102">
        <v>1120</v>
      </c>
      <c r="BB718" s="102">
        <v>910</v>
      </c>
      <c r="BC718" s="240">
        <v>2580</v>
      </c>
      <c r="BD718" s="240">
        <v>1260</v>
      </c>
      <c r="BE718" s="240">
        <v>960</v>
      </c>
      <c r="BF718" s="240">
        <v>780</v>
      </c>
      <c r="BJ718" s="238" t="e">
        <f>M718*#REF!</f>
        <v>#REF!</v>
      </c>
      <c r="BK718" s="238" t="e">
        <f>N718*#REF!</f>
        <v>#REF!</v>
      </c>
      <c r="BL718" s="238" t="e">
        <f>O718*#REF!</f>
        <v>#REF!</v>
      </c>
      <c r="BM718" s="238" t="e">
        <f>P718*#REF!</f>
        <v>#REF!</v>
      </c>
    </row>
    <row r="719" spans="1:65" ht="35.1" customHeight="1">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40"/>
      <c r="V719" s="240" t="e">
        <f>VLOOKUP(B719,#REF!,32,0)</f>
        <v>#REF!</v>
      </c>
      <c r="W719" s="240"/>
      <c r="X719" s="240"/>
      <c r="Y719" s="241"/>
      <c r="Z719" s="241" t="e">
        <f>V719/N719</f>
        <v>#REF!</v>
      </c>
      <c r="AA719" s="241"/>
      <c r="AB719" s="241"/>
      <c r="AC719" s="240" t="e">
        <f>VLOOKUP(H719,#REF!,5,0)</f>
        <v>#REF!</v>
      </c>
      <c r="AD719" s="240"/>
      <c r="AE719" s="240"/>
      <c r="AF719" s="240"/>
      <c r="AG719" s="241" t="e">
        <f>AC719/M719</f>
        <v>#REF!</v>
      </c>
      <c r="AH719" s="241"/>
      <c r="AI719" s="241"/>
      <c r="AJ719" s="241"/>
      <c r="AK719" s="86">
        <v>2.52</v>
      </c>
      <c r="AL719" s="86"/>
      <c r="AM719" s="242" t="e">
        <f>AVERAGE(AG719:AJ719)</f>
        <v>#REF!</v>
      </c>
      <c r="AN719" s="242">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7" t="s">
        <v>171</v>
      </c>
      <c r="AY719" s="101">
        <v>5600</v>
      </c>
      <c r="AZ719" s="102">
        <v>2520</v>
      </c>
      <c r="BA719" s="102">
        <v>1680</v>
      </c>
      <c r="BB719" s="102">
        <v>980</v>
      </c>
      <c r="BC719" s="240">
        <v>4800</v>
      </c>
      <c r="BD719" s="240">
        <v>2160</v>
      </c>
      <c r="BE719" s="240">
        <v>1440</v>
      </c>
      <c r="BF719" s="240">
        <v>840</v>
      </c>
      <c r="BG719" s="103">
        <f t="shared" ref="BG719:BG729" si="430">AV719-AW719</f>
        <v>325</v>
      </c>
      <c r="BJ719" s="238" t="e">
        <f>M719*#REF!</f>
        <v>#REF!</v>
      </c>
      <c r="BK719" s="238" t="e">
        <f>N719*#REF!</f>
        <v>#REF!</v>
      </c>
      <c r="BL719" s="238" t="e">
        <f>O719*#REF!</f>
        <v>#REF!</v>
      </c>
      <c r="BM719" s="238"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40"/>
      <c r="V720" s="240"/>
      <c r="W720" s="240"/>
      <c r="X720" s="240"/>
      <c r="Y720" s="241"/>
      <c r="Z720" s="241"/>
      <c r="AA720" s="241"/>
      <c r="AB720" s="241"/>
      <c r="AC720" s="240"/>
      <c r="AD720" s="240"/>
      <c r="AE720" s="240"/>
      <c r="AF720" s="240"/>
      <c r="AG720" s="241"/>
      <c r="AH720" s="241"/>
      <c r="AI720" s="241"/>
      <c r="AJ720" s="241"/>
      <c r="AK720" s="86">
        <v>2.52</v>
      </c>
      <c r="AL720" s="86"/>
      <c r="AM720" s="242"/>
      <c r="AN720" s="242">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3" t="s">
        <v>171</v>
      </c>
      <c r="AY720" s="101">
        <v>5250</v>
      </c>
      <c r="AZ720" s="102">
        <v>3150</v>
      </c>
      <c r="BA720" s="102">
        <v>2240</v>
      </c>
      <c r="BB720" s="102">
        <v>1190</v>
      </c>
      <c r="BC720" s="240">
        <v>4500</v>
      </c>
      <c r="BD720" s="240">
        <v>2700</v>
      </c>
      <c r="BE720" s="240">
        <v>1920</v>
      </c>
      <c r="BF720" s="240">
        <v>1020</v>
      </c>
      <c r="BG720" s="103">
        <f t="shared" si="430"/>
        <v>738.5</v>
      </c>
      <c r="BJ720" s="238" t="e">
        <f>M720*#REF!</f>
        <v>#REF!</v>
      </c>
      <c r="BK720" s="238" t="e">
        <f>N720*#REF!</f>
        <v>#REF!</v>
      </c>
      <c r="BL720" s="238" t="e">
        <f>O720*#REF!</f>
        <v>#REF!</v>
      </c>
      <c r="BM720" s="238"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40"/>
      <c r="V721" s="240"/>
      <c r="W721" s="240"/>
      <c r="X721" s="240"/>
      <c r="Y721" s="241"/>
      <c r="Z721" s="241"/>
      <c r="AA721" s="241"/>
      <c r="AB721" s="241"/>
      <c r="AC721" s="240"/>
      <c r="AD721" s="240"/>
      <c r="AE721" s="240"/>
      <c r="AF721" s="240"/>
      <c r="AG721" s="241"/>
      <c r="AH721" s="241"/>
      <c r="AI721" s="241"/>
      <c r="AJ721" s="241"/>
      <c r="AK721" s="86">
        <v>2.52</v>
      </c>
      <c r="AL721" s="86"/>
      <c r="AM721" s="242"/>
      <c r="AN721" s="242">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3" t="s">
        <v>171</v>
      </c>
      <c r="AY721" s="101">
        <v>3010</v>
      </c>
      <c r="AZ721" s="102">
        <v>1470</v>
      </c>
      <c r="BA721" s="102">
        <v>1120</v>
      </c>
      <c r="BB721" s="102">
        <v>980</v>
      </c>
      <c r="BC721" s="240">
        <v>2580</v>
      </c>
      <c r="BD721" s="240">
        <v>1260</v>
      </c>
      <c r="BE721" s="240">
        <v>960</v>
      </c>
      <c r="BF721" s="240">
        <v>840</v>
      </c>
      <c r="BG721" s="103">
        <f t="shared" si="430"/>
        <v>1021.25</v>
      </c>
      <c r="BJ721" s="238" t="e">
        <f>M721*#REF!</f>
        <v>#REF!</v>
      </c>
      <c r="BK721" s="238" t="e">
        <f>N721*#REF!</f>
        <v>#REF!</v>
      </c>
      <c r="BL721" s="238" t="e">
        <f>O721*#REF!</f>
        <v>#REF!</v>
      </c>
      <c r="BM721" s="238" t="e">
        <f>P721*#REF!</f>
        <v>#REF!</v>
      </c>
    </row>
    <row r="722" spans="1:65" s="18" customFormat="1" ht="35.1" customHeight="1">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40"/>
      <c r="V722" s="240"/>
      <c r="W722" s="240"/>
      <c r="X722" s="240"/>
      <c r="Y722" s="241"/>
      <c r="Z722" s="241"/>
      <c r="AA722" s="241"/>
      <c r="AB722" s="241"/>
      <c r="AC722" s="240"/>
      <c r="AD722" s="240"/>
      <c r="AE722" s="240"/>
      <c r="AF722" s="240"/>
      <c r="AG722" s="241"/>
      <c r="AH722" s="241"/>
      <c r="AI722" s="241"/>
      <c r="AJ722" s="241"/>
      <c r="AK722" s="86">
        <v>2.52</v>
      </c>
      <c r="AL722" s="86"/>
      <c r="AM722" s="242"/>
      <c r="AN722" s="242">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3" t="s">
        <v>171</v>
      </c>
      <c r="AY722" s="101">
        <v>3500</v>
      </c>
      <c r="AZ722" s="102">
        <v>2100</v>
      </c>
      <c r="BA722" s="102">
        <v>1540</v>
      </c>
      <c r="BB722" s="102">
        <v>980</v>
      </c>
      <c r="BC722" s="240">
        <v>3000</v>
      </c>
      <c r="BD722" s="240">
        <v>1800</v>
      </c>
      <c r="BE722" s="240">
        <v>1320</v>
      </c>
      <c r="BF722" s="240">
        <v>840</v>
      </c>
      <c r="BG722" s="103">
        <f t="shared" si="430"/>
        <v>695</v>
      </c>
      <c r="BJ722" s="238" t="e">
        <f>M722*#REF!</f>
        <v>#REF!</v>
      </c>
      <c r="BK722" s="238" t="e">
        <f>N722*#REF!</f>
        <v>#REF!</v>
      </c>
      <c r="BL722" s="238" t="e">
        <f>O722*#REF!</f>
        <v>#REF!</v>
      </c>
      <c r="BM722" s="238" t="e">
        <f>P722*#REF!</f>
        <v>#REF!</v>
      </c>
    </row>
    <row r="723" spans="1:65" s="18" customFormat="1" ht="35.1" customHeight="1">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40"/>
      <c r="V723" s="240"/>
      <c r="W723" s="240"/>
      <c r="X723" s="240"/>
      <c r="Y723" s="241"/>
      <c r="Z723" s="241"/>
      <c r="AA723" s="241"/>
      <c r="AB723" s="241"/>
      <c r="AC723" s="240"/>
      <c r="AD723" s="240"/>
      <c r="AE723" s="240"/>
      <c r="AF723" s="240"/>
      <c r="AG723" s="241"/>
      <c r="AH723" s="241"/>
      <c r="AI723" s="241"/>
      <c r="AJ723" s="241"/>
      <c r="AK723" s="86">
        <v>2.52</v>
      </c>
      <c r="AL723" s="86"/>
      <c r="AM723" s="242"/>
      <c r="AN723" s="242">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3" t="s">
        <v>171</v>
      </c>
      <c r="AY723" s="101">
        <v>3500</v>
      </c>
      <c r="AZ723" s="102">
        <v>2100</v>
      </c>
      <c r="BA723" s="102">
        <v>1540</v>
      </c>
      <c r="BB723" s="102">
        <v>980</v>
      </c>
      <c r="BC723" s="207">
        <v>3000</v>
      </c>
      <c r="BD723" s="207">
        <v>1800</v>
      </c>
      <c r="BE723" s="207">
        <v>1320</v>
      </c>
      <c r="BF723" s="207">
        <v>840</v>
      </c>
      <c r="BG723" s="103">
        <f t="shared" si="430"/>
        <v>695</v>
      </c>
      <c r="BJ723" s="238" t="e">
        <f>M723*#REF!</f>
        <v>#REF!</v>
      </c>
      <c r="BK723" s="238" t="e">
        <f>N723*#REF!</f>
        <v>#REF!</v>
      </c>
      <c r="BL723" s="238" t="e">
        <f>O723*#REF!</f>
        <v>#REF!</v>
      </c>
      <c r="BM723" s="238" t="e">
        <f>P723*#REF!</f>
        <v>#REF!</v>
      </c>
    </row>
    <row r="724" spans="1:65" s="18" customFormat="1" ht="35.1" customHeight="1">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40"/>
      <c r="V724" s="240"/>
      <c r="W724" s="240"/>
      <c r="X724" s="240"/>
      <c r="Y724" s="241"/>
      <c r="Z724" s="241"/>
      <c r="AA724" s="241"/>
      <c r="AB724" s="241"/>
      <c r="AC724" s="240"/>
      <c r="AD724" s="240"/>
      <c r="AE724" s="240"/>
      <c r="AF724" s="240"/>
      <c r="AG724" s="241"/>
      <c r="AH724" s="241"/>
      <c r="AI724" s="241"/>
      <c r="AJ724" s="241"/>
      <c r="AK724" s="86">
        <v>2.52</v>
      </c>
      <c r="AL724" s="86"/>
      <c r="AM724" s="242"/>
      <c r="AN724" s="242">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3" t="s">
        <v>171</v>
      </c>
      <c r="AY724" s="101">
        <v>3500</v>
      </c>
      <c r="AZ724" s="102"/>
      <c r="BA724" s="102"/>
      <c r="BB724" s="102"/>
      <c r="BC724" s="240">
        <v>3000</v>
      </c>
      <c r="BD724" s="240"/>
      <c r="BE724" s="240"/>
      <c r="BF724" s="240"/>
      <c r="BG724" s="103">
        <f t="shared" si="430"/>
        <v>964.75</v>
      </c>
      <c r="BJ724" s="238" t="e">
        <f>M724*#REF!</f>
        <v>#REF!</v>
      </c>
      <c r="BK724" s="238" t="e">
        <f>N724*#REF!</f>
        <v>#REF!</v>
      </c>
      <c r="BL724" s="238" t="e">
        <f>O724*#REF!</f>
        <v>#REF!</v>
      </c>
      <c r="BM724" s="238" t="e">
        <f>P724*#REF!</f>
        <v>#REF!</v>
      </c>
    </row>
    <row r="725" spans="1:65" s="18" customFormat="1" ht="35.1" customHeight="1">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40"/>
      <c r="V725" s="240"/>
      <c r="W725" s="240"/>
      <c r="X725" s="240"/>
      <c r="Y725" s="241"/>
      <c r="Z725" s="241"/>
      <c r="AA725" s="241"/>
      <c r="AB725" s="241"/>
      <c r="AC725" s="240"/>
      <c r="AD725" s="240"/>
      <c r="AE725" s="240"/>
      <c r="AF725" s="240"/>
      <c r="AG725" s="241"/>
      <c r="AH725" s="241"/>
      <c r="AI725" s="241"/>
      <c r="AJ725" s="241"/>
      <c r="AK725" s="86">
        <v>2.125</v>
      </c>
      <c r="AL725" s="86"/>
      <c r="AM725" s="242"/>
      <c r="AN725" s="242">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3" t="s">
        <v>171</v>
      </c>
      <c r="AY725" s="101">
        <v>3500</v>
      </c>
      <c r="AZ725" s="102"/>
      <c r="BA725" s="102"/>
      <c r="BB725" s="102"/>
      <c r="BC725" s="240">
        <v>3000</v>
      </c>
      <c r="BD725" s="240"/>
      <c r="BE725" s="240"/>
      <c r="BF725" s="240"/>
      <c r="BG725" s="103">
        <f t="shared" si="430"/>
        <v>295.62818018714188</v>
      </c>
      <c r="BJ725" s="238" t="e">
        <f>M725*#REF!</f>
        <v>#REF!</v>
      </c>
      <c r="BK725" s="238" t="e">
        <f>N725*#REF!</f>
        <v>#REF!</v>
      </c>
      <c r="BL725" s="238" t="e">
        <f>O725*#REF!</f>
        <v>#REF!</v>
      </c>
      <c r="BM725" s="238" t="e">
        <f>P725*#REF!</f>
        <v>#REF!</v>
      </c>
    </row>
    <row r="726" spans="1:65" s="18" customFormat="1" ht="35.1" customHeight="1">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40"/>
      <c r="V726" s="240"/>
      <c r="W726" s="240"/>
      <c r="X726" s="240"/>
      <c r="Y726" s="241"/>
      <c r="Z726" s="241"/>
      <c r="AA726" s="241"/>
      <c r="AB726" s="241"/>
      <c r="AC726" s="240"/>
      <c r="AD726" s="240"/>
      <c r="AE726" s="240"/>
      <c r="AF726" s="240"/>
      <c r="AG726" s="241"/>
      <c r="AH726" s="241"/>
      <c r="AI726" s="241"/>
      <c r="AJ726" s="241"/>
      <c r="AK726" s="86">
        <v>2.52</v>
      </c>
      <c r="AL726" s="86"/>
      <c r="AM726" s="242"/>
      <c r="AN726" s="242">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3" t="s">
        <v>171</v>
      </c>
      <c r="AY726" s="101">
        <v>3850</v>
      </c>
      <c r="AZ726" s="102"/>
      <c r="BA726" s="102"/>
      <c r="BB726" s="102"/>
      <c r="BC726" s="240">
        <v>3300</v>
      </c>
      <c r="BD726" s="240"/>
      <c r="BE726" s="240"/>
      <c r="BF726" s="240"/>
      <c r="BG726" s="103">
        <f t="shared" si="430"/>
        <v>868.75</v>
      </c>
      <c r="BJ726" s="238" t="e">
        <f>M726*#REF!</f>
        <v>#REF!</v>
      </c>
      <c r="BK726" s="238" t="e">
        <f>N726*#REF!</f>
        <v>#REF!</v>
      </c>
      <c r="BL726" s="238" t="e">
        <f>O726*#REF!</f>
        <v>#REF!</v>
      </c>
      <c r="BM726" s="238" t="e">
        <f>P726*#REF!</f>
        <v>#REF!</v>
      </c>
    </row>
    <row r="727" spans="1:65" s="18" customFormat="1" ht="60" customHeight="1">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40"/>
      <c r="V727" s="240"/>
      <c r="W727" s="240"/>
      <c r="X727" s="240"/>
      <c r="Y727" s="241"/>
      <c r="Z727" s="241"/>
      <c r="AA727" s="241"/>
      <c r="AB727" s="241"/>
      <c r="AC727" s="240"/>
      <c r="AD727" s="240"/>
      <c r="AE727" s="240"/>
      <c r="AF727" s="240"/>
      <c r="AG727" s="241"/>
      <c r="AH727" s="241"/>
      <c r="AI727" s="241"/>
      <c r="AJ727" s="241"/>
      <c r="AK727" s="86">
        <v>2.52</v>
      </c>
      <c r="AL727" s="86"/>
      <c r="AM727" s="242"/>
      <c r="AN727" s="242">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3" t="s">
        <v>171</v>
      </c>
      <c r="AY727" s="101">
        <v>5250</v>
      </c>
      <c r="AZ727" s="102"/>
      <c r="BA727" s="102"/>
      <c r="BB727" s="102"/>
      <c r="BC727" s="240">
        <v>4500</v>
      </c>
      <c r="BD727" s="240"/>
      <c r="BE727" s="240"/>
      <c r="BF727" s="240"/>
      <c r="BG727" s="103">
        <f t="shared" si="430"/>
        <v>1064.75</v>
      </c>
      <c r="BJ727" s="238" t="e">
        <f>M727*#REF!</f>
        <v>#REF!</v>
      </c>
      <c r="BK727" s="238" t="e">
        <f>N727*#REF!</f>
        <v>#REF!</v>
      </c>
      <c r="BL727" s="238" t="e">
        <f>O727*#REF!</f>
        <v>#REF!</v>
      </c>
      <c r="BM727" s="238" t="e">
        <f>P727*#REF!</f>
        <v>#REF!</v>
      </c>
    </row>
    <row r="728" spans="1:65" s="18" customFormat="1" ht="35.1" customHeight="1">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40"/>
      <c r="V728" s="240"/>
      <c r="W728" s="240"/>
      <c r="X728" s="240"/>
      <c r="Y728" s="241"/>
      <c r="Z728" s="241"/>
      <c r="AA728" s="241"/>
      <c r="AB728" s="241"/>
      <c r="AC728" s="240"/>
      <c r="AD728" s="240"/>
      <c r="AE728" s="240"/>
      <c r="AF728" s="240"/>
      <c r="AG728" s="241"/>
      <c r="AH728" s="241"/>
      <c r="AI728" s="241"/>
      <c r="AJ728" s="241"/>
      <c r="AK728" s="86">
        <v>2.52</v>
      </c>
      <c r="AL728" s="86"/>
      <c r="AM728" s="242"/>
      <c r="AN728" s="242">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3" t="s">
        <v>171</v>
      </c>
      <c r="AY728" s="101">
        <v>4550</v>
      </c>
      <c r="AZ728" s="102"/>
      <c r="BA728" s="102"/>
      <c r="BB728" s="102"/>
      <c r="BC728" s="240">
        <v>3900</v>
      </c>
      <c r="BD728" s="240"/>
      <c r="BE728" s="240"/>
      <c r="BF728" s="240"/>
      <c r="BG728" s="103">
        <f t="shared" si="430"/>
        <v>912.5</v>
      </c>
      <c r="BJ728" s="238" t="e">
        <f>M728*#REF!</f>
        <v>#REF!</v>
      </c>
      <c r="BK728" s="238" t="e">
        <f>N728*#REF!</f>
        <v>#REF!</v>
      </c>
      <c r="BL728" s="238" t="e">
        <f>O728*#REF!</f>
        <v>#REF!</v>
      </c>
      <c r="BM728" s="238" t="e">
        <f>P728*#REF!</f>
        <v>#REF!</v>
      </c>
    </row>
    <row r="729" spans="1:65" s="18" customFormat="1" ht="35.1" customHeight="1">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40" t="e">
        <f>VLOOKUP(A729,#REF!,32,0)</f>
        <v>#REF!</v>
      </c>
      <c r="V729" s="240"/>
      <c r="W729" s="240"/>
      <c r="X729" s="240"/>
      <c r="Y729" s="241" t="e">
        <f>U729/M729</f>
        <v>#REF!</v>
      </c>
      <c r="Z729" s="241"/>
      <c r="AA729" s="241"/>
      <c r="AB729" s="241"/>
      <c r="AC729" s="240"/>
      <c r="AD729" s="240"/>
      <c r="AE729" s="240"/>
      <c r="AF729" s="240"/>
      <c r="AG729" s="241"/>
      <c r="AH729" s="241"/>
      <c r="AI729" s="241"/>
      <c r="AJ729" s="241"/>
      <c r="AK729" s="86">
        <v>2.52</v>
      </c>
      <c r="AL729" s="86"/>
      <c r="AM729" s="242"/>
      <c r="AN729" s="242">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3" t="s">
        <v>171</v>
      </c>
      <c r="AY729" s="101">
        <v>4200</v>
      </c>
      <c r="AZ729" s="102">
        <v>2380</v>
      </c>
      <c r="BA729" s="102">
        <v>1610</v>
      </c>
      <c r="BB729" s="102">
        <v>1020</v>
      </c>
      <c r="BC729" s="240">
        <v>3600</v>
      </c>
      <c r="BD729" s="240">
        <v>2040</v>
      </c>
      <c r="BE729" s="240">
        <v>1380</v>
      </c>
      <c r="BF729" s="240">
        <v>870</v>
      </c>
      <c r="BG729" s="103">
        <f t="shared" si="430"/>
        <v>912.5</v>
      </c>
      <c r="BJ729" s="238" t="e">
        <f>M729*#REF!</f>
        <v>#REF!</v>
      </c>
      <c r="BK729" s="238" t="e">
        <f>N729*#REF!</f>
        <v>#REF!</v>
      </c>
      <c r="BL729" s="238" t="e">
        <f>O729*#REF!</f>
        <v>#REF!</v>
      </c>
      <c r="BM729" s="238" t="e">
        <f>P729*#REF!</f>
        <v>#REF!</v>
      </c>
    </row>
    <row r="730" spans="1:65" s="18" customFormat="1" ht="35.1" customHeight="1">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40"/>
      <c r="V730" s="240"/>
      <c r="W730" s="240"/>
      <c r="X730" s="240"/>
      <c r="Y730" s="241"/>
      <c r="Z730" s="241"/>
      <c r="AA730" s="241"/>
      <c r="AB730" s="241"/>
      <c r="AC730" s="240"/>
      <c r="AD730" s="240"/>
      <c r="AE730" s="240"/>
      <c r="AF730" s="240"/>
      <c r="AG730" s="241"/>
      <c r="AH730" s="241"/>
      <c r="AI730" s="241"/>
      <c r="AJ730" s="241"/>
      <c r="AK730" s="86">
        <v>2.52</v>
      </c>
      <c r="AL730" s="86"/>
      <c r="AM730" s="242"/>
      <c r="AN730" s="242">
        <v>1.45</v>
      </c>
      <c r="AO730" s="98">
        <f t="shared" si="424"/>
        <v>7250</v>
      </c>
      <c r="AP730" s="98">
        <f t="shared" si="425"/>
        <v>0</v>
      </c>
      <c r="AQ730" s="98">
        <f t="shared" si="426"/>
        <v>0</v>
      </c>
      <c r="AR730" s="98">
        <f t="shared" si="427"/>
        <v>0</v>
      </c>
      <c r="AS730" s="99">
        <f t="shared" si="428"/>
        <v>7300</v>
      </c>
      <c r="AT730" s="99"/>
      <c r="AU730" s="99"/>
      <c r="AV730" s="99"/>
      <c r="AW730" s="60"/>
      <c r="AX730" s="243" t="s">
        <v>171</v>
      </c>
      <c r="AY730" s="101">
        <v>3010</v>
      </c>
      <c r="AZ730" s="102">
        <v>1470</v>
      </c>
      <c r="BA730" s="102">
        <v>1120</v>
      </c>
      <c r="BB730" s="102">
        <v>979.99999999999989</v>
      </c>
      <c r="BC730" s="240">
        <v>2580</v>
      </c>
      <c r="BD730" s="240">
        <v>1260</v>
      </c>
      <c r="BE730" s="240">
        <v>960</v>
      </c>
      <c r="BF730" s="240">
        <v>840</v>
      </c>
      <c r="BJ730" s="238" t="e">
        <f>M730*#REF!</f>
        <v>#REF!</v>
      </c>
      <c r="BK730" s="238" t="e">
        <f>N730*#REF!</f>
        <v>#REF!</v>
      </c>
      <c r="BL730" s="238" t="e">
        <f>O730*#REF!</f>
        <v>#REF!</v>
      </c>
      <c r="BM730" s="238" t="e">
        <f>P730*#REF!</f>
        <v>#REF!</v>
      </c>
    </row>
    <row r="731" spans="1:65" s="18" customFormat="1" ht="35.1" customHeight="1">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40"/>
      <c r="V731" s="240"/>
      <c r="W731" s="240"/>
      <c r="X731" s="240"/>
      <c r="Y731" s="241"/>
      <c r="Z731" s="241"/>
      <c r="AA731" s="241"/>
      <c r="AB731" s="241"/>
      <c r="AC731" s="240"/>
      <c r="AD731" s="240"/>
      <c r="AE731" s="240"/>
      <c r="AF731" s="240"/>
      <c r="AG731" s="241"/>
      <c r="AH731" s="241"/>
      <c r="AI731" s="241"/>
      <c r="AJ731" s="241"/>
      <c r="AK731" s="86">
        <v>2.52</v>
      </c>
      <c r="AL731" s="86"/>
      <c r="AM731" s="242"/>
      <c r="AN731" s="242">
        <v>1.45</v>
      </c>
      <c r="AO731" s="98">
        <f t="shared" si="424"/>
        <v>7250</v>
      </c>
      <c r="AP731" s="98">
        <f t="shared" si="425"/>
        <v>0</v>
      </c>
      <c r="AQ731" s="98">
        <f t="shared" si="426"/>
        <v>0</v>
      </c>
      <c r="AR731" s="98">
        <f t="shared" si="427"/>
        <v>0</v>
      </c>
      <c r="AS731" s="99">
        <f t="shared" si="428"/>
        <v>7300</v>
      </c>
      <c r="AT731" s="99"/>
      <c r="AU731" s="99"/>
      <c r="AV731" s="99"/>
      <c r="AW731" s="60"/>
      <c r="AX731" s="243" t="s">
        <v>171</v>
      </c>
      <c r="AY731" s="101">
        <v>3500</v>
      </c>
      <c r="AZ731" s="102">
        <v>2100</v>
      </c>
      <c r="BA731" s="102">
        <v>1540</v>
      </c>
      <c r="BB731" s="102">
        <v>979.99999999999989</v>
      </c>
      <c r="BC731" s="240">
        <v>3000</v>
      </c>
      <c r="BD731" s="240">
        <v>1800</v>
      </c>
      <c r="BE731" s="240">
        <v>1320</v>
      </c>
      <c r="BF731" s="240">
        <v>840</v>
      </c>
      <c r="BJ731" s="238" t="e">
        <f>M731*#REF!</f>
        <v>#REF!</v>
      </c>
      <c r="BK731" s="238" t="e">
        <f>N731*#REF!</f>
        <v>#REF!</v>
      </c>
      <c r="BL731" s="238" t="e">
        <f>O731*#REF!</f>
        <v>#REF!</v>
      </c>
      <c r="BM731" s="238" t="e">
        <f>P731*#REF!</f>
        <v>#REF!</v>
      </c>
    </row>
    <row r="732" spans="1:65" s="206" customFormat="1" ht="47.25">
      <c r="A732" s="217" t="str">
        <f t="shared" si="410"/>
        <v>TB61DT+1</v>
      </c>
      <c r="B732" s="217" t="str">
        <f t="shared" si="411"/>
        <v>TB61DT+2</v>
      </c>
      <c r="C732" s="217" t="str">
        <f t="shared" si="412"/>
        <v>TB61DT+3</v>
      </c>
      <c r="D732" s="217"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3"/>
      <c r="V732" s="253"/>
      <c r="W732" s="253"/>
      <c r="X732" s="253"/>
      <c r="Y732" s="254"/>
      <c r="Z732" s="254"/>
      <c r="AA732" s="254"/>
      <c r="AB732" s="254"/>
      <c r="AC732" s="253"/>
      <c r="AD732" s="253"/>
      <c r="AE732" s="253"/>
      <c r="AF732" s="253"/>
      <c r="AG732" s="254"/>
      <c r="AH732" s="254"/>
      <c r="AI732" s="254">
        <f>MIN(AK733:AK802)</f>
        <v>2.52</v>
      </c>
      <c r="AJ732" s="254">
        <f>MAX(AK733:AK802)</f>
        <v>10.55230376553992</v>
      </c>
      <c r="AK732" s="86">
        <v>2.52</v>
      </c>
      <c r="AL732" s="86"/>
      <c r="AM732" s="255"/>
      <c r="AN732" s="242">
        <v>1.45</v>
      </c>
      <c r="AO732" s="98">
        <f t="shared" si="424"/>
        <v>7975</v>
      </c>
      <c r="AP732" s="98">
        <f t="shared" si="425"/>
        <v>0</v>
      </c>
      <c r="AQ732" s="98">
        <f t="shared" si="426"/>
        <v>0</v>
      </c>
      <c r="AR732" s="98">
        <f t="shared" si="427"/>
        <v>0</v>
      </c>
      <c r="AS732" s="99">
        <f t="shared" si="428"/>
        <v>8000</v>
      </c>
      <c r="AT732" s="99"/>
      <c r="AU732" s="99"/>
      <c r="AV732" s="99"/>
      <c r="AW732" s="294"/>
      <c r="AX732" s="256" t="s">
        <v>2732</v>
      </c>
      <c r="AY732" s="279"/>
      <c r="AZ732" s="280"/>
      <c r="BA732" s="280"/>
      <c r="BB732" s="280"/>
      <c r="BC732" s="253"/>
      <c r="BD732" s="253"/>
      <c r="BE732" s="253"/>
      <c r="BF732" s="253"/>
    </row>
    <row r="733" spans="1:65" s="18" customFormat="1" ht="35.1" customHeight="1">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40"/>
      <c r="V733" s="240"/>
      <c r="W733" s="240"/>
      <c r="X733" s="240"/>
      <c r="Y733" s="241"/>
      <c r="Z733" s="241"/>
      <c r="AA733" s="241"/>
      <c r="AB733" s="241"/>
      <c r="AC733" s="240"/>
      <c r="AD733" s="240"/>
      <c r="AE733" s="240"/>
      <c r="AF733" s="240"/>
      <c r="AG733" s="241"/>
      <c r="AH733" s="241"/>
      <c r="AI733" s="241"/>
      <c r="AJ733" s="241"/>
      <c r="AK733" s="86">
        <v>2.52</v>
      </c>
      <c r="AL733" s="86"/>
      <c r="AM733" s="242"/>
      <c r="AN733" s="242">
        <v>1.45</v>
      </c>
      <c r="AO733" s="98">
        <f t="shared" si="424"/>
        <v>10875</v>
      </c>
      <c r="AP733" s="98">
        <f t="shared" si="425"/>
        <v>0</v>
      </c>
      <c r="AQ733" s="98">
        <f t="shared" si="426"/>
        <v>0</v>
      </c>
      <c r="AR733" s="98">
        <f t="shared" si="427"/>
        <v>0</v>
      </c>
      <c r="AS733" s="99">
        <f t="shared" si="428"/>
        <v>10900</v>
      </c>
      <c r="AT733" s="99"/>
      <c r="AU733" s="99"/>
      <c r="AV733" s="99"/>
      <c r="AW733" s="60"/>
      <c r="AX733" s="243" t="s">
        <v>2732</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40"/>
      <c r="V734" s="240"/>
      <c r="W734" s="240"/>
      <c r="X734" s="240"/>
      <c r="Y734" s="241"/>
      <c r="Z734" s="241"/>
      <c r="AA734" s="241"/>
      <c r="AB734" s="241"/>
      <c r="AC734" s="240"/>
      <c r="AD734" s="240"/>
      <c r="AE734" s="240"/>
      <c r="AF734" s="240"/>
      <c r="AG734" s="241"/>
      <c r="AH734" s="241"/>
      <c r="AI734" s="241"/>
      <c r="AJ734" s="241"/>
      <c r="AK734" s="86">
        <v>2.52</v>
      </c>
      <c r="AL734" s="86"/>
      <c r="AM734" s="242"/>
      <c r="AN734" s="242">
        <v>1.45</v>
      </c>
      <c r="AO734" s="98">
        <f t="shared" si="424"/>
        <v>9425</v>
      </c>
      <c r="AP734" s="98">
        <f t="shared" si="425"/>
        <v>0</v>
      </c>
      <c r="AQ734" s="98">
        <f t="shared" si="426"/>
        <v>0</v>
      </c>
      <c r="AR734" s="98">
        <f t="shared" si="427"/>
        <v>0</v>
      </c>
      <c r="AS734" s="99">
        <f t="shared" si="428"/>
        <v>9400</v>
      </c>
      <c r="AT734" s="99"/>
      <c r="AU734" s="99"/>
      <c r="AV734" s="99"/>
      <c r="AW734" s="60"/>
      <c r="AX734" s="243" t="s">
        <v>2732</v>
      </c>
      <c r="AY734" s="101">
        <v>4550</v>
      </c>
      <c r="AZ734" s="102">
        <v>1440</v>
      </c>
      <c r="BA734" s="102">
        <v>1050</v>
      </c>
      <c r="BB734" s="102">
        <v>630</v>
      </c>
      <c r="BC734" s="97">
        <v>3900</v>
      </c>
      <c r="BD734" s="97">
        <v>1230</v>
      </c>
      <c r="BE734" s="97">
        <v>900</v>
      </c>
      <c r="BF734" s="97">
        <v>540</v>
      </c>
      <c r="BJ734" s="238" t="e">
        <f>M734*#REF!</f>
        <v>#REF!</v>
      </c>
      <c r="BK734" s="238" t="e">
        <f>N734*#REF!</f>
        <v>#REF!</v>
      </c>
      <c r="BL734" s="238" t="e">
        <f>O734*#REF!</f>
        <v>#REF!</v>
      </c>
      <c r="BM734" s="238" t="e">
        <f>P734*#REF!</f>
        <v>#REF!</v>
      </c>
    </row>
    <row r="735" spans="1:65" s="18" customFormat="1" ht="47.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40"/>
      <c r="V735" s="240"/>
      <c r="W735" s="240"/>
      <c r="X735" s="240"/>
      <c r="Y735" s="241"/>
      <c r="Z735" s="241"/>
      <c r="AA735" s="241"/>
      <c r="AB735" s="241"/>
      <c r="AC735" s="240"/>
      <c r="AD735" s="240"/>
      <c r="AE735" s="240"/>
      <c r="AF735" s="240"/>
      <c r="AG735" s="241"/>
      <c r="AH735" s="241"/>
      <c r="AI735" s="241"/>
      <c r="AJ735" s="241"/>
      <c r="AK735" s="86">
        <v>2.5416666666666665</v>
      </c>
      <c r="AL735" s="86"/>
      <c r="AM735" s="242"/>
      <c r="AN735" s="242">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3" t="s">
        <v>2732</v>
      </c>
      <c r="AY735" s="101">
        <v>5180</v>
      </c>
      <c r="AZ735" s="102">
        <v>1540</v>
      </c>
      <c r="BA735" s="102">
        <v>1050</v>
      </c>
      <c r="BB735" s="102">
        <v>770</v>
      </c>
      <c r="BC735" s="97">
        <v>4440</v>
      </c>
      <c r="BD735" s="97">
        <v>1320</v>
      </c>
      <c r="BE735" s="97">
        <v>900</v>
      </c>
      <c r="BF735" s="97">
        <v>660</v>
      </c>
      <c r="BG735" s="103">
        <f>AV735-AW735</f>
        <v>850.48998516787719</v>
      </c>
      <c r="BJ735" s="238" t="e">
        <f>M735*#REF!</f>
        <v>#REF!</v>
      </c>
      <c r="BK735" s="238" t="e">
        <f>N735*#REF!</f>
        <v>#REF!</v>
      </c>
      <c r="BL735" s="238" t="e">
        <f>O735*#REF!</f>
        <v>#REF!</v>
      </c>
      <c r="BM735" s="238" t="e">
        <f>P735*#REF!</f>
        <v>#REF!</v>
      </c>
    </row>
    <row r="736" spans="1:65" s="18" customFormat="1" ht="35.1" customHeight="1">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40"/>
      <c r="V736" s="240" t="e">
        <f>VLOOKUP(B736,#REF!,32,0)</f>
        <v>#REF!</v>
      </c>
      <c r="W736" s="240" t="e">
        <f>VLOOKUP(C736,#REF!,32,0)</f>
        <v>#REF!</v>
      </c>
      <c r="X736" s="240"/>
      <c r="Y736" s="241"/>
      <c r="Z736" s="241" t="e">
        <f>V736/N736</f>
        <v>#REF!</v>
      </c>
      <c r="AA736" s="241" t="e">
        <f>W736/O736</f>
        <v>#REF!</v>
      </c>
      <c r="AB736" s="241"/>
      <c r="AC736" s="240"/>
      <c r="AD736" s="240"/>
      <c r="AE736" s="240"/>
      <c r="AF736" s="240"/>
      <c r="AG736" s="241"/>
      <c r="AH736" s="241"/>
      <c r="AI736" s="241"/>
      <c r="AJ736" s="241"/>
      <c r="AK736" s="86">
        <v>2.52</v>
      </c>
      <c r="AL736" s="86"/>
      <c r="AM736" s="242"/>
      <c r="AN736" s="242">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3" t="s">
        <v>2732</v>
      </c>
      <c r="AY736" s="101">
        <v>5320</v>
      </c>
      <c r="AZ736" s="102">
        <v>1610</v>
      </c>
      <c r="BA736" s="102">
        <v>1090</v>
      </c>
      <c r="BB736" s="102">
        <v>770</v>
      </c>
      <c r="BC736" s="97">
        <v>4560</v>
      </c>
      <c r="BD736" s="97">
        <v>1380</v>
      </c>
      <c r="BE736" s="97">
        <v>930</v>
      </c>
      <c r="BF736" s="97">
        <v>660</v>
      </c>
      <c r="BG736" s="103">
        <f>AV736-AW736</f>
        <v>1064.75</v>
      </c>
      <c r="BJ736" s="238" t="e">
        <f>M736*#REF!</f>
        <v>#REF!</v>
      </c>
      <c r="BK736" s="238" t="e">
        <f>N736*#REF!</f>
        <v>#REF!</v>
      </c>
      <c r="BL736" s="238" t="e">
        <f>O736*#REF!</f>
        <v>#REF!</v>
      </c>
      <c r="BM736" s="238" t="e">
        <f>P736*#REF!</f>
        <v>#REF!</v>
      </c>
    </row>
    <row r="737" spans="1:65" s="18" customFormat="1" ht="35.1" customHeight="1">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40" t="e">
        <f>VLOOKUP(A737,#REF!,32,0)</f>
        <v>#REF!</v>
      </c>
      <c r="V737" s="240" t="e">
        <f>VLOOKUP(B737,#REF!,32,0)</f>
        <v>#REF!</v>
      </c>
      <c r="W737" s="240"/>
      <c r="X737" s="240"/>
      <c r="Y737" s="241" t="e">
        <f>U737/M737</f>
        <v>#REF!</v>
      </c>
      <c r="Z737" s="241" t="e">
        <f>V737/N737</f>
        <v>#REF!</v>
      </c>
      <c r="AA737" s="241"/>
      <c r="AB737" s="241"/>
      <c r="AC737" s="240"/>
      <c r="AD737" s="240"/>
      <c r="AE737" s="240"/>
      <c r="AF737" s="240"/>
      <c r="AG737" s="241"/>
      <c r="AH737" s="241"/>
      <c r="AI737" s="241"/>
      <c r="AJ737" s="241"/>
      <c r="AK737" s="86">
        <v>2.52</v>
      </c>
      <c r="AL737" s="86"/>
      <c r="AM737" s="242"/>
      <c r="AN737" s="242">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3" t="s">
        <v>2732</v>
      </c>
      <c r="AY737" s="101">
        <v>5180</v>
      </c>
      <c r="AZ737" s="102">
        <v>1540</v>
      </c>
      <c r="BA737" s="102">
        <v>1050</v>
      </c>
      <c r="BB737" s="102">
        <v>770</v>
      </c>
      <c r="BC737" s="97">
        <v>4440</v>
      </c>
      <c r="BD737" s="97">
        <v>1320</v>
      </c>
      <c r="BE737" s="97">
        <v>900</v>
      </c>
      <c r="BF737" s="97">
        <v>660</v>
      </c>
      <c r="BG737" s="103">
        <f>AV737-AW737</f>
        <v>912.5</v>
      </c>
      <c r="BJ737" s="238" t="e">
        <f>M737*#REF!</f>
        <v>#REF!</v>
      </c>
      <c r="BK737" s="238" t="e">
        <f>N737*#REF!</f>
        <v>#REF!</v>
      </c>
      <c r="BL737" s="238" t="e">
        <f>O737*#REF!</f>
        <v>#REF!</v>
      </c>
      <c r="BM737" s="238" t="e">
        <f>P737*#REF!</f>
        <v>#REF!</v>
      </c>
    </row>
    <row r="738" spans="1:65" s="260" customFormat="1" ht="35.1" customHeight="1">
      <c r="A738" s="259" t="str">
        <f t="shared" si="410"/>
        <v>TN+1</v>
      </c>
      <c r="B738" s="259" t="str">
        <f t="shared" si="411"/>
        <v>TN+2</v>
      </c>
      <c r="C738" s="259" t="str">
        <f t="shared" si="412"/>
        <v>TN+3</v>
      </c>
      <c r="D738" s="259" t="str">
        <f t="shared" si="413"/>
        <v>TN+4</v>
      </c>
      <c r="E738" s="260" t="s">
        <v>2732</v>
      </c>
      <c r="F738" s="187" t="s">
        <v>2288</v>
      </c>
      <c r="G738" s="187"/>
      <c r="H738" s="188" t="s">
        <v>2732</v>
      </c>
      <c r="I738" s="261" t="s">
        <v>5912</v>
      </c>
      <c r="J738" s="261"/>
      <c r="K738" s="261"/>
      <c r="L738" s="261"/>
      <c r="M738" s="263"/>
      <c r="N738" s="263"/>
      <c r="O738" s="263"/>
      <c r="P738" s="263"/>
      <c r="Q738" s="264"/>
      <c r="R738" s="264"/>
      <c r="S738" s="264"/>
      <c r="T738" s="264"/>
      <c r="U738" s="262"/>
      <c r="V738" s="262" t="e">
        <f>VLOOKUP(B738,#REF!,32,0)</f>
        <v>#REF!</v>
      </c>
      <c r="W738" s="262"/>
      <c r="X738" s="262"/>
      <c r="Y738" s="265"/>
      <c r="Z738" s="265" t="e">
        <f>V738/N738</f>
        <v>#REF!</v>
      </c>
      <c r="AA738" s="265"/>
      <c r="AB738" s="265"/>
      <c r="AC738" s="262"/>
      <c r="AD738" s="262"/>
      <c r="AE738" s="262"/>
      <c r="AF738" s="262"/>
      <c r="AG738" s="265"/>
      <c r="AH738" s="265"/>
      <c r="AI738" s="265"/>
      <c r="AJ738" s="265"/>
      <c r="AK738" s="266">
        <f>AVERAGE(AK740:AK751)</f>
        <v>6.3689946839582694</v>
      </c>
      <c r="AL738" s="266"/>
      <c r="AM738" s="267"/>
      <c r="AN738" s="268">
        <f>ROUNDDOWN(AK738*$AN$10/$AK$10,1)</f>
        <v>3.7</v>
      </c>
      <c r="AO738" s="269"/>
      <c r="AP738" s="269"/>
      <c r="AQ738" s="269"/>
      <c r="AR738" s="269"/>
      <c r="AS738" s="269"/>
      <c r="AT738" s="269"/>
      <c r="AU738" s="269"/>
      <c r="AV738" s="269"/>
      <c r="AW738" s="192"/>
      <c r="AX738" s="270" t="s">
        <v>2732</v>
      </c>
      <c r="AY738" s="271">
        <v>5180</v>
      </c>
      <c r="AZ738" s="272">
        <v>1470</v>
      </c>
      <c r="BA738" s="272">
        <v>1050</v>
      </c>
      <c r="BB738" s="272">
        <v>770</v>
      </c>
      <c r="BC738" s="272">
        <v>4440</v>
      </c>
      <c r="BD738" s="272">
        <v>1260</v>
      </c>
      <c r="BE738" s="272">
        <v>900</v>
      </c>
      <c r="BF738" s="272">
        <v>660</v>
      </c>
      <c r="BJ738" s="274" t="e">
        <f>M738*#REF!</f>
        <v>#REF!</v>
      </c>
      <c r="BK738" s="274" t="e">
        <f>N738*#REF!</f>
        <v>#REF!</v>
      </c>
      <c r="BL738" s="274" t="e">
        <f>O738*#REF!</f>
        <v>#REF!</v>
      </c>
      <c r="BM738" s="274"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40"/>
      <c r="V739" s="240"/>
      <c r="W739" s="240"/>
      <c r="X739" s="240"/>
      <c r="Y739" s="241"/>
      <c r="Z739" s="241"/>
      <c r="AA739" s="241"/>
      <c r="AB739" s="241"/>
      <c r="AC739" s="240"/>
      <c r="AD739" s="240"/>
      <c r="AE739" s="240"/>
      <c r="AF739" s="240"/>
      <c r="AG739" s="241"/>
      <c r="AH739" s="241"/>
      <c r="AI739" s="241"/>
      <c r="AJ739" s="241"/>
      <c r="AK739" s="86"/>
      <c r="AL739" s="86"/>
      <c r="AM739" s="242"/>
      <c r="AN739" s="242"/>
      <c r="AO739" s="98"/>
      <c r="AP739" s="98"/>
      <c r="AQ739" s="98"/>
      <c r="AR739" s="98"/>
      <c r="AS739" s="98"/>
      <c r="AT739" s="98"/>
      <c r="AU739" s="98"/>
      <c r="AV739" s="98"/>
      <c r="AW739" s="60"/>
      <c r="AX739" s="243" t="s">
        <v>2732</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40" t="e">
        <f>VLOOKUP(A740,#REF!,32,0)</f>
        <v>#REF!</v>
      </c>
      <c r="V740" s="240" t="e">
        <f>VLOOKUP(B740,#REF!,32,0)</f>
        <v>#REF!</v>
      </c>
      <c r="W740" s="240"/>
      <c r="X740" s="240"/>
      <c r="Y740" s="241" t="e">
        <f>U740/M740</f>
        <v>#REF!</v>
      </c>
      <c r="Z740" s="241" t="e">
        <f>V740/N740</f>
        <v>#REF!</v>
      </c>
      <c r="AA740" s="241"/>
      <c r="AB740" s="241"/>
      <c r="AC740" s="240"/>
      <c r="AD740" s="240"/>
      <c r="AE740" s="240"/>
      <c r="AF740" s="240"/>
      <c r="AG740" s="241"/>
      <c r="AH740" s="241"/>
      <c r="AI740" s="241"/>
      <c r="AJ740" s="241"/>
      <c r="AK740" s="86">
        <v>6.37</v>
      </c>
      <c r="AL740" s="86"/>
      <c r="AM740" s="242"/>
      <c r="AN740" s="242">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3" t="s">
        <v>2732</v>
      </c>
      <c r="AY740" s="101">
        <v>4900</v>
      </c>
      <c r="AZ740" s="102">
        <v>1470</v>
      </c>
      <c r="BA740" s="102">
        <v>1050</v>
      </c>
      <c r="BB740" s="102">
        <v>700</v>
      </c>
      <c r="BC740" s="97">
        <v>4200</v>
      </c>
      <c r="BD740" s="97">
        <v>1260</v>
      </c>
      <c r="BE740" s="97">
        <v>900</v>
      </c>
      <c r="BF740" s="97">
        <v>600</v>
      </c>
      <c r="BG740" s="103">
        <f>AV740-AW740</f>
        <v>-307.5</v>
      </c>
      <c r="BJ740" s="238" t="e">
        <f>M740*#REF!</f>
        <v>#REF!</v>
      </c>
      <c r="BK740" s="238" t="e">
        <f>N740*#REF!</f>
        <v>#REF!</v>
      </c>
      <c r="BL740" s="238" t="e">
        <f>O740*#REF!</f>
        <v>#REF!</v>
      </c>
      <c r="BM740" s="238"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40"/>
      <c r="V741" s="240" t="e">
        <f>VLOOKUP(B741,#REF!,32,0)</f>
        <v>#REF!</v>
      </c>
      <c r="W741" s="240" t="e">
        <f>VLOOKUP(C741,#REF!,32,0)</f>
        <v>#REF!</v>
      </c>
      <c r="X741" s="240" t="e">
        <f>VLOOKUP(D741,#REF!,32,0)</f>
        <v>#REF!</v>
      </c>
      <c r="Y741" s="241"/>
      <c r="Z741" s="241" t="e">
        <f>V741/N741</f>
        <v>#REF!</v>
      </c>
      <c r="AA741" s="241" t="e">
        <f>W741/O741</f>
        <v>#REF!</v>
      </c>
      <c r="AB741" s="241" t="e">
        <f>X741/P741</f>
        <v>#REF!</v>
      </c>
      <c r="AC741" s="240"/>
      <c r="AD741" s="240"/>
      <c r="AE741" s="240"/>
      <c r="AF741" s="240"/>
      <c r="AG741" s="241"/>
      <c r="AH741" s="241"/>
      <c r="AI741" s="241"/>
      <c r="AJ741" s="241"/>
      <c r="AK741" s="86">
        <v>6.37</v>
      </c>
      <c r="AL741" s="86"/>
      <c r="AM741" s="242"/>
      <c r="AN741" s="242">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3" t="s">
        <v>2732</v>
      </c>
      <c r="AY741" s="101">
        <v>3500</v>
      </c>
      <c r="AZ741" s="102">
        <v>1260</v>
      </c>
      <c r="BA741" s="102">
        <v>840</v>
      </c>
      <c r="BB741" s="102">
        <v>490</v>
      </c>
      <c r="BC741" s="97">
        <v>3000</v>
      </c>
      <c r="BD741" s="97">
        <v>1080</v>
      </c>
      <c r="BE741" s="97">
        <v>720</v>
      </c>
      <c r="BF741" s="97">
        <v>420</v>
      </c>
      <c r="BG741" s="103">
        <f>AV741-AW741</f>
        <v>-7</v>
      </c>
      <c r="BJ741" s="238" t="e">
        <f>M741*#REF!</f>
        <v>#REF!</v>
      </c>
      <c r="BK741" s="238" t="e">
        <f>N741*#REF!</f>
        <v>#REF!</v>
      </c>
      <c r="BL741" s="238" t="e">
        <f>O741*#REF!</f>
        <v>#REF!</v>
      </c>
      <c r="BM741" s="238"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40"/>
      <c r="V742" s="240"/>
      <c r="W742" s="240"/>
      <c r="X742" s="240"/>
      <c r="Y742" s="241"/>
      <c r="Z742" s="241"/>
      <c r="AA742" s="241"/>
      <c r="AB742" s="241"/>
      <c r="AC742" s="240"/>
      <c r="AD742" s="240"/>
      <c r="AE742" s="240"/>
      <c r="AF742" s="240"/>
      <c r="AG742" s="241"/>
      <c r="AH742" s="241"/>
      <c r="AI742" s="241"/>
      <c r="AJ742" s="241"/>
      <c r="AK742" s="86">
        <v>7.4023591796650194</v>
      </c>
      <c r="AL742" s="86"/>
      <c r="AM742" s="242"/>
      <c r="AN742" s="242">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3" t="s">
        <v>2732</v>
      </c>
      <c r="AY742" s="101">
        <v>5180</v>
      </c>
      <c r="AZ742" s="102">
        <v>1470</v>
      </c>
      <c r="BA742" s="102">
        <v>1050</v>
      </c>
      <c r="BB742" s="102">
        <v>770</v>
      </c>
      <c r="BC742" s="97">
        <v>4440</v>
      </c>
      <c r="BD742" s="97">
        <v>1260</v>
      </c>
      <c r="BE742" s="97">
        <v>900</v>
      </c>
      <c r="BF742" s="97">
        <v>660</v>
      </c>
      <c r="BG742" s="103">
        <f>AV742-AW742</f>
        <v>-202</v>
      </c>
      <c r="BJ742" s="238" t="e">
        <f>M742*#REF!</f>
        <v>#REF!</v>
      </c>
      <c r="BK742" s="238" t="e">
        <f>N742*#REF!</f>
        <v>#REF!</v>
      </c>
      <c r="BL742" s="238" t="e">
        <f>O742*#REF!</f>
        <v>#REF!</v>
      </c>
      <c r="BM742" s="238"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40"/>
      <c r="V743" s="240"/>
      <c r="W743" s="240"/>
      <c r="X743" s="240"/>
      <c r="Y743" s="241"/>
      <c r="Z743" s="241"/>
      <c r="AA743" s="241"/>
      <c r="AB743" s="241"/>
      <c r="AC743" s="240"/>
      <c r="AD743" s="240"/>
      <c r="AE743" s="240"/>
      <c r="AF743" s="240"/>
      <c r="AG743" s="241"/>
      <c r="AH743" s="241"/>
      <c r="AI743" s="241"/>
      <c r="AJ743" s="241"/>
      <c r="AK743" s="86">
        <v>6.0933660933660931</v>
      </c>
      <c r="AL743" s="86"/>
      <c r="AM743" s="242"/>
      <c r="AN743" s="242">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3" t="s">
        <v>2732</v>
      </c>
      <c r="AY743" s="101">
        <v>2240</v>
      </c>
      <c r="AZ743" s="102">
        <v>1400</v>
      </c>
      <c r="BA743" s="102">
        <v>950</v>
      </c>
      <c r="BB743" s="102">
        <v>420</v>
      </c>
      <c r="BC743" s="97">
        <v>1920</v>
      </c>
      <c r="BD743" s="97">
        <v>1200</v>
      </c>
      <c r="BE743" s="97">
        <v>810</v>
      </c>
      <c r="BF743" s="97">
        <v>360</v>
      </c>
      <c r="BG743" s="103">
        <f>AV743-AW743</f>
        <v>15</v>
      </c>
      <c r="BJ743" s="238" t="e">
        <f>M743*#REF!</f>
        <v>#REF!</v>
      </c>
      <c r="BK743" s="238" t="e">
        <f>N743*#REF!</f>
        <v>#REF!</v>
      </c>
      <c r="BL743" s="238" t="e">
        <f>O743*#REF!</f>
        <v>#REF!</v>
      </c>
      <c r="BM743" s="238" t="e">
        <f>P743*#REF!</f>
        <v>#REF!</v>
      </c>
    </row>
    <row r="744" spans="1:65" s="18" customFormat="1" ht="47.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40" t="e">
        <f>VLOOKUP(A744,#REF!,32,0)</f>
        <v>#REF!</v>
      </c>
      <c r="V744" s="240" t="e">
        <f>VLOOKUP(B744,#REF!,32,0)</f>
        <v>#REF!</v>
      </c>
      <c r="W744" s="240"/>
      <c r="X744" s="240"/>
      <c r="Y744" s="241" t="e">
        <f>U744/M744</f>
        <v>#REF!</v>
      </c>
      <c r="Z744" s="241" t="e">
        <f>V744/N744</f>
        <v>#REF!</v>
      </c>
      <c r="AA744" s="241"/>
      <c r="AB744" s="241"/>
      <c r="AC744" s="240"/>
      <c r="AD744" s="240"/>
      <c r="AE744" s="240"/>
      <c r="AF744" s="240"/>
      <c r="AG744" s="241"/>
      <c r="AH744" s="241"/>
      <c r="AI744" s="241"/>
      <c r="AJ744" s="241"/>
      <c r="AK744" s="86">
        <v>7.3115860517435314</v>
      </c>
      <c r="AL744" s="86"/>
      <c r="AM744" s="242"/>
      <c r="AN744" s="242">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3" t="s">
        <v>2732</v>
      </c>
      <c r="AY744" s="101">
        <v>2800</v>
      </c>
      <c r="AZ744" s="102">
        <v>1260</v>
      </c>
      <c r="BA744" s="102">
        <v>740</v>
      </c>
      <c r="BB744" s="102">
        <v>460</v>
      </c>
      <c r="BC744" s="97">
        <v>2400</v>
      </c>
      <c r="BD744" s="97">
        <v>1080</v>
      </c>
      <c r="BE744" s="97">
        <v>630</v>
      </c>
      <c r="BF744" s="97">
        <v>390</v>
      </c>
      <c r="BG744" s="103">
        <f>AV744-AW744</f>
        <v>-73</v>
      </c>
      <c r="BJ744" s="238" t="e">
        <f>M744*#REF!</f>
        <v>#REF!</v>
      </c>
      <c r="BK744" s="238" t="e">
        <f>N744*#REF!</f>
        <v>#REF!</v>
      </c>
      <c r="BL744" s="238" t="e">
        <f>O744*#REF!</f>
        <v>#REF!</v>
      </c>
      <c r="BM744" s="238" t="e">
        <f>P744*#REF!</f>
        <v>#REF!</v>
      </c>
    </row>
    <row r="745" spans="1:65" s="18" customFormat="1" ht="47.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40"/>
      <c r="V745" s="240" t="e">
        <f>VLOOKUP(B745,#REF!,32,0)</f>
        <v>#REF!</v>
      </c>
      <c r="W745" s="240"/>
      <c r="X745" s="240"/>
      <c r="Y745" s="241"/>
      <c r="Z745" s="241" t="e">
        <f>V745/N745</f>
        <v>#REF!</v>
      </c>
      <c r="AA745" s="241"/>
      <c r="AB745" s="241"/>
      <c r="AC745" s="240"/>
      <c r="AD745" s="240"/>
      <c r="AE745" s="240"/>
      <c r="AF745" s="240"/>
      <c r="AG745" s="241"/>
      <c r="AH745" s="241"/>
      <c r="AI745" s="241"/>
      <c r="AJ745" s="241"/>
      <c r="AK745" s="86"/>
      <c r="AL745" s="86"/>
      <c r="AM745" s="242"/>
      <c r="AN745" s="242"/>
      <c r="AO745" s="98"/>
      <c r="AP745" s="98"/>
      <c r="AQ745" s="98"/>
      <c r="AR745" s="98"/>
      <c r="AS745" s="98"/>
      <c r="AT745" s="98"/>
      <c r="AU745" s="98"/>
      <c r="AV745" s="98"/>
      <c r="AW745" s="60"/>
      <c r="AX745" s="243" t="s">
        <v>2732</v>
      </c>
      <c r="AY745" s="101">
        <v>2660</v>
      </c>
      <c r="AZ745" s="102">
        <v>1260</v>
      </c>
      <c r="BA745" s="102">
        <v>740</v>
      </c>
      <c r="BB745" s="102">
        <v>460</v>
      </c>
      <c r="BC745" s="97">
        <v>2280</v>
      </c>
      <c r="BD745" s="97">
        <v>1080</v>
      </c>
      <c r="BE745" s="97">
        <v>630</v>
      </c>
      <c r="BF745" s="97">
        <v>390</v>
      </c>
      <c r="BJ745" s="238" t="e">
        <f>M745*#REF!</f>
        <v>#REF!</v>
      </c>
      <c r="BK745" s="238" t="e">
        <f>N745*#REF!</f>
        <v>#REF!</v>
      </c>
      <c r="BL745" s="238" t="e">
        <f>O745*#REF!</f>
        <v>#REF!</v>
      </c>
      <c r="BM745" s="238" t="e">
        <f>P745*#REF!</f>
        <v>#REF!</v>
      </c>
    </row>
    <row r="746" spans="1:65" s="206" customFormat="1" ht="63">
      <c r="A746" s="217" t="str">
        <f t="shared" si="410"/>
        <v>TN3DT_D1+1</v>
      </c>
      <c r="B746" s="217" t="str">
        <f t="shared" si="411"/>
        <v>TN3DT_D1+2</v>
      </c>
      <c r="C746" s="217" t="str">
        <f t="shared" si="412"/>
        <v>TN3DT_D1+3</v>
      </c>
      <c r="D746" s="217"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3"/>
      <c r="V746" s="253"/>
      <c r="W746" s="253"/>
      <c r="X746" s="253"/>
      <c r="Y746" s="254"/>
      <c r="Z746" s="254"/>
      <c r="AA746" s="254"/>
      <c r="AB746" s="254"/>
      <c r="AC746" s="253"/>
      <c r="AD746" s="253"/>
      <c r="AE746" s="253"/>
      <c r="AF746" s="253"/>
      <c r="AG746" s="254"/>
      <c r="AH746" s="254"/>
      <c r="AI746" s="254">
        <f>MIN(AK747:AK802)</f>
        <v>4.5406461538461542</v>
      </c>
      <c r="AJ746" s="254">
        <f>MAX(AK747:AK802)</f>
        <v>10.55230376553992</v>
      </c>
      <c r="AK746" s="86">
        <v>5.7046944758308724</v>
      </c>
      <c r="AL746" s="86"/>
      <c r="AM746" s="255"/>
      <c r="AN746" s="242">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6" t="s">
        <v>2998</v>
      </c>
      <c r="AY746" s="279"/>
      <c r="AZ746" s="280"/>
      <c r="BA746" s="280"/>
      <c r="BB746" s="280"/>
      <c r="BC746" s="258"/>
      <c r="BD746" s="258"/>
      <c r="BE746" s="258"/>
      <c r="BF746" s="258"/>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40"/>
      <c r="V747" s="240"/>
      <c r="W747" s="240"/>
      <c r="X747" s="240"/>
      <c r="Y747" s="241"/>
      <c r="Z747" s="241"/>
      <c r="AA747" s="241"/>
      <c r="AB747" s="241"/>
      <c r="AC747" s="240"/>
      <c r="AD747" s="240"/>
      <c r="AE747" s="240"/>
      <c r="AF747" s="240"/>
      <c r="AG747" s="241"/>
      <c r="AH747" s="241"/>
      <c r="AI747" s="241"/>
      <c r="AJ747" s="241"/>
      <c r="AK747" s="86">
        <v>8.0015975487832751</v>
      </c>
      <c r="AL747" s="86"/>
      <c r="AM747" s="242"/>
      <c r="AN747" s="242">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3" t="s">
        <v>2998</v>
      </c>
      <c r="AY747" s="101"/>
      <c r="AZ747" s="102"/>
      <c r="BA747" s="102"/>
      <c r="BB747" s="102"/>
      <c r="BC747" s="207"/>
      <c r="BD747" s="207"/>
      <c r="BE747" s="207"/>
      <c r="BF747" s="207"/>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40"/>
      <c r="V748" s="240"/>
      <c r="W748" s="240"/>
      <c r="X748" s="240"/>
      <c r="Y748" s="241"/>
      <c r="Z748" s="241"/>
      <c r="AA748" s="241"/>
      <c r="AB748" s="241"/>
      <c r="AC748" s="240"/>
      <c r="AD748" s="240"/>
      <c r="AE748" s="240"/>
      <c r="AF748" s="240"/>
      <c r="AG748" s="241"/>
      <c r="AH748" s="241"/>
      <c r="AI748" s="241"/>
      <c r="AJ748" s="241"/>
      <c r="AK748" s="86">
        <v>6.37</v>
      </c>
      <c r="AL748" s="86"/>
      <c r="AM748" s="242"/>
      <c r="AN748" s="242">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3" t="s">
        <v>2998</v>
      </c>
      <c r="AY748" s="101">
        <v>560</v>
      </c>
      <c r="AZ748" s="102">
        <v>280</v>
      </c>
      <c r="BA748" s="102">
        <v>210</v>
      </c>
      <c r="BB748" s="102">
        <v>140</v>
      </c>
      <c r="BC748" s="207">
        <v>480</v>
      </c>
      <c r="BD748" s="207">
        <v>240</v>
      </c>
      <c r="BE748" s="207">
        <v>180</v>
      </c>
      <c r="BF748" s="207">
        <v>120</v>
      </c>
      <c r="BG748" s="103">
        <f t="shared" si="437"/>
        <v>-7</v>
      </c>
      <c r="BJ748" s="238" t="e">
        <f>M748*#REF!</f>
        <v>#REF!</v>
      </c>
      <c r="BK748" s="238" t="e">
        <f>N748*#REF!</f>
        <v>#REF!</v>
      </c>
      <c r="BL748" s="238" t="e">
        <f>O748*#REF!</f>
        <v>#REF!</v>
      </c>
      <c r="BM748" s="238" t="e">
        <f>P748*#REF!</f>
        <v>#REF!</v>
      </c>
    </row>
    <row r="749" spans="1:65" s="18" customFormat="1" ht="35.1" customHeight="1">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40"/>
      <c r="V749" s="240" t="e">
        <f>VLOOKUP(B749,#REF!,32,0)</f>
        <v>#REF!</v>
      </c>
      <c r="W749" s="240"/>
      <c r="X749" s="240"/>
      <c r="Y749" s="241"/>
      <c r="Z749" s="241" t="e">
        <f>V749/N749</f>
        <v>#REF!</v>
      </c>
      <c r="AA749" s="241"/>
      <c r="AB749" s="241"/>
      <c r="AC749" s="240"/>
      <c r="AD749" s="240"/>
      <c r="AE749" s="240"/>
      <c r="AF749" s="240"/>
      <c r="AG749" s="241"/>
      <c r="AH749" s="241"/>
      <c r="AI749" s="241"/>
      <c r="AJ749" s="241"/>
      <c r="AK749" s="86">
        <v>6.37</v>
      </c>
      <c r="AL749" s="86"/>
      <c r="AM749" s="242"/>
      <c r="AN749" s="242">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3" t="s">
        <v>2998</v>
      </c>
      <c r="AY749" s="101">
        <v>1050</v>
      </c>
      <c r="AZ749" s="102">
        <v>420</v>
      </c>
      <c r="BA749" s="102">
        <v>350</v>
      </c>
      <c r="BB749" s="102">
        <v>210</v>
      </c>
      <c r="BC749" s="207">
        <v>900</v>
      </c>
      <c r="BD749" s="207">
        <v>360</v>
      </c>
      <c r="BE749" s="207">
        <v>300</v>
      </c>
      <c r="BF749" s="207">
        <v>180</v>
      </c>
      <c r="BG749" s="103">
        <f t="shared" si="437"/>
        <v>424</v>
      </c>
      <c r="BJ749" s="238" t="e">
        <f>M749*#REF!</f>
        <v>#REF!</v>
      </c>
      <c r="BK749" s="238" t="e">
        <f>N749*#REF!</f>
        <v>#REF!</v>
      </c>
      <c r="BL749" s="238" t="e">
        <f>O749*#REF!</f>
        <v>#REF!</v>
      </c>
      <c r="BM749" s="238" t="e">
        <f>P749*#REF!</f>
        <v>#REF!</v>
      </c>
    </row>
    <row r="750" spans="1:65" s="18" customFormat="1" ht="35.1" customHeight="1">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40"/>
      <c r="V750" s="240"/>
      <c r="W750" s="240"/>
      <c r="X750" s="240"/>
      <c r="Y750" s="241"/>
      <c r="Z750" s="241"/>
      <c r="AA750" s="241"/>
      <c r="AB750" s="241"/>
      <c r="AC750" s="240"/>
      <c r="AD750" s="240"/>
      <c r="AE750" s="240"/>
      <c r="AF750" s="240"/>
      <c r="AG750" s="241"/>
      <c r="AH750" s="241"/>
      <c r="AI750" s="241"/>
      <c r="AJ750" s="241"/>
      <c r="AK750" s="86">
        <v>4.7095417576309506</v>
      </c>
      <c r="AL750" s="86"/>
      <c r="AM750" s="242"/>
      <c r="AN750" s="242">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3" t="s">
        <v>2998</v>
      </c>
      <c r="AY750" s="101">
        <v>1050</v>
      </c>
      <c r="AZ750" s="102">
        <v>420</v>
      </c>
      <c r="BA750" s="102">
        <v>350</v>
      </c>
      <c r="BB750" s="102">
        <v>210</v>
      </c>
      <c r="BC750" s="207">
        <v>900</v>
      </c>
      <c r="BD750" s="207">
        <v>360</v>
      </c>
      <c r="BE750" s="207">
        <v>300</v>
      </c>
      <c r="BF750" s="207">
        <v>180</v>
      </c>
      <c r="BG750" s="103">
        <f t="shared" si="437"/>
        <v>180</v>
      </c>
      <c r="BJ750" s="238" t="e">
        <f>M750*#REF!</f>
        <v>#REF!</v>
      </c>
      <c r="BK750" s="238" t="e">
        <f>N750*#REF!</f>
        <v>#REF!</v>
      </c>
      <c r="BL750" s="238" t="e">
        <f>O750*#REF!</f>
        <v>#REF!</v>
      </c>
      <c r="BM750" s="238" t="e">
        <f>P750*#REF!</f>
        <v>#REF!</v>
      </c>
    </row>
    <row r="751" spans="1:65" s="18" customFormat="1" ht="35.1" customHeight="1">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40"/>
      <c r="V751" s="240" t="e">
        <f>VLOOKUP(B751,#REF!,32,0)</f>
        <v>#REF!</v>
      </c>
      <c r="W751" s="240"/>
      <c r="X751" s="240"/>
      <c r="Y751" s="241"/>
      <c r="Z751" s="241" t="e">
        <f>V751/N751</f>
        <v>#REF!</v>
      </c>
      <c r="AA751" s="241"/>
      <c r="AB751" s="241"/>
      <c r="AC751" s="240"/>
      <c r="AD751" s="240"/>
      <c r="AE751" s="240"/>
      <c r="AF751" s="240"/>
      <c r="AG751" s="241"/>
      <c r="AH751" s="241"/>
      <c r="AI751" s="241"/>
      <c r="AJ751" s="241"/>
      <c r="AK751" s="86">
        <v>5.3557964165212333</v>
      </c>
      <c r="AL751" s="86"/>
      <c r="AM751" s="242"/>
      <c r="AN751" s="242">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3" t="s">
        <v>2998</v>
      </c>
      <c r="AY751" s="101">
        <v>1540</v>
      </c>
      <c r="AZ751" s="102">
        <v>700</v>
      </c>
      <c r="BA751" s="102">
        <v>350</v>
      </c>
      <c r="BB751" s="102">
        <v>210</v>
      </c>
      <c r="BC751" s="207">
        <v>1320</v>
      </c>
      <c r="BD751" s="207">
        <v>600</v>
      </c>
      <c r="BE751" s="207">
        <v>300</v>
      </c>
      <c r="BF751" s="207">
        <v>180</v>
      </c>
      <c r="BG751" s="103">
        <f t="shared" si="437"/>
        <v>233</v>
      </c>
      <c r="BJ751" s="238" t="e">
        <f>M751*#REF!</f>
        <v>#REF!</v>
      </c>
      <c r="BK751" s="238" t="e">
        <f>N751*#REF!</f>
        <v>#REF!</v>
      </c>
      <c r="BL751" s="238" t="e">
        <f>O751*#REF!</f>
        <v>#REF!</v>
      </c>
      <c r="BM751" s="238" t="e">
        <f>P751*#REF!</f>
        <v>#REF!</v>
      </c>
    </row>
    <row r="752" spans="1:65" s="295" customFormat="1" ht="35.1" customHeight="1">
      <c r="A752" s="83" t="str">
        <f t="shared" si="410"/>
        <v>DQ+1</v>
      </c>
      <c r="B752" s="83" t="str">
        <f t="shared" si="411"/>
        <v>DQ+2</v>
      </c>
      <c r="C752" s="83" t="str">
        <f t="shared" si="412"/>
        <v>DQ+3</v>
      </c>
      <c r="D752" s="83" t="str">
        <f t="shared" si="413"/>
        <v>DQ+4</v>
      </c>
      <c r="E752" s="295" t="s">
        <v>2998</v>
      </c>
      <c r="F752" s="187" t="s">
        <v>2752</v>
      </c>
      <c r="G752" s="187"/>
      <c r="H752" s="188" t="s">
        <v>2998</v>
      </c>
      <c r="I752" s="261" t="s">
        <v>5945</v>
      </c>
      <c r="J752" s="296"/>
      <c r="K752" s="296"/>
      <c r="L752" s="296"/>
      <c r="M752" s="297"/>
      <c r="N752" s="297"/>
      <c r="O752" s="297"/>
      <c r="P752" s="297"/>
      <c r="Q752" s="298"/>
      <c r="R752" s="298"/>
      <c r="S752" s="298"/>
      <c r="T752" s="298"/>
      <c r="U752" s="280"/>
      <c r="V752" s="280"/>
      <c r="W752" s="280"/>
      <c r="X752" s="280"/>
      <c r="Y752" s="299"/>
      <c r="Z752" s="299"/>
      <c r="AA752" s="299"/>
      <c r="AB752" s="299"/>
      <c r="AC752" s="280"/>
      <c r="AD752" s="280"/>
      <c r="AE752" s="280"/>
      <c r="AF752" s="280"/>
      <c r="AG752" s="299"/>
      <c r="AH752" s="299"/>
      <c r="AI752" s="299"/>
      <c r="AJ752" s="299"/>
      <c r="AK752" s="300">
        <f>AVERAGE(AK754:AK808)</f>
        <v>7.9301158983093947</v>
      </c>
      <c r="AL752" s="300"/>
      <c r="AM752" s="301"/>
      <c r="AN752" s="268">
        <f t="shared" si="433"/>
        <v>4.5999999999999996</v>
      </c>
      <c r="AO752" s="269"/>
      <c r="AP752" s="269"/>
      <c r="AQ752" s="269"/>
      <c r="AR752" s="269"/>
      <c r="AS752" s="269"/>
      <c r="AT752" s="269"/>
      <c r="AU752" s="269"/>
      <c r="AV752" s="269"/>
      <c r="AW752" s="302"/>
      <c r="AX752" s="243" t="s">
        <v>2998</v>
      </c>
      <c r="AY752" s="101">
        <v>4900</v>
      </c>
      <c r="AZ752" s="102">
        <v>1260</v>
      </c>
      <c r="BA752" s="102">
        <v>910</v>
      </c>
      <c r="BB752" s="102">
        <v>700</v>
      </c>
      <c r="BC752" s="207">
        <v>4200</v>
      </c>
      <c r="BD752" s="207">
        <v>1080</v>
      </c>
      <c r="BE752" s="207">
        <v>780</v>
      </c>
      <c r="BF752" s="207">
        <v>600</v>
      </c>
      <c r="BJ752" s="303" t="e">
        <f>M752*#REF!</f>
        <v>#REF!</v>
      </c>
      <c r="BK752" s="303" t="e">
        <f>N752*#REF!</f>
        <v>#REF!</v>
      </c>
      <c r="BL752" s="303" t="e">
        <f>O752*#REF!</f>
        <v>#REF!</v>
      </c>
      <c r="BM752" s="303" t="e">
        <f>P752*#REF!</f>
        <v>#REF!</v>
      </c>
    </row>
    <row r="753" spans="1:65" s="18" customFormat="1" ht="35.1" customHeight="1">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40" t="e">
        <f>VLOOKUP(A753,#REF!,32,0)</f>
        <v>#REF!</v>
      </c>
      <c r="V753" s="240" t="e">
        <f>VLOOKUP(B753,#REF!,32,0)</f>
        <v>#REF!</v>
      </c>
      <c r="W753" s="240" t="e">
        <f>VLOOKUP(C753,#REF!,32,0)</f>
        <v>#REF!</v>
      </c>
      <c r="X753" s="240"/>
      <c r="Y753" s="241" t="e">
        <f>U753/M753</f>
        <v>#REF!</v>
      </c>
      <c r="Z753" s="241" t="e">
        <f>V753/N753</f>
        <v>#REF!</v>
      </c>
      <c r="AA753" s="241" t="e">
        <f>W753/O753</f>
        <v>#REF!</v>
      </c>
      <c r="AB753" s="241"/>
      <c r="AC753" s="240"/>
      <c r="AD753" s="240"/>
      <c r="AE753" s="240"/>
      <c r="AF753" s="240"/>
      <c r="AG753" s="241"/>
      <c r="AH753" s="241"/>
      <c r="AI753" s="241"/>
      <c r="AJ753" s="241"/>
      <c r="AK753" s="86"/>
      <c r="AL753" s="86"/>
      <c r="AM753" s="242"/>
      <c r="AN753" s="242"/>
      <c r="AO753" s="98"/>
      <c r="AP753" s="98"/>
      <c r="AQ753" s="98"/>
      <c r="AR753" s="98"/>
      <c r="AS753" s="98"/>
      <c r="AT753" s="98"/>
      <c r="AU753" s="98"/>
      <c r="AV753" s="98"/>
      <c r="AW753" s="60"/>
      <c r="AX753" s="243" t="s">
        <v>2998</v>
      </c>
      <c r="AY753" s="101">
        <v>4900</v>
      </c>
      <c r="AZ753" s="102">
        <v>1260</v>
      </c>
      <c r="BA753" s="102">
        <v>910</v>
      </c>
      <c r="BB753" s="102">
        <v>700</v>
      </c>
      <c r="BC753" s="207">
        <v>4200</v>
      </c>
      <c r="BD753" s="207">
        <v>1080</v>
      </c>
      <c r="BE753" s="207">
        <v>780</v>
      </c>
      <c r="BF753" s="207">
        <v>600</v>
      </c>
      <c r="BJ753" s="238" t="e">
        <f>M753*#REF!</f>
        <v>#REF!</v>
      </c>
      <c r="BK753" s="238" t="e">
        <f>N753*#REF!</f>
        <v>#REF!</v>
      </c>
      <c r="BL753" s="238" t="e">
        <f>O753*#REF!</f>
        <v>#REF!</v>
      </c>
      <c r="BM753" s="238"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40"/>
      <c r="V754" s="240"/>
      <c r="W754" s="240"/>
      <c r="X754" s="240"/>
      <c r="Y754" s="241"/>
      <c r="Z754" s="241"/>
      <c r="AA754" s="241"/>
      <c r="AB754" s="241"/>
      <c r="AC754" s="240"/>
      <c r="AD754" s="240"/>
      <c r="AE754" s="240"/>
      <c r="AF754" s="240"/>
      <c r="AG754" s="241"/>
      <c r="AH754" s="241"/>
      <c r="AI754" s="241"/>
      <c r="AJ754" s="241"/>
      <c r="AK754" s="86">
        <v>7.93</v>
      </c>
      <c r="AL754" s="86"/>
      <c r="AM754" s="242"/>
      <c r="AN754" s="242">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3" t="s">
        <v>2998</v>
      </c>
      <c r="AY754" s="101">
        <v>980</v>
      </c>
      <c r="AZ754" s="102">
        <v>490</v>
      </c>
      <c r="BA754" s="102">
        <v>280</v>
      </c>
      <c r="BB754" s="102">
        <v>140</v>
      </c>
      <c r="BC754" s="207">
        <v>840</v>
      </c>
      <c r="BD754" s="207">
        <v>420</v>
      </c>
      <c r="BE754" s="207">
        <v>240</v>
      </c>
      <c r="BF754" s="207">
        <v>120</v>
      </c>
      <c r="BG754" s="103">
        <f t="shared" ref="BG754:BG764" si="445">AV754-AW754</f>
        <v>368.00000000000011</v>
      </c>
      <c r="BJ754" s="238" t="e">
        <f>M754*#REF!</f>
        <v>#REF!</v>
      </c>
      <c r="BK754" s="238" t="e">
        <f>N754*#REF!</f>
        <v>#REF!</v>
      </c>
      <c r="BL754" s="238" t="e">
        <f>O754*#REF!</f>
        <v>#REF!</v>
      </c>
      <c r="BM754" s="238"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40"/>
      <c r="V755" s="240"/>
      <c r="W755" s="240"/>
      <c r="X755" s="240"/>
      <c r="Y755" s="241"/>
      <c r="Z755" s="241"/>
      <c r="AA755" s="241"/>
      <c r="AB755" s="241"/>
      <c r="AC755" s="240"/>
      <c r="AD755" s="240"/>
      <c r="AE755" s="240"/>
      <c r="AF755" s="240"/>
      <c r="AG755" s="241"/>
      <c r="AH755" s="241"/>
      <c r="AI755" s="241"/>
      <c r="AJ755" s="241"/>
      <c r="AK755" s="86">
        <v>7.9723341836734702</v>
      </c>
      <c r="AL755" s="86"/>
      <c r="AM755" s="242"/>
      <c r="AN755" s="242">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3" t="s">
        <v>2998</v>
      </c>
      <c r="AY755" s="101">
        <v>1540</v>
      </c>
      <c r="AZ755" s="102">
        <v>770</v>
      </c>
      <c r="BA755" s="102">
        <v>490</v>
      </c>
      <c r="BB755" s="102">
        <v>280</v>
      </c>
      <c r="BC755" s="207">
        <v>1320</v>
      </c>
      <c r="BD755" s="207">
        <v>660</v>
      </c>
      <c r="BE755" s="207">
        <v>420</v>
      </c>
      <c r="BF755" s="207">
        <v>240</v>
      </c>
      <c r="BG755" s="103">
        <f t="shared" si="445"/>
        <v>235</v>
      </c>
      <c r="BJ755" s="238" t="e">
        <f>M755*#REF!</f>
        <v>#REF!</v>
      </c>
      <c r="BK755" s="238" t="e">
        <f>N755*#REF!</f>
        <v>#REF!</v>
      </c>
      <c r="BL755" s="238" t="e">
        <f>O755*#REF!</f>
        <v>#REF!</v>
      </c>
      <c r="BM755" s="238"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40"/>
      <c r="V756" s="240"/>
      <c r="W756" s="240"/>
      <c r="X756" s="240"/>
      <c r="Y756" s="241"/>
      <c r="Z756" s="241"/>
      <c r="AA756" s="241"/>
      <c r="AB756" s="241"/>
      <c r="AC756" s="240"/>
      <c r="AD756" s="240"/>
      <c r="AE756" s="240"/>
      <c r="AF756" s="240"/>
      <c r="AG756" s="241"/>
      <c r="AH756" s="241"/>
      <c r="AI756" s="241"/>
      <c r="AJ756" s="241"/>
      <c r="AK756" s="86">
        <v>7.93</v>
      </c>
      <c r="AL756" s="86"/>
      <c r="AM756" s="242"/>
      <c r="AN756" s="242">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3" t="s">
        <v>2998</v>
      </c>
      <c r="AY756" s="101">
        <v>2520</v>
      </c>
      <c r="AZ756" s="102">
        <v>1260</v>
      </c>
      <c r="BA756" s="102">
        <v>770</v>
      </c>
      <c r="BB756" s="102">
        <v>350</v>
      </c>
      <c r="BC756" s="207">
        <v>2160</v>
      </c>
      <c r="BD756" s="207">
        <v>1080</v>
      </c>
      <c r="BE756" s="207">
        <v>660</v>
      </c>
      <c r="BF756" s="207">
        <v>300</v>
      </c>
      <c r="BG756" s="103">
        <f t="shared" si="445"/>
        <v>365.00000000000023</v>
      </c>
      <c r="BJ756" s="238" t="e">
        <f>M756*#REF!</f>
        <v>#REF!</v>
      </c>
      <c r="BK756" s="238" t="e">
        <f>N756*#REF!</f>
        <v>#REF!</v>
      </c>
      <c r="BL756" s="238" t="e">
        <f>O756*#REF!</f>
        <v>#REF!</v>
      </c>
      <c r="BM756" s="238"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40"/>
      <c r="V757" s="240"/>
      <c r="W757" s="240"/>
      <c r="X757" s="240"/>
      <c r="Y757" s="241"/>
      <c r="Z757" s="241"/>
      <c r="AA757" s="241"/>
      <c r="AB757" s="241"/>
      <c r="AC757" s="240"/>
      <c r="AD757" s="240"/>
      <c r="AE757" s="240"/>
      <c r="AF757" s="240"/>
      <c r="AG757" s="241"/>
      <c r="AH757" s="241"/>
      <c r="AI757" s="241"/>
      <c r="AJ757" s="241"/>
      <c r="AK757" s="86">
        <v>7.8927355163727961</v>
      </c>
      <c r="AL757" s="86"/>
      <c r="AM757" s="242"/>
      <c r="AN757" s="242">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3" t="s">
        <v>2998</v>
      </c>
      <c r="AY757" s="101">
        <v>1540</v>
      </c>
      <c r="AZ757" s="102">
        <v>770</v>
      </c>
      <c r="BA757" s="102">
        <v>420</v>
      </c>
      <c r="BB757" s="102">
        <v>280</v>
      </c>
      <c r="BC757" s="207">
        <v>1320</v>
      </c>
      <c r="BD757" s="207">
        <v>660</v>
      </c>
      <c r="BE757" s="207">
        <v>360</v>
      </c>
      <c r="BF757" s="207">
        <v>240</v>
      </c>
      <c r="BG757" s="103">
        <f t="shared" si="445"/>
        <v>-118</v>
      </c>
      <c r="BJ757" s="238" t="e">
        <f>M757*#REF!</f>
        <v>#REF!</v>
      </c>
      <c r="BK757" s="238" t="e">
        <f>N757*#REF!</f>
        <v>#REF!</v>
      </c>
      <c r="BL757" s="238" t="e">
        <f>O757*#REF!</f>
        <v>#REF!</v>
      </c>
      <c r="BM757" s="238"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40"/>
      <c r="V758" s="240"/>
      <c r="W758" s="240"/>
      <c r="X758" s="240"/>
      <c r="Y758" s="241"/>
      <c r="Z758" s="241"/>
      <c r="AA758" s="241"/>
      <c r="AB758" s="241"/>
      <c r="AC758" s="240"/>
      <c r="AD758" s="240"/>
      <c r="AE758" s="240"/>
      <c r="AF758" s="240"/>
      <c r="AG758" s="241"/>
      <c r="AH758" s="241"/>
      <c r="AI758" s="241"/>
      <c r="AJ758" s="241"/>
      <c r="AK758" s="86">
        <v>7.93</v>
      </c>
      <c r="AL758" s="86"/>
      <c r="AM758" s="242"/>
      <c r="AN758" s="242">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3" t="s">
        <v>2998</v>
      </c>
      <c r="AY758" s="101">
        <v>910</v>
      </c>
      <c r="AZ758" s="102">
        <v>490</v>
      </c>
      <c r="BA758" s="102">
        <v>210</v>
      </c>
      <c r="BB758" s="102">
        <v>140</v>
      </c>
      <c r="BC758" s="304">
        <v>780</v>
      </c>
      <c r="BD758" s="304">
        <v>420</v>
      </c>
      <c r="BE758" s="304">
        <v>180</v>
      </c>
      <c r="BF758" s="304">
        <v>120</v>
      </c>
      <c r="BG758" s="103">
        <f t="shared" si="445"/>
        <v>-229.99999999999909</v>
      </c>
      <c r="BJ758" s="238" t="e">
        <f>M758*#REF!</f>
        <v>#REF!</v>
      </c>
      <c r="BK758" s="238" t="e">
        <f>N758*#REF!</f>
        <v>#REF!</v>
      </c>
      <c r="BL758" s="238" t="e">
        <f>O758*#REF!</f>
        <v>#REF!</v>
      </c>
      <c r="BM758" s="238"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40"/>
      <c r="V759" s="240"/>
      <c r="W759" s="240"/>
      <c r="X759" s="240"/>
      <c r="Y759" s="241"/>
      <c r="Z759" s="241"/>
      <c r="AA759" s="241"/>
      <c r="AB759" s="241"/>
      <c r="AC759" s="240"/>
      <c r="AD759" s="240"/>
      <c r="AE759" s="240"/>
      <c r="AF759" s="240"/>
      <c r="AG759" s="241"/>
      <c r="AH759" s="241"/>
      <c r="AI759" s="241"/>
      <c r="AJ759" s="241"/>
      <c r="AK759" s="86">
        <v>6.132151994089555</v>
      </c>
      <c r="AL759" s="86"/>
      <c r="AM759" s="242"/>
      <c r="AN759" s="242">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3" t="s">
        <v>2998</v>
      </c>
      <c r="AY759" s="101"/>
      <c r="AZ759" s="102"/>
      <c r="BA759" s="102"/>
      <c r="BB759" s="102"/>
      <c r="BC759" s="207"/>
      <c r="BD759" s="207"/>
      <c r="BE759" s="207"/>
      <c r="BF759" s="207"/>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40" t="e">
        <f>VLOOKUP(A760,#REF!,32,0)</f>
        <v>#REF!</v>
      </c>
      <c r="V760" s="240" t="e">
        <f>VLOOKUP(B760,#REF!,32,0)</f>
        <v>#REF!</v>
      </c>
      <c r="W760" s="240"/>
      <c r="X760" s="240"/>
      <c r="Y760" s="241" t="e">
        <f t="shared" ref="Y760:Z762" si="450">U760/M760</f>
        <v>#REF!</v>
      </c>
      <c r="Z760" s="241" t="e">
        <f t="shared" si="450"/>
        <v>#REF!</v>
      </c>
      <c r="AA760" s="241"/>
      <c r="AB760" s="241"/>
      <c r="AC760" s="240"/>
      <c r="AD760" s="240"/>
      <c r="AE760" s="240"/>
      <c r="AF760" s="240"/>
      <c r="AG760" s="241"/>
      <c r="AH760" s="241"/>
      <c r="AI760" s="241"/>
      <c r="AJ760" s="241"/>
      <c r="AK760" s="86">
        <v>7.93</v>
      </c>
      <c r="AL760" s="86"/>
      <c r="AM760" s="242"/>
      <c r="AN760" s="242">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3" t="s">
        <v>2998</v>
      </c>
      <c r="AY760" s="101">
        <v>490</v>
      </c>
      <c r="AZ760" s="102">
        <v>210</v>
      </c>
      <c r="BA760" s="102">
        <v>180</v>
      </c>
      <c r="BB760" s="102">
        <v>140</v>
      </c>
      <c r="BC760" s="207">
        <v>420</v>
      </c>
      <c r="BD760" s="207">
        <v>180</v>
      </c>
      <c r="BE760" s="207">
        <v>150</v>
      </c>
      <c r="BF760" s="207">
        <v>120</v>
      </c>
      <c r="BG760" s="103">
        <f t="shared" si="445"/>
        <v>-45.999999999999773</v>
      </c>
      <c r="BJ760" s="238" t="e">
        <f>M760*#REF!</f>
        <v>#REF!</v>
      </c>
      <c r="BK760" s="238" t="e">
        <f>N760*#REF!</f>
        <v>#REF!</v>
      </c>
      <c r="BL760" s="238" t="e">
        <f>O760*#REF!</f>
        <v>#REF!</v>
      </c>
      <c r="BM760" s="238" t="e">
        <f>P760*#REF!</f>
        <v>#REF!</v>
      </c>
    </row>
    <row r="761" spans="1:65" s="18" customFormat="1" ht="35.1" customHeight="1">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40" t="e">
        <f>VLOOKUP(A761,#REF!,32,0)</f>
        <v>#REF!</v>
      </c>
      <c r="V761" s="240" t="e">
        <f>VLOOKUP(B761,#REF!,32,0)</f>
        <v>#REF!</v>
      </c>
      <c r="W761" s="240"/>
      <c r="X761" s="240"/>
      <c r="Y761" s="241" t="e">
        <f t="shared" si="450"/>
        <v>#REF!</v>
      </c>
      <c r="Z761" s="241" t="e">
        <f t="shared" si="450"/>
        <v>#REF!</v>
      </c>
      <c r="AA761" s="241"/>
      <c r="AB761" s="241"/>
      <c r="AC761" s="240"/>
      <c r="AD761" s="240"/>
      <c r="AE761" s="240"/>
      <c r="AF761" s="240"/>
      <c r="AG761" s="241"/>
      <c r="AH761" s="241"/>
      <c r="AI761" s="241"/>
      <c r="AJ761" s="241"/>
      <c r="AK761" s="86">
        <v>7.93</v>
      </c>
      <c r="AL761" s="86"/>
      <c r="AM761" s="242"/>
      <c r="AN761" s="242">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3" t="s">
        <v>2998</v>
      </c>
      <c r="AY761" s="101">
        <v>420</v>
      </c>
      <c r="AZ761" s="102">
        <v>210</v>
      </c>
      <c r="BA761" s="102">
        <v>180</v>
      </c>
      <c r="BB761" s="102">
        <v>140</v>
      </c>
      <c r="BC761" s="207">
        <v>360</v>
      </c>
      <c r="BD761" s="207">
        <v>180</v>
      </c>
      <c r="BE761" s="207">
        <v>150</v>
      </c>
      <c r="BF761" s="207">
        <v>120</v>
      </c>
      <c r="BG761" s="103">
        <f t="shared" si="445"/>
        <v>282</v>
      </c>
      <c r="BJ761" s="238" t="e">
        <f>M761*#REF!</f>
        <v>#REF!</v>
      </c>
      <c r="BK761" s="238" t="e">
        <f>N761*#REF!</f>
        <v>#REF!</v>
      </c>
      <c r="BL761" s="238" t="e">
        <f>O761*#REF!</f>
        <v>#REF!</v>
      </c>
      <c r="BM761" s="238" t="e">
        <f>P761*#REF!</f>
        <v>#REF!</v>
      </c>
    </row>
    <row r="762" spans="1:65" s="18" customFormat="1" ht="35.1" customHeight="1">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40" t="e">
        <f>VLOOKUP(A762,#REF!,32,0)</f>
        <v>#REF!</v>
      </c>
      <c r="V762" s="240" t="e">
        <f>VLOOKUP(B762,#REF!,32,0)</f>
        <v>#REF!</v>
      </c>
      <c r="W762" s="240"/>
      <c r="X762" s="240"/>
      <c r="Y762" s="241" t="e">
        <f t="shared" si="450"/>
        <v>#REF!</v>
      </c>
      <c r="Z762" s="241" t="e">
        <f t="shared" si="450"/>
        <v>#REF!</v>
      </c>
      <c r="AA762" s="241"/>
      <c r="AB762" s="241"/>
      <c r="AC762" s="240"/>
      <c r="AD762" s="240"/>
      <c r="AE762" s="240"/>
      <c r="AF762" s="240"/>
      <c r="AG762" s="241"/>
      <c r="AH762" s="241"/>
      <c r="AI762" s="241"/>
      <c r="AJ762" s="241"/>
      <c r="AK762" s="86">
        <v>7.93</v>
      </c>
      <c r="AL762" s="86"/>
      <c r="AM762" s="242"/>
      <c r="AN762" s="242">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3" t="s">
        <v>2998</v>
      </c>
      <c r="AY762" s="101">
        <v>1120</v>
      </c>
      <c r="AZ762" s="102">
        <v>700</v>
      </c>
      <c r="BA762" s="102">
        <v>350</v>
      </c>
      <c r="BB762" s="102">
        <v>210</v>
      </c>
      <c r="BC762" s="207">
        <v>960</v>
      </c>
      <c r="BD762" s="207">
        <v>600</v>
      </c>
      <c r="BE762" s="207">
        <v>300</v>
      </c>
      <c r="BF762" s="207">
        <v>180</v>
      </c>
      <c r="BG762" s="103">
        <f t="shared" si="445"/>
        <v>-184</v>
      </c>
      <c r="BJ762" s="238" t="e">
        <f>M762*#REF!</f>
        <v>#REF!</v>
      </c>
      <c r="BK762" s="238" t="e">
        <f>N762*#REF!</f>
        <v>#REF!</v>
      </c>
      <c r="BL762" s="238" t="e">
        <f>O762*#REF!</f>
        <v>#REF!</v>
      </c>
      <c r="BM762" s="238" t="e">
        <f>P762*#REF!</f>
        <v>#REF!</v>
      </c>
    </row>
    <row r="763" spans="1:65" s="18" customFormat="1" ht="35.1" customHeight="1">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40"/>
      <c r="V763" s="240"/>
      <c r="W763" s="240"/>
      <c r="X763" s="240"/>
      <c r="Y763" s="241"/>
      <c r="Z763" s="241"/>
      <c r="AA763" s="241"/>
      <c r="AB763" s="241"/>
      <c r="AC763" s="240"/>
      <c r="AD763" s="240"/>
      <c r="AE763" s="240"/>
      <c r="AF763" s="240"/>
      <c r="AG763" s="241"/>
      <c r="AH763" s="241"/>
      <c r="AI763" s="241"/>
      <c r="AJ763" s="241"/>
      <c r="AK763" s="86">
        <v>7.93</v>
      </c>
      <c r="AL763" s="86"/>
      <c r="AM763" s="242"/>
      <c r="AN763" s="242">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3" t="s">
        <v>2998</v>
      </c>
      <c r="AY763" s="101"/>
      <c r="AZ763" s="102"/>
      <c r="BA763" s="102"/>
      <c r="BB763" s="102"/>
      <c r="BC763" s="207"/>
      <c r="BD763" s="207"/>
      <c r="BE763" s="207"/>
      <c r="BF763" s="207"/>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2998</v>
      </c>
      <c r="F764" s="305">
        <v>6</v>
      </c>
      <c r="G764" s="305"/>
      <c r="H764" s="306" t="s">
        <v>5984</v>
      </c>
      <c r="I764" s="84" t="s">
        <v>5985</v>
      </c>
      <c r="J764" s="307" t="s">
        <v>5986</v>
      </c>
      <c r="K764" s="84" t="str">
        <f t="shared" si="423"/>
        <v>DQ6DT</v>
      </c>
      <c r="L764" s="307"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40"/>
      <c r="V764" s="240"/>
      <c r="W764" s="240"/>
      <c r="X764" s="240"/>
      <c r="Y764" s="241"/>
      <c r="Z764" s="241"/>
      <c r="AA764" s="241"/>
      <c r="AB764" s="241"/>
      <c r="AC764" s="240"/>
      <c r="AD764" s="240"/>
      <c r="AE764" s="240"/>
      <c r="AF764" s="240"/>
      <c r="AG764" s="241"/>
      <c r="AH764" s="241"/>
      <c r="AI764" s="241"/>
      <c r="AJ764" s="241"/>
      <c r="AK764" s="86">
        <v>7.93</v>
      </c>
      <c r="AL764" s="86"/>
      <c r="AM764" s="242"/>
      <c r="AN764" s="242">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3" t="s">
        <v>2998</v>
      </c>
      <c r="AY764" s="101">
        <v>3220</v>
      </c>
      <c r="AZ764" s="102">
        <v>840</v>
      </c>
      <c r="BA764" s="102">
        <v>630</v>
      </c>
      <c r="BB764" s="102">
        <v>490</v>
      </c>
      <c r="BC764" s="207">
        <v>2760</v>
      </c>
      <c r="BD764" s="207">
        <v>720</v>
      </c>
      <c r="BE764" s="207">
        <v>540</v>
      </c>
      <c r="BF764" s="207">
        <v>420</v>
      </c>
      <c r="BG764" s="103">
        <f t="shared" si="445"/>
        <v>23.000000000000114</v>
      </c>
      <c r="BJ764" s="238" t="e">
        <f>M764*#REF!</f>
        <v>#REF!</v>
      </c>
      <c r="BK764" s="238" t="e">
        <f>N764*#REF!</f>
        <v>#REF!</v>
      </c>
      <c r="BL764" s="238" t="e">
        <f>O764*#REF!</f>
        <v>#REF!</v>
      </c>
      <c r="BM764" s="238" t="e">
        <f>P764*#REF!</f>
        <v>#REF!</v>
      </c>
    </row>
    <row r="765" spans="1:65" s="18" customFormat="1" ht="35.1" customHeight="1">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40"/>
      <c r="V765" s="240"/>
      <c r="W765" s="240"/>
      <c r="X765" s="240"/>
      <c r="Y765" s="241"/>
      <c r="Z765" s="241"/>
      <c r="AA765" s="241"/>
      <c r="AB765" s="241"/>
      <c r="AC765" s="240"/>
      <c r="AD765" s="240"/>
      <c r="AE765" s="240"/>
      <c r="AF765" s="240"/>
      <c r="AG765" s="241"/>
      <c r="AH765" s="241"/>
      <c r="AI765" s="241"/>
      <c r="AJ765" s="241"/>
      <c r="AK765" s="86"/>
      <c r="AL765" s="86"/>
      <c r="AM765" s="242"/>
      <c r="AN765" s="242"/>
      <c r="AO765" s="98"/>
      <c r="AP765" s="98"/>
      <c r="AQ765" s="98"/>
      <c r="AR765" s="98"/>
      <c r="AS765" s="98"/>
      <c r="AT765" s="98"/>
      <c r="AU765" s="98"/>
      <c r="AV765" s="98"/>
      <c r="AW765" s="60"/>
      <c r="AX765" s="243" t="s">
        <v>2998</v>
      </c>
      <c r="AY765" s="101">
        <v>2450</v>
      </c>
      <c r="AZ765" s="102">
        <v>840</v>
      </c>
      <c r="BA765" s="102">
        <v>560</v>
      </c>
      <c r="BB765" s="102">
        <v>350</v>
      </c>
      <c r="BC765" s="207">
        <v>2100</v>
      </c>
      <c r="BD765" s="207">
        <v>720</v>
      </c>
      <c r="BE765" s="207">
        <v>480</v>
      </c>
      <c r="BF765" s="207">
        <v>300</v>
      </c>
      <c r="BJ765" s="238" t="e">
        <f>M765*#REF!</f>
        <v>#REF!</v>
      </c>
      <c r="BK765" s="238" t="e">
        <f>N765*#REF!</f>
        <v>#REF!</v>
      </c>
      <c r="BL765" s="238" t="e">
        <f>O765*#REF!</f>
        <v>#REF!</v>
      </c>
      <c r="BM765" s="238"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40"/>
      <c r="V766" s="240"/>
      <c r="W766" s="240"/>
      <c r="X766" s="240"/>
      <c r="Y766" s="241"/>
      <c r="Z766" s="241"/>
      <c r="AA766" s="241"/>
      <c r="AB766" s="241"/>
      <c r="AC766" s="240"/>
      <c r="AD766" s="240"/>
      <c r="AE766" s="240"/>
      <c r="AF766" s="240"/>
      <c r="AG766" s="241"/>
      <c r="AH766" s="241"/>
      <c r="AI766" s="241"/>
      <c r="AJ766" s="241"/>
      <c r="AK766" s="86">
        <v>10.55230376553992</v>
      </c>
      <c r="AL766" s="86"/>
      <c r="AM766" s="242"/>
      <c r="AN766" s="242">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3" t="s">
        <v>2998</v>
      </c>
      <c r="AY766" s="101"/>
      <c r="AZ766" s="102"/>
      <c r="BA766" s="102"/>
      <c r="BB766" s="102"/>
      <c r="BC766" s="207"/>
      <c r="BD766" s="207"/>
      <c r="BE766" s="207"/>
      <c r="BF766" s="207"/>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40"/>
      <c r="V767" s="240"/>
      <c r="W767" s="240"/>
      <c r="X767" s="240"/>
      <c r="Y767" s="241"/>
      <c r="Z767" s="241"/>
      <c r="AA767" s="241"/>
      <c r="AB767" s="241"/>
      <c r="AC767" s="240"/>
      <c r="AD767" s="240"/>
      <c r="AE767" s="240"/>
      <c r="AF767" s="240"/>
      <c r="AG767" s="241"/>
      <c r="AH767" s="241"/>
      <c r="AI767" s="241"/>
      <c r="AJ767" s="241"/>
      <c r="AK767" s="86">
        <v>10.5372</v>
      </c>
      <c r="AL767" s="86"/>
      <c r="AM767" s="242"/>
      <c r="AN767" s="242">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3" t="s">
        <v>2998</v>
      </c>
      <c r="AY767" s="101">
        <v>1330</v>
      </c>
      <c r="AZ767" s="102">
        <v>489.99999999999994</v>
      </c>
      <c r="BA767" s="102">
        <v>280</v>
      </c>
      <c r="BB767" s="102">
        <v>140</v>
      </c>
      <c r="BC767" s="207">
        <v>1140</v>
      </c>
      <c r="BD767" s="207">
        <v>420</v>
      </c>
      <c r="BE767" s="207">
        <v>240</v>
      </c>
      <c r="BF767" s="207">
        <v>120</v>
      </c>
      <c r="BG767" s="103">
        <f>AV767-AW767</f>
        <v>642</v>
      </c>
      <c r="BJ767" s="238" t="e">
        <f>M767*#REF!</f>
        <v>#REF!</v>
      </c>
      <c r="BK767" s="238" t="e">
        <f>N767*#REF!</f>
        <v>#REF!</v>
      </c>
      <c r="BL767" s="238" t="e">
        <f>O767*#REF!</f>
        <v>#REF!</v>
      </c>
      <c r="BM767" s="238" t="e">
        <f>P767*#REF!</f>
        <v>#REF!</v>
      </c>
    </row>
    <row r="768" spans="1:65" s="18" customFormat="1" ht="47.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40"/>
      <c r="V768" s="240"/>
      <c r="W768" s="240"/>
      <c r="X768" s="240"/>
      <c r="Y768" s="241"/>
      <c r="Z768" s="241"/>
      <c r="AA768" s="241"/>
      <c r="AB768" s="241"/>
      <c r="AC768" s="240"/>
      <c r="AD768" s="240"/>
      <c r="AE768" s="240"/>
      <c r="AF768" s="240"/>
      <c r="AG768" s="241"/>
      <c r="AH768" s="241"/>
      <c r="AI768" s="241"/>
      <c r="AJ768" s="241"/>
      <c r="AK768" s="86">
        <v>8.1747117532383058</v>
      </c>
      <c r="AL768" s="86"/>
      <c r="AM768" s="242"/>
      <c r="AN768" s="242">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3" t="s">
        <v>2998</v>
      </c>
      <c r="AY768" s="101">
        <v>560</v>
      </c>
      <c r="AZ768" s="102">
        <v>280</v>
      </c>
      <c r="BA768" s="102">
        <v>210</v>
      </c>
      <c r="BB768" s="102">
        <v>140</v>
      </c>
      <c r="BC768" s="207">
        <v>480</v>
      </c>
      <c r="BD768" s="207">
        <v>240</v>
      </c>
      <c r="BE768" s="207">
        <v>180</v>
      </c>
      <c r="BF768" s="207">
        <v>120</v>
      </c>
      <c r="BG768" s="103">
        <f>AV768-AW768</f>
        <v>248</v>
      </c>
      <c r="BJ768" s="238" t="e">
        <f>M768*#REF!</f>
        <v>#REF!</v>
      </c>
      <c r="BK768" s="238" t="e">
        <f>N768*#REF!</f>
        <v>#REF!</v>
      </c>
      <c r="BL768" s="238" t="e">
        <f>O768*#REF!</f>
        <v>#REF!</v>
      </c>
      <c r="BM768" s="238" t="e">
        <f>P768*#REF!</f>
        <v>#REF!</v>
      </c>
    </row>
    <row r="769" spans="1:65" s="18" customFormat="1" ht="35.1" customHeight="1">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40"/>
      <c r="V769" s="240"/>
      <c r="W769" s="240"/>
      <c r="X769" s="240"/>
      <c r="Y769" s="241"/>
      <c r="Z769" s="241"/>
      <c r="AA769" s="241"/>
      <c r="AB769" s="241"/>
      <c r="AC769" s="240"/>
      <c r="AD769" s="240"/>
      <c r="AE769" s="240"/>
      <c r="AF769" s="240"/>
      <c r="AG769" s="241"/>
      <c r="AH769" s="241"/>
      <c r="AI769" s="241"/>
      <c r="AJ769" s="241"/>
      <c r="AK769" s="86"/>
      <c r="AL769" s="86"/>
      <c r="AM769" s="242"/>
      <c r="AN769" s="242"/>
      <c r="AO769" s="98"/>
      <c r="AP769" s="98"/>
      <c r="AQ769" s="98"/>
      <c r="AR769" s="98"/>
      <c r="AS769" s="98"/>
      <c r="AT769" s="98"/>
      <c r="AU769" s="98"/>
      <c r="AV769" s="98"/>
      <c r="AW769" s="60"/>
      <c r="AX769" s="243" t="s">
        <v>2998</v>
      </c>
      <c r="AY769" s="101"/>
      <c r="AZ769" s="102"/>
      <c r="BA769" s="102"/>
      <c r="BB769" s="102"/>
      <c r="BC769" s="207"/>
      <c r="BD769" s="207"/>
      <c r="BE769" s="207"/>
      <c r="BF769" s="207"/>
    </row>
    <row r="770" spans="1:65" s="18" customFormat="1" ht="35.1" customHeight="1">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40"/>
      <c r="V770" s="240"/>
      <c r="W770" s="240"/>
      <c r="X770" s="240"/>
      <c r="Y770" s="241"/>
      <c r="Z770" s="241"/>
      <c r="AA770" s="241"/>
      <c r="AB770" s="241"/>
      <c r="AC770" s="240"/>
      <c r="AD770" s="240"/>
      <c r="AE770" s="240"/>
      <c r="AF770" s="240"/>
      <c r="AG770" s="241"/>
      <c r="AH770" s="241"/>
      <c r="AI770" s="241"/>
      <c r="AJ770" s="241"/>
      <c r="AK770" s="86">
        <v>7.93</v>
      </c>
      <c r="AL770" s="86"/>
      <c r="AM770" s="242"/>
      <c r="AN770" s="242">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3" t="s">
        <v>2998</v>
      </c>
      <c r="AY770" s="101">
        <v>1190</v>
      </c>
      <c r="AZ770" s="102">
        <v>560</v>
      </c>
      <c r="BA770" s="102">
        <v>350</v>
      </c>
      <c r="BB770" s="102">
        <v>210</v>
      </c>
      <c r="BC770" s="207">
        <v>1020</v>
      </c>
      <c r="BD770" s="207">
        <v>480</v>
      </c>
      <c r="BE770" s="207">
        <v>300</v>
      </c>
      <c r="BF770" s="207">
        <v>180</v>
      </c>
      <c r="BG770" s="103">
        <f>AV770-AW770</f>
        <v>26</v>
      </c>
      <c r="BJ770" s="238" t="e">
        <f>M770*#REF!</f>
        <v>#REF!</v>
      </c>
      <c r="BK770" s="238" t="e">
        <f>N770*#REF!</f>
        <v>#REF!</v>
      </c>
      <c r="BL770" s="238" t="e">
        <f>O770*#REF!</f>
        <v>#REF!</v>
      </c>
      <c r="BM770" s="238"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40" t="e">
        <f>VLOOKUP(A771,#REF!,32,0)</f>
        <v>#REF!</v>
      </c>
      <c r="V771" s="240" t="e">
        <f>VLOOKUP(B771,#REF!,32,0)</f>
        <v>#REF!</v>
      </c>
      <c r="W771" s="240" t="e">
        <f>VLOOKUP(C771,#REF!,32,0)</f>
        <v>#REF!</v>
      </c>
      <c r="X771" s="240" t="e">
        <f>VLOOKUP(D771,#REF!,32,0)</f>
        <v>#REF!</v>
      </c>
      <c r="Y771" s="241" t="e">
        <f>U771/M771</f>
        <v>#REF!</v>
      </c>
      <c r="Z771" s="241" t="e">
        <f>V771/N771</f>
        <v>#REF!</v>
      </c>
      <c r="AA771" s="241" t="e">
        <f>W771/O771</f>
        <v>#REF!</v>
      </c>
      <c r="AB771" s="241" t="e">
        <f>X771/P771</f>
        <v>#REF!</v>
      </c>
      <c r="AC771" s="240"/>
      <c r="AD771" s="240"/>
      <c r="AE771" s="240"/>
      <c r="AF771" s="240"/>
      <c r="AG771" s="241"/>
      <c r="AH771" s="241"/>
      <c r="AI771" s="241"/>
      <c r="AJ771" s="241"/>
      <c r="AK771" s="86">
        <v>7.93</v>
      </c>
      <c r="AL771" s="86"/>
      <c r="AM771" s="242"/>
      <c r="AN771" s="242">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3" t="s">
        <v>2998</v>
      </c>
      <c r="AY771" s="101">
        <v>840</v>
      </c>
      <c r="AZ771" s="102">
        <v>420</v>
      </c>
      <c r="BA771" s="102">
        <v>280</v>
      </c>
      <c r="BB771" s="102">
        <v>210</v>
      </c>
      <c r="BC771" s="207">
        <v>720</v>
      </c>
      <c r="BD771" s="207">
        <v>360</v>
      </c>
      <c r="BE771" s="207">
        <v>240</v>
      </c>
      <c r="BF771" s="207">
        <v>180</v>
      </c>
      <c r="BG771" s="103">
        <f>AV771-AW771</f>
        <v>-114.99999999999955</v>
      </c>
      <c r="BJ771" s="238" t="e">
        <f>M771*#REF!</f>
        <v>#REF!</v>
      </c>
      <c r="BK771" s="238" t="e">
        <f>N771*#REF!</f>
        <v>#REF!</v>
      </c>
      <c r="BL771" s="238" t="e">
        <f>O771*#REF!</f>
        <v>#REF!</v>
      </c>
      <c r="BM771" s="238"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40"/>
      <c r="V772" s="240"/>
      <c r="W772" s="240"/>
      <c r="X772" s="240"/>
      <c r="Y772" s="241"/>
      <c r="Z772" s="241"/>
      <c r="AA772" s="241"/>
      <c r="AB772" s="241"/>
      <c r="AC772" s="240"/>
      <c r="AD772" s="240"/>
      <c r="AE772" s="240"/>
      <c r="AF772" s="240"/>
      <c r="AG772" s="241"/>
      <c r="AH772" s="241"/>
      <c r="AI772" s="241"/>
      <c r="AJ772" s="241"/>
      <c r="AK772" s="86"/>
      <c r="AL772" s="86"/>
      <c r="AM772" s="242"/>
      <c r="AN772" s="242"/>
      <c r="AO772" s="98"/>
      <c r="AP772" s="98"/>
      <c r="AQ772" s="98"/>
      <c r="AR772" s="98"/>
      <c r="AS772" s="98"/>
      <c r="AT772" s="98"/>
      <c r="AU772" s="98"/>
      <c r="AV772" s="98"/>
      <c r="AW772" s="60"/>
      <c r="AX772" s="243" t="s">
        <v>2998</v>
      </c>
      <c r="AY772" s="101"/>
      <c r="AZ772" s="102"/>
      <c r="BA772" s="102"/>
      <c r="BB772" s="102"/>
      <c r="BC772" s="207"/>
      <c r="BD772" s="207"/>
      <c r="BE772" s="207"/>
      <c r="BF772" s="207"/>
    </row>
    <row r="773" spans="1:65" s="18" customFormat="1" ht="35.1" customHeight="1">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40"/>
      <c r="V773" s="240"/>
      <c r="W773" s="240"/>
      <c r="X773" s="240"/>
      <c r="Y773" s="241"/>
      <c r="Z773" s="241"/>
      <c r="AA773" s="241"/>
      <c r="AB773" s="241"/>
      <c r="AC773" s="240"/>
      <c r="AD773" s="240"/>
      <c r="AE773" s="240"/>
      <c r="AF773" s="240"/>
      <c r="AG773" s="241"/>
      <c r="AH773" s="241"/>
      <c r="AI773" s="241"/>
      <c r="AJ773" s="241"/>
      <c r="AK773" s="86">
        <v>7.93</v>
      </c>
      <c r="AL773" s="86"/>
      <c r="AM773" s="242"/>
      <c r="AN773" s="242">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3" t="s">
        <v>2998</v>
      </c>
      <c r="AY773" s="101">
        <v>2380</v>
      </c>
      <c r="AZ773" s="102">
        <v>910</v>
      </c>
      <c r="BA773" s="102">
        <v>560</v>
      </c>
      <c r="BB773" s="102">
        <v>350</v>
      </c>
      <c r="BC773" s="207">
        <v>2040</v>
      </c>
      <c r="BD773" s="207">
        <v>780</v>
      </c>
      <c r="BE773" s="207">
        <v>480</v>
      </c>
      <c r="BF773" s="207">
        <v>300</v>
      </c>
      <c r="BG773" s="103">
        <f>AV773-AW773</f>
        <v>-252.99999999999977</v>
      </c>
      <c r="BJ773" s="238" t="e">
        <f>M773*#REF!</f>
        <v>#REF!</v>
      </c>
      <c r="BK773" s="238" t="e">
        <f>N773*#REF!</f>
        <v>#REF!</v>
      </c>
      <c r="BL773" s="238" t="e">
        <f>O773*#REF!</f>
        <v>#REF!</v>
      </c>
      <c r="BM773" s="238"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08"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40" t="e">
        <f>VLOOKUP(A774,#REF!,32,0)</f>
        <v>#REF!</v>
      </c>
      <c r="V774" s="240" t="e">
        <f>VLOOKUP(B774,#REF!,32,0)</f>
        <v>#REF!</v>
      </c>
      <c r="W774" s="240"/>
      <c r="X774" s="240"/>
      <c r="Y774" s="241" t="e">
        <f>U774/M774</f>
        <v>#REF!</v>
      </c>
      <c r="Z774" s="241" t="e">
        <f>V774/N774</f>
        <v>#REF!</v>
      </c>
      <c r="AA774" s="241"/>
      <c r="AB774" s="241"/>
      <c r="AC774" s="240"/>
      <c r="AD774" s="240"/>
      <c r="AE774" s="240"/>
      <c r="AF774" s="240"/>
      <c r="AG774" s="241"/>
      <c r="AH774" s="241"/>
      <c r="AI774" s="241"/>
      <c r="AJ774" s="241"/>
      <c r="AK774" s="86">
        <v>7.93</v>
      </c>
      <c r="AL774" s="86"/>
      <c r="AM774" s="242"/>
      <c r="AN774" s="242">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3" t="s">
        <v>2998</v>
      </c>
      <c r="AY774" s="101">
        <v>1820</v>
      </c>
      <c r="AZ774" s="102">
        <v>840</v>
      </c>
      <c r="BA774" s="102">
        <v>560</v>
      </c>
      <c r="BB774" s="102">
        <v>280</v>
      </c>
      <c r="BC774" s="207">
        <v>1560</v>
      </c>
      <c r="BD774" s="207">
        <v>720</v>
      </c>
      <c r="BE774" s="207">
        <v>480</v>
      </c>
      <c r="BF774" s="207">
        <v>240</v>
      </c>
      <c r="BG774" s="103">
        <f>AV774-AW774</f>
        <v>368.00000000000011</v>
      </c>
      <c r="BJ774" s="238" t="e">
        <f>M774*#REF!</f>
        <v>#REF!</v>
      </c>
      <c r="BK774" s="238" t="e">
        <f>N774*#REF!</f>
        <v>#REF!</v>
      </c>
      <c r="BL774" s="238" t="e">
        <f>O774*#REF!</f>
        <v>#REF!</v>
      </c>
      <c r="BM774" s="238"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40" t="e">
        <f>VLOOKUP(A775,#REF!,32,0)</f>
        <v>#REF!</v>
      </c>
      <c r="V775" s="240"/>
      <c r="W775" s="240"/>
      <c r="X775" s="240"/>
      <c r="Y775" s="241" t="e">
        <f>U775/M775</f>
        <v>#REF!</v>
      </c>
      <c r="Z775" s="241"/>
      <c r="AA775" s="241"/>
      <c r="AB775" s="241"/>
      <c r="AC775" s="240"/>
      <c r="AD775" s="240"/>
      <c r="AE775" s="240"/>
      <c r="AF775" s="240"/>
      <c r="AG775" s="241"/>
      <c r="AH775" s="241"/>
      <c r="AI775" s="241"/>
      <c r="AJ775" s="241"/>
      <c r="AK775" s="86"/>
      <c r="AL775" s="86"/>
      <c r="AM775" s="242"/>
      <c r="AN775" s="242"/>
      <c r="AO775" s="98"/>
      <c r="AP775" s="98"/>
      <c r="AQ775" s="98"/>
      <c r="AR775" s="98"/>
      <c r="AS775" s="98"/>
      <c r="AT775" s="98"/>
      <c r="AU775" s="98"/>
      <c r="AV775" s="98"/>
      <c r="AW775" s="60"/>
      <c r="AX775" s="243" t="s">
        <v>2998</v>
      </c>
      <c r="AY775" s="101">
        <v>2030</v>
      </c>
      <c r="AZ775" s="102">
        <v>980</v>
      </c>
      <c r="BA775" s="102">
        <v>630</v>
      </c>
      <c r="BB775" s="102">
        <v>350</v>
      </c>
      <c r="BC775" s="207">
        <v>1740</v>
      </c>
      <c r="BD775" s="207">
        <v>840</v>
      </c>
      <c r="BE775" s="207">
        <v>540</v>
      </c>
      <c r="BF775" s="207">
        <v>300</v>
      </c>
      <c r="BJ775" s="238" t="e">
        <f>M775*#REF!</f>
        <v>#REF!</v>
      </c>
      <c r="BK775" s="238" t="e">
        <f>N775*#REF!</f>
        <v>#REF!</v>
      </c>
      <c r="BL775" s="238" t="e">
        <f>O775*#REF!</f>
        <v>#REF!</v>
      </c>
      <c r="BM775" s="238"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40"/>
      <c r="V776" s="240"/>
      <c r="W776" s="240"/>
      <c r="X776" s="240"/>
      <c r="Y776" s="241"/>
      <c r="Z776" s="241"/>
      <c r="AA776" s="241"/>
      <c r="AB776" s="241"/>
      <c r="AC776" s="240"/>
      <c r="AD776" s="240"/>
      <c r="AE776" s="240"/>
      <c r="AF776" s="240"/>
      <c r="AG776" s="241"/>
      <c r="AH776" s="241"/>
      <c r="AI776" s="241"/>
      <c r="AJ776" s="241"/>
      <c r="AK776" s="86">
        <v>7.93</v>
      </c>
      <c r="AL776" s="86"/>
      <c r="AM776" s="242"/>
      <c r="AN776" s="242">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3" t="s">
        <v>2998</v>
      </c>
      <c r="AY776" s="101"/>
      <c r="AZ776" s="102"/>
      <c r="BA776" s="102"/>
      <c r="BB776" s="102"/>
      <c r="BC776" s="207"/>
      <c r="BD776" s="207"/>
      <c r="BE776" s="207"/>
      <c r="BF776" s="207"/>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40"/>
      <c r="V777" s="240"/>
      <c r="W777" s="240"/>
      <c r="X777" s="240"/>
      <c r="Y777" s="241"/>
      <c r="Z777" s="241"/>
      <c r="AA777" s="241"/>
      <c r="AB777" s="241"/>
      <c r="AC777" s="240"/>
      <c r="AD777" s="240"/>
      <c r="AE777" s="240"/>
      <c r="AF777" s="240"/>
      <c r="AG777" s="241"/>
      <c r="AH777" s="241"/>
      <c r="AI777" s="241"/>
      <c r="AJ777" s="241"/>
      <c r="AK777" s="86">
        <v>7.2254922407413762</v>
      </c>
      <c r="AL777" s="86"/>
      <c r="AM777" s="242"/>
      <c r="AN777" s="242">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3" t="s">
        <v>2998</v>
      </c>
      <c r="AY777" s="101">
        <v>4620</v>
      </c>
      <c r="AZ777" s="102">
        <v>1260</v>
      </c>
      <c r="BA777" s="102">
        <v>910</v>
      </c>
      <c r="BB777" s="102">
        <v>700</v>
      </c>
      <c r="BC777" s="207">
        <v>3960</v>
      </c>
      <c r="BD777" s="207">
        <v>1080</v>
      </c>
      <c r="BE777" s="207">
        <v>780</v>
      </c>
      <c r="BF777" s="207">
        <v>600</v>
      </c>
      <c r="BG777" s="103">
        <f>AV777-AW777</f>
        <v>544</v>
      </c>
      <c r="BJ777" s="238" t="e">
        <f>M777*#REF!</f>
        <v>#REF!</v>
      </c>
      <c r="BK777" s="238" t="e">
        <f>N777*#REF!</f>
        <v>#REF!</v>
      </c>
      <c r="BL777" s="238" t="e">
        <f>O777*#REF!</f>
        <v>#REF!</v>
      </c>
      <c r="BM777" s="238"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40"/>
      <c r="V778" s="240"/>
      <c r="W778" s="240"/>
      <c r="X778" s="240"/>
      <c r="Y778" s="241"/>
      <c r="Z778" s="241"/>
      <c r="AA778" s="241"/>
      <c r="AB778" s="241"/>
      <c r="AC778" s="240"/>
      <c r="AD778" s="240"/>
      <c r="AE778" s="240"/>
      <c r="AF778" s="240"/>
      <c r="AG778" s="241"/>
      <c r="AH778" s="241"/>
      <c r="AI778" s="241"/>
      <c r="AJ778" s="241"/>
      <c r="AK778" s="86"/>
      <c r="AL778" s="86"/>
      <c r="AM778" s="242"/>
      <c r="AN778" s="242"/>
      <c r="AO778" s="98"/>
      <c r="AP778" s="98"/>
      <c r="AQ778" s="98"/>
      <c r="AR778" s="98"/>
      <c r="AS778" s="98"/>
      <c r="AT778" s="98"/>
      <c r="AU778" s="98"/>
      <c r="AV778" s="98"/>
      <c r="AW778" s="60"/>
      <c r="AX778" s="243" t="s">
        <v>2998</v>
      </c>
      <c r="AY778" s="101">
        <v>2940</v>
      </c>
      <c r="AZ778" s="102">
        <v>1050</v>
      </c>
      <c r="BA778" s="102">
        <v>630</v>
      </c>
      <c r="BB778" s="102">
        <v>420</v>
      </c>
      <c r="BC778" s="207">
        <v>2520</v>
      </c>
      <c r="BD778" s="207">
        <v>900</v>
      </c>
      <c r="BE778" s="207">
        <v>540</v>
      </c>
      <c r="BF778" s="207">
        <v>360</v>
      </c>
      <c r="BJ778" s="238" t="e">
        <f>M778*#REF!</f>
        <v>#REF!</v>
      </c>
      <c r="BK778" s="238" t="e">
        <f>N778*#REF!</f>
        <v>#REF!</v>
      </c>
      <c r="BL778" s="238" t="e">
        <f>O778*#REF!</f>
        <v>#REF!</v>
      </c>
      <c r="BM778" s="238"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40"/>
      <c r="V779" s="240"/>
      <c r="W779" s="240"/>
      <c r="X779" s="240"/>
      <c r="Y779" s="241"/>
      <c r="Z779" s="241"/>
      <c r="AA779" s="241"/>
      <c r="AB779" s="241"/>
      <c r="AC779" s="240"/>
      <c r="AD779" s="240"/>
      <c r="AE779" s="240"/>
      <c r="AF779" s="240"/>
      <c r="AG779" s="241"/>
      <c r="AH779" s="241"/>
      <c r="AI779" s="241"/>
      <c r="AJ779" s="241"/>
      <c r="AK779" s="86">
        <v>7.93</v>
      </c>
      <c r="AL779" s="86"/>
      <c r="AM779" s="242"/>
      <c r="AN779" s="242">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3" t="s">
        <v>2998</v>
      </c>
      <c r="AY779" s="101"/>
      <c r="AZ779" s="102"/>
      <c r="BA779" s="102"/>
      <c r="BB779" s="102"/>
      <c r="BC779" s="207"/>
      <c r="BD779" s="207"/>
      <c r="BE779" s="207"/>
      <c r="BF779" s="207"/>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40"/>
      <c r="V780" s="240"/>
      <c r="W780" s="240"/>
      <c r="X780" s="240"/>
      <c r="Y780" s="241"/>
      <c r="Z780" s="241"/>
      <c r="AA780" s="241"/>
      <c r="AB780" s="241"/>
      <c r="AC780" s="240"/>
      <c r="AD780" s="240"/>
      <c r="AE780" s="240"/>
      <c r="AF780" s="240"/>
      <c r="AG780" s="241"/>
      <c r="AH780" s="241"/>
      <c r="AI780" s="241"/>
      <c r="AJ780" s="241"/>
      <c r="AK780" s="86">
        <v>7.3595433104265151</v>
      </c>
      <c r="AL780" s="86"/>
      <c r="AM780" s="242"/>
      <c r="AN780" s="242">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3" t="s">
        <v>2998</v>
      </c>
      <c r="AY780" s="101">
        <v>2170</v>
      </c>
      <c r="AZ780" s="102">
        <v>1050</v>
      </c>
      <c r="BA780" s="102">
        <v>630</v>
      </c>
      <c r="BB780" s="102">
        <v>350</v>
      </c>
      <c r="BC780" s="207">
        <v>1860</v>
      </c>
      <c r="BD780" s="207">
        <v>900</v>
      </c>
      <c r="BE780" s="207">
        <v>540</v>
      </c>
      <c r="BF780" s="207">
        <v>300</v>
      </c>
      <c r="BG780" s="103">
        <f>AV780-AW780</f>
        <v>23</v>
      </c>
      <c r="BJ780" s="238" t="e">
        <f>M780*#REF!</f>
        <v>#REF!</v>
      </c>
      <c r="BK780" s="238" t="e">
        <f>N780*#REF!</f>
        <v>#REF!</v>
      </c>
      <c r="BL780" s="238" t="e">
        <f>O780*#REF!</f>
        <v>#REF!</v>
      </c>
      <c r="BM780" s="238"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40"/>
      <c r="V781" s="240"/>
      <c r="W781" s="240"/>
      <c r="X781" s="240"/>
      <c r="Y781" s="241"/>
      <c r="Z781" s="241"/>
      <c r="AA781" s="241"/>
      <c r="AB781" s="241"/>
      <c r="AC781" s="240"/>
      <c r="AD781" s="240"/>
      <c r="AE781" s="240"/>
      <c r="AF781" s="240"/>
      <c r="AG781" s="241"/>
      <c r="AH781" s="241"/>
      <c r="AI781" s="241"/>
      <c r="AJ781" s="241"/>
      <c r="AK781" s="86">
        <v>7.7531339482234571</v>
      </c>
      <c r="AL781" s="86"/>
      <c r="AM781" s="242"/>
      <c r="AN781" s="242">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3" t="s">
        <v>2998</v>
      </c>
      <c r="AY781" s="101">
        <v>2100</v>
      </c>
      <c r="AZ781" s="102">
        <v>1050</v>
      </c>
      <c r="BA781" s="102">
        <v>630</v>
      </c>
      <c r="BB781" s="102">
        <v>350</v>
      </c>
      <c r="BC781" s="207">
        <v>1800</v>
      </c>
      <c r="BD781" s="207">
        <v>900</v>
      </c>
      <c r="BE781" s="207">
        <v>540</v>
      </c>
      <c r="BF781" s="207">
        <v>300</v>
      </c>
      <c r="BG781" s="103">
        <f>AV781-AW781</f>
        <v>342.5</v>
      </c>
      <c r="BJ781" s="238" t="e">
        <f>M781*#REF!</f>
        <v>#REF!</v>
      </c>
      <c r="BK781" s="238" t="e">
        <f>N781*#REF!</f>
        <v>#REF!</v>
      </c>
      <c r="BL781" s="238" t="e">
        <f>O781*#REF!</f>
        <v>#REF!</v>
      </c>
      <c r="BM781" s="238"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40"/>
      <c r="V782" s="240"/>
      <c r="W782" s="240"/>
      <c r="X782" s="240"/>
      <c r="Y782" s="241"/>
      <c r="Z782" s="241"/>
      <c r="AA782" s="241"/>
      <c r="AB782" s="241"/>
      <c r="AC782" s="240"/>
      <c r="AD782" s="240"/>
      <c r="AE782" s="240"/>
      <c r="AF782" s="240"/>
      <c r="AG782" s="241"/>
      <c r="AH782" s="241"/>
      <c r="AI782" s="241"/>
      <c r="AJ782" s="241"/>
      <c r="AK782" s="86"/>
      <c r="AL782" s="86"/>
      <c r="AM782" s="242"/>
      <c r="AN782" s="242"/>
      <c r="AO782" s="98"/>
      <c r="AP782" s="98"/>
      <c r="AQ782" s="98"/>
      <c r="AR782" s="98"/>
      <c r="AS782" s="98"/>
      <c r="AT782" s="98"/>
      <c r="AU782" s="98"/>
      <c r="AV782" s="98"/>
      <c r="AW782" s="60"/>
      <c r="AX782" s="243" t="s">
        <v>2998</v>
      </c>
      <c r="AY782" s="101"/>
      <c r="AZ782" s="102"/>
      <c r="BA782" s="102"/>
      <c r="BB782" s="102"/>
      <c r="BC782" s="207"/>
      <c r="BD782" s="207"/>
      <c r="BE782" s="207"/>
      <c r="BF782" s="207"/>
    </row>
    <row r="783" spans="1:65" s="18" customFormat="1" ht="35.1" customHeight="1">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40"/>
      <c r="V783" s="240"/>
      <c r="W783" s="240"/>
      <c r="X783" s="240"/>
      <c r="Y783" s="241"/>
      <c r="Z783" s="241"/>
      <c r="AA783" s="241"/>
      <c r="AB783" s="241"/>
      <c r="AC783" s="240"/>
      <c r="AD783" s="240"/>
      <c r="AE783" s="240"/>
      <c r="AF783" s="240"/>
      <c r="AG783" s="241"/>
      <c r="AH783" s="241"/>
      <c r="AI783" s="241"/>
      <c r="AJ783" s="241"/>
      <c r="AK783" s="86">
        <v>7.93</v>
      </c>
      <c r="AL783" s="86"/>
      <c r="AM783" s="242"/>
      <c r="AN783" s="242">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3" t="s">
        <v>2998</v>
      </c>
      <c r="AY783" s="101">
        <v>2450</v>
      </c>
      <c r="AZ783" s="102">
        <v>1120</v>
      </c>
      <c r="BA783" s="102">
        <v>770</v>
      </c>
      <c r="BB783" s="102">
        <v>420</v>
      </c>
      <c r="BC783" s="207">
        <v>2100</v>
      </c>
      <c r="BD783" s="207">
        <v>960</v>
      </c>
      <c r="BE783" s="207">
        <v>660</v>
      </c>
      <c r="BF783" s="207">
        <v>360</v>
      </c>
      <c r="BG783" s="103">
        <f>AV783-AW783</f>
        <v>46.000000000000909</v>
      </c>
      <c r="BJ783" s="238" t="e">
        <f>M783*#REF!</f>
        <v>#REF!</v>
      </c>
      <c r="BK783" s="238" t="e">
        <f>N783*#REF!</f>
        <v>#REF!</v>
      </c>
      <c r="BL783" s="238" t="e">
        <f>O783*#REF!</f>
        <v>#REF!</v>
      </c>
      <c r="BM783" s="238"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40" t="e">
        <f>VLOOKUP(A784,#REF!,32,0)</f>
        <v>#REF!</v>
      </c>
      <c r="V784" s="240"/>
      <c r="W784" s="240"/>
      <c r="X784" s="240"/>
      <c r="Y784" s="241" t="e">
        <f>U784/M784</f>
        <v>#REF!</v>
      </c>
      <c r="Z784" s="241"/>
      <c r="AA784" s="241"/>
      <c r="AB784" s="241"/>
      <c r="AC784" s="240"/>
      <c r="AD784" s="240"/>
      <c r="AE784" s="240"/>
      <c r="AF784" s="240"/>
      <c r="AG784" s="241"/>
      <c r="AH784" s="241"/>
      <c r="AI784" s="241"/>
      <c r="AJ784" s="241"/>
      <c r="AK784" s="86">
        <v>7.93</v>
      </c>
      <c r="AL784" s="86"/>
      <c r="AM784" s="242"/>
      <c r="AN784" s="242">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3" t="s">
        <v>2998</v>
      </c>
      <c r="AY784" s="101">
        <v>1540</v>
      </c>
      <c r="AZ784" s="102">
        <v>770</v>
      </c>
      <c r="BA784" s="102">
        <v>700</v>
      </c>
      <c r="BB784" s="102">
        <v>350</v>
      </c>
      <c r="BC784" s="207">
        <v>1320</v>
      </c>
      <c r="BD784" s="207">
        <v>660</v>
      </c>
      <c r="BE784" s="207">
        <v>600</v>
      </c>
      <c r="BF784" s="207">
        <v>300</v>
      </c>
      <c r="BG784" s="103">
        <f>AV784-AW784</f>
        <v>-98</v>
      </c>
      <c r="BJ784" s="238" t="e">
        <f>M784*#REF!</f>
        <v>#REF!</v>
      </c>
      <c r="BK784" s="238" t="e">
        <f>N784*#REF!</f>
        <v>#REF!</v>
      </c>
      <c r="BL784" s="238" t="e">
        <f>O784*#REF!</f>
        <v>#REF!</v>
      </c>
      <c r="BM784" s="238"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40"/>
      <c r="V785" s="240"/>
      <c r="W785" s="240"/>
      <c r="X785" s="240"/>
      <c r="Y785" s="241"/>
      <c r="Z785" s="241"/>
      <c r="AA785" s="241"/>
      <c r="AB785" s="241"/>
      <c r="AC785" s="240"/>
      <c r="AD785" s="240"/>
      <c r="AE785" s="240"/>
      <c r="AF785" s="240"/>
      <c r="AG785" s="241"/>
      <c r="AH785" s="241"/>
      <c r="AI785" s="241"/>
      <c r="AJ785" s="241"/>
      <c r="AK785" s="86"/>
      <c r="AL785" s="86"/>
      <c r="AM785" s="242"/>
      <c r="AN785" s="242"/>
      <c r="AO785" s="98"/>
      <c r="AP785" s="98"/>
      <c r="AQ785" s="98"/>
      <c r="AR785" s="98"/>
      <c r="AS785" s="98"/>
      <c r="AT785" s="98"/>
      <c r="AU785" s="98"/>
      <c r="AV785" s="98"/>
      <c r="AW785" s="60"/>
      <c r="AX785" s="243" t="s">
        <v>2998</v>
      </c>
      <c r="AY785" s="101"/>
      <c r="AZ785" s="102"/>
      <c r="BA785" s="102"/>
      <c r="BB785" s="102"/>
      <c r="BC785" s="207"/>
      <c r="BD785" s="207"/>
      <c r="BE785" s="207"/>
      <c r="BF785" s="207"/>
    </row>
    <row r="786" spans="1:65" s="18" customFormat="1" ht="35.1" customHeight="1">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40"/>
      <c r="V786" s="240"/>
      <c r="W786" s="240"/>
      <c r="X786" s="240"/>
      <c r="Y786" s="241"/>
      <c r="Z786" s="241"/>
      <c r="AA786" s="241"/>
      <c r="AB786" s="241"/>
      <c r="AC786" s="240"/>
      <c r="AD786" s="240"/>
      <c r="AE786" s="240"/>
      <c r="AF786" s="240"/>
      <c r="AG786" s="241"/>
      <c r="AH786" s="241"/>
      <c r="AI786" s="241"/>
      <c r="AJ786" s="241"/>
      <c r="AK786" s="86">
        <v>7.93</v>
      </c>
      <c r="AL786" s="86"/>
      <c r="AM786" s="242"/>
      <c r="AN786" s="242">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3" t="s">
        <v>2998</v>
      </c>
      <c r="AY786" s="101">
        <v>2170</v>
      </c>
      <c r="AZ786" s="102">
        <v>1050</v>
      </c>
      <c r="BA786" s="102">
        <v>700</v>
      </c>
      <c r="BB786" s="102">
        <v>350</v>
      </c>
      <c r="BC786" s="207">
        <v>1860</v>
      </c>
      <c r="BD786" s="207">
        <v>900</v>
      </c>
      <c r="BE786" s="207">
        <v>600</v>
      </c>
      <c r="BF786" s="207">
        <v>300</v>
      </c>
      <c r="BG786" s="103">
        <f>AV786-AW786</f>
        <v>161.00000000000045</v>
      </c>
      <c r="BJ786" s="238" t="e">
        <f>M786*#REF!</f>
        <v>#REF!</v>
      </c>
      <c r="BK786" s="238" t="e">
        <f>N786*#REF!</f>
        <v>#REF!</v>
      </c>
      <c r="BL786" s="238" t="e">
        <f>O786*#REF!</f>
        <v>#REF!</v>
      </c>
      <c r="BM786" s="238"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40" t="e">
        <f>VLOOKUP(A787,#REF!,32,0)</f>
        <v>#REF!</v>
      </c>
      <c r="V787" s="240"/>
      <c r="W787" s="240"/>
      <c r="X787" s="240"/>
      <c r="Y787" s="241" t="e">
        <f>U787/M787</f>
        <v>#REF!</v>
      </c>
      <c r="Z787" s="241"/>
      <c r="AA787" s="241"/>
      <c r="AB787" s="241"/>
      <c r="AC787" s="240"/>
      <c r="AD787" s="240"/>
      <c r="AE787" s="240"/>
      <c r="AF787" s="240"/>
      <c r="AG787" s="241"/>
      <c r="AH787" s="241"/>
      <c r="AI787" s="241"/>
      <c r="AJ787" s="241"/>
      <c r="AK787" s="86">
        <v>7.93</v>
      </c>
      <c r="AL787" s="86"/>
      <c r="AM787" s="242"/>
      <c r="AN787" s="242">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3" t="s">
        <v>2998</v>
      </c>
      <c r="AY787" s="101">
        <v>1540</v>
      </c>
      <c r="AZ787" s="102">
        <v>770</v>
      </c>
      <c r="BA787" s="102">
        <v>630</v>
      </c>
      <c r="BB787" s="102">
        <v>350</v>
      </c>
      <c r="BC787" s="207">
        <v>1320</v>
      </c>
      <c r="BD787" s="207">
        <v>660</v>
      </c>
      <c r="BE787" s="207">
        <v>540</v>
      </c>
      <c r="BF787" s="207">
        <v>300</v>
      </c>
      <c r="BG787" s="103">
        <f>AV787-AW787</f>
        <v>230.00000000000045</v>
      </c>
      <c r="BJ787" s="238" t="e">
        <f>M787*#REF!</f>
        <v>#REF!</v>
      </c>
      <c r="BK787" s="238" t="e">
        <f>N787*#REF!</f>
        <v>#REF!</v>
      </c>
      <c r="BL787" s="238" t="e">
        <f>O787*#REF!</f>
        <v>#REF!</v>
      </c>
      <c r="BM787" s="238"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40" t="e">
        <f>VLOOKUP(A788,#REF!,32,0)</f>
        <v>#REF!</v>
      </c>
      <c r="V788" s="240"/>
      <c r="W788" s="240"/>
      <c r="X788" s="240"/>
      <c r="Y788" s="241" t="e">
        <f>U788/M788</f>
        <v>#REF!</v>
      </c>
      <c r="Z788" s="241"/>
      <c r="AA788" s="241"/>
      <c r="AB788" s="241"/>
      <c r="AC788" s="240"/>
      <c r="AD788" s="240"/>
      <c r="AE788" s="240"/>
      <c r="AF788" s="240"/>
      <c r="AG788" s="241"/>
      <c r="AH788" s="241"/>
      <c r="AI788" s="241"/>
      <c r="AJ788" s="241"/>
      <c r="AK788" s="86"/>
      <c r="AL788" s="86"/>
      <c r="AM788" s="242"/>
      <c r="AN788" s="242"/>
      <c r="AO788" s="98"/>
      <c r="AP788" s="98"/>
      <c r="AQ788" s="98"/>
      <c r="AR788" s="98"/>
      <c r="AS788" s="98"/>
      <c r="AT788" s="98"/>
      <c r="AU788" s="98"/>
      <c r="AV788" s="98"/>
      <c r="AW788" s="60"/>
      <c r="AX788" s="243" t="s">
        <v>2998</v>
      </c>
      <c r="AY788" s="101">
        <v>4550</v>
      </c>
      <c r="AZ788" s="102">
        <v>1260</v>
      </c>
      <c r="BA788" s="102">
        <v>910</v>
      </c>
      <c r="BB788" s="102">
        <v>700</v>
      </c>
      <c r="BC788" s="207">
        <v>3900</v>
      </c>
      <c r="BD788" s="207">
        <v>1080</v>
      </c>
      <c r="BE788" s="207">
        <v>780</v>
      </c>
      <c r="BF788" s="207">
        <v>600</v>
      </c>
      <c r="BJ788" s="238" t="e">
        <f>M788*#REF!</f>
        <v>#REF!</v>
      </c>
      <c r="BK788" s="238" t="e">
        <f>N788*#REF!</f>
        <v>#REF!</v>
      </c>
      <c r="BL788" s="238" t="e">
        <f>O788*#REF!</f>
        <v>#REF!</v>
      </c>
      <c r="BM788" s="238" t="e">
        <f>P788*#REF!</f>
        <v>#REF!</v>
      </c>
    </row>
    <row r="789" spans="1:65" s="18" customFormat="1" ht="63">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40" t="e">
        <f>VLOOKUP(A789,#REF!,32,0)</f>
        <v>#REF!</v>
      </c>
      <c r="V789" s="240"/>
      <c r="W789" s="240"/>
      <c r="X789" s="240"/>
      <c r="Y789" s="241" t="e">
        <f>U789/M789</f>
        <v>#REF!</v>
      </c>
      <c r="Z789" s="241"/>
      <c r="AA789" s="241"/>
      <c r="AB789" s="241"/>
      <c r="AC789" s="240"/>
      <c r="AD789" s="240"/>
      <c r="AE789" s="240"/>
      <c r="AF789" s="240"/>
      <c r="AG789" s="241"/>
      <c r="AH789" s="241"/>
      <c r="AI789" s="241"/>
      <c r="AJ789" s="241"/>
      <c r="AK789" s="86">
        <v>7.93</v>
      </c>
      <c r="AL789" s="86"/>
      <c r="AM789" s="242"/>
      <c r="AN789" s="242">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3" t="s">
        <v>2998</v>
      </c>
      <c r="AY789" s="101">
        <v>420</v>
      </c>
      <c r="AZ789" s="102">
        <v>210</v>
      </c>
      <c r="BA789" s="102">
        <v>180</v>
      </c>
      <c r="BB789" s="102">
        <v>140</v>
      </c>
      <c r="BC789" s="207">
        <v>360</v>
      </c>
      <c r="BD789" s="207">
        <v>180</v>
      </c>
      <c r="BE789" s="207">
        <v>150</v>
      </c>
      <c r="BF789" s="207">
        <v>120</v>
      </c>
      <c r="BG789" s="103">
        <f>AV789-AW789</f>
        <v>385.00000000000045</v>
      </c>
      <c r="BJ789" s="238" t="e">
        <f>M789*#REF!</f>
        <v>#REF!</v>
      </c>
      <c r="BK789" s="238" t="e">
        <f>N789*#REF!</f>
        <v>#REF!</v>
      </c>
      <c r="BL789" s="238" t="e">
        <f>O789*#REF!</f>
        <v>#REF!</v>
      </c>
      <c r="BM789" s="238" t="e">
        <f>P789*#REF!</f>
        <v>#REF!</v>
      </c>
    </row>
    <row r="790" spans="1:65" s="18" customFormat="1" ht="63">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40"/>
      <c r="V790" s="240"/>
      <c r="W790" s="240"/>
      <c r="X790" s="240"/>
      <c r="Y790" s="241"/>
      <c r="Z790" s="241"/>
      <c r="AA790" s="241"/>
      <c r="AB790" s="241"/>
      <c r="AC790" s="240"/>
      <c r="AD790" s="240"/>
      <c r="AE790" s="240"/>
      <c r="AF790" s="240"/>
      <c r="AG790" s="241"/>
      <c r="AH790" s="241"/>
      <c r="AI790" s="241"/>
      <c r="AJ790" s="241"/>
      <c r="AK790" s="86">
        <v>9.1234929944607366</v>
      </c>
      <c r="AL790" s="86"/>
      <c r="AM790" s="242"/>
      <c r="AN790" s="242">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3" t="s">
        <v>2998</v>
      </c>
      <c r="AY790" s="101">
        <v>1820</v>
      </c>
      <c r="AZ790" s="102">
        <v>910</v>
      </c>
      <c r="BA790" s="102">
        <v>630</v>
      </c>
      <c r="BB790" s="102">
        <v>280</v>
      </c>
      <c r="BC790" s="207">
        <v>1560</v>
      </c>
      <c r="BD790" s="207">
        <v>780</v>
      </c>
      <c r="BE790" s="207">
        <v>540</v>
      </c>
      <c r="BF790" s="207">
        <v>240</v>
      </c>
      <c r="BG790" s="103">
        <f>AV790-AW790</f>
        <v>951</v>
      </c>
      <c r="BJ790" s="238" t="e">
        <f>M790*#REF!</f>
        <v>#REF!</v>
      </c>
      <c r="BK790" s="238" t="e">
        <f>N790*#REF!</f>
        <v>#REF!</v>
      </c>
      <c r="BL790" s="238" t="e">
        <f>O790*#REF!</f>
        <v>#REF!</v>
      </c>
      <c r="BM790" s="238"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40"/>
      <c r="V791" s="240"/>
      <c r="W791" s="240"/>
      <c r="X791" s="240"/>
      <c r="Y791" s="241"/>
      <c r="Z791" s="241"/>
      <c r="AA791" s="241"/>
      <c r="AB791" s="241"/>
      <c r="AC791" s="240"/>
      <c r="AD791" s="240"/>
      <c r="AE791" s="240"/>
      <c r="AF791" s="240"/>
      <c r="AG791" s="241"/>
      <c r="AH791" s="241"/>
      <c r="AI791" s="241"/>
      <c r="AJ791" s="241"/>
      <c r="AK791" s="86"/>
      <c r="AL791" s="86"/>
      <c r="AM791" s="242"/>
      <c r="AN791" s="242"/>
      <c r="AO791" s="98"/>
      <c r="AP791" s="98"/>
      <c r="AQ791" s="98"/>
      <c r="AR791" s="98"/>
      <c r="AS791" s="98"/>
      <c r="AT791" s="98"/>
      <c r="AU791" s="98"/>
      <c r="AV791" s="98"/>
      <c r="AW791" s="60"/>
      <c r="AX791" s="243" t="s">
        <v>2998</v>
      </c>
      <c r="AY791" s="101">
        <v>2030</v>
      </c>
      <c r="AZ791" s="102">
        <v>980</v>
      </c>
      <c r="BA791" s="102">
        <v>700</v>
      </c>
      <c r="BB791" s="102">
        <v>280</v>
      </c>
      <c r="BC791" s="207">
        <v>1740</v>
      </c>
      <c r="BD791" s="207">
        <v>840</v>
      </c>
      <c r="BE791" s="207">
        <v>600</v>
      </c>
      <c r="BF791" s="207">
        <v>240</v>
      </c>
      <c r="BJ791" s="238" t="e">
        <f>M791*#REF!</f>
        <v>#REF!</v>
      </c>
      <c r="BK791" s="238" t="e">
        <f>N791*#REF!</f>
        <v>#REF!</v>
      </c>
      <c r="BL791" s="238" t="e">
        <f>O791*#REF!</f>
        <v>#REF!</v>
      </c>
      <c r="BM791" s="238"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40"/>
      <c r="V792" s="240"/>
      <c r="W792" s="240"/>
      <c r="X792" s="240"/>
      <c r="Y792" s="241"/>
      <c r="Z792" s="241"/>
      <c r="AA792" s="241"/>
      <c r="AB792" s="241"/>
      <c r="AC792" s="240"/>
      <c r="AD792" s="240"/>
      <c r="AE792" s="240"/>
      <c r="AF792" s="240"/>
      <c r="AG792" s="241"/>
      <c r="AH792" s="241"/>
      <c r="AI792" s="241"/>
      <c r="AJ792" s="241"/>
      <c r="AK792" s="86">
        <v>7.93</v>
      </c>
      <c r="AL792" s="86"/>
      <c r="AM792" s="242"/>
      <c r="AN792" s="242">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3" t="s">
        <v>2998</v>
      </c>
      <c r="AY792" s="101">
        <v>1540</v>
      </c>
      <c r="AZ792" s="102">
        <v>770</v>
      </c>
      <c r="BA792" s="102">
        <v>700</v>
      </c>
      <c r="BB792" s="102">
        <v>350</v>
      </c>
      <c r="BC792" s="207">
        <v>1320</v>
      </c>
      <c r="BD792" s="207">
        <v>660</v>
      </c>
      <c r="BE792" s="207">
        <v>600</v>
      </c>
      <c r="BF792" s="207">
        <v>300</v>
      </c>
      <c r="BG792" s="103">
        <f t="shared" ref="BG792:BG805" si="475">AV792-AW792</f>
        <v>161.00000000000045</v>
      </c>
      <c r="BJ792" s="238" t="e">
        <f>M792*#REF!</f>
        <v>#REF!</v>
      </c>
      <c r="BK792" s="238" t="e">
        <f>N792*#REF!</f>
        <v>#REF!</v>
      </c>
      <c r="BL792" s="238" t="e">
        <f>O792*#REF!</f>
        <v>#REF!</v>
      </c>
      <c r="BM792" s="238"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40"/>
      <c r="V793" s="240"/>
      <c r="W793" s="240"/>
      <c r="X793" s="240"/>
      <c r="Y793" s="241"/>
      <c r="Z793" s="241"/>
      <c r="AA793" s="241"/>
      <c r="AB793" s="241"/>
      <c r="AC793" s="240"/>
      <c r="AD793" s="240"/>
      <c r="AE793" s="240"/>
      <c r="AF793" s="240"/>
      <c r="AG793" s="241"/>
      <c r="AH793" s="241"/>
      <c r="AI793" s="241"/>
      <c r="AJ793" s="241"/>
      <c r="AK793" s="86">
        <v>9.1690716690716698</v>
      </c>
      <c r="AL793" s="86"/>
      <c r="AM793" s="242"/>
      <c r="AN793" s="242">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3" t="s">
        <v>2998</v>
      </c>
      <c r="AY793" s="101">
        <v>1330</v>
      </c>
      <c r="AZ793" s="102">
        <v>770</v>
      </c>
      <c r="BA793" s="102">
        <v>560</v>
      </c>
      <c r="BB793" s="102">
        <v>350</v>
      </c>
      <c r="BC793" s="207">
        <v>1140</v>
      </c>
      <c r="BD793" s="207">
        <v>660</v>
      </c>
      <c r="BE793" s="207">
        <v>480</v>
      </c>
      <c r="BF793" s="207">
        <v>300</v>
      </c>
      <c r="BG793" s="103">
        <f t="shared" si="475"/>
        <v>918</v>
      </c>
      <c r="BJ793" s="238" t="e">
        <f>M793*#REF!</f>
        <v>#REF!</v>
      </c>
      <c r="BK793" s="238" t="e">
        <f>N793*#REF!</f>
        <v>#REF!</v>
      </c>
      <c r="BL793" s="238" t="e">
        <f>O793*#REF!</f>
        <v>#REF!</v>
      </c>
      <c r="BM793" s="238"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40"/>
      <c r="V794" s="240"/>
      <c r="W794" s="240"/>
      <c r="X794" s="240"/>
      <c r="Y794" s="241"/>
      <c r="Z794" s="241"/>
      <c r="AA794" s="241"/>
      <c r="AB794" s="241"/>
      <c r="AC794" s="240"/>
      <c r="AD794" s="240"/>
      <c r="AE794" s="240"/>
      <c r="AF794" s="240"/>
      <c r="AG794" s="241"/>
      <c r="AH794" s="241"/>
      <c r="AI794" s="241"/>
      <c r="AJ794" s="241"/>
      <c r="AK794" s="86">
        <v>4.5406461538461542</v>
      </c>
      <c r="AL794" s="86"/>
      <c r="AM794" s="242"/>
      <c r="AN794" s="242">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3" t="s">
        <v>2998</v>
      </c>
      <c r="AY794" s="101">
        <v>1330</v>
      </c>
      <c r="AZ794" s="102">
        <v>770</v>
      </c>
      <c r="BA794" s="102">
        <v>560</v>
      </c>
      <c r="BB794" s="102">
        <v>350</v>
      </c>
      <c r="BC794" s="207">
        <v>1140</v>
      </c>
      <c r="BD794" s="207">
        <v>660</v>
      </c>
      <c r="BE794" s="207">
        <v>480</v>
      </c>
      <c r="BF794" s="207">
        <v>300</v>
      </c>
      <c r="BG794" s="103">
        <f t="shared" si="475"/>
        <v>65</v>
      </c>
      <c r="BJ794" s="238" t="e">
        <f>M794*#REF!</f>
        <v>#REF!</v>
      </c>
      <c r="BK794" s="238" t="e">
        <f>N794*#REF!</f>
        <v>#REF!</v>
      </c>
      <c r="BL794" s="238" t="e">
        <f>O794*#REF!</f>
        <v>#REF!</v>
      </c>
      <c r="BM794" s="238"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40"/>
      <c r="V795" s="240"/>
      <c r="W795" s="240"/>
      <c r="X795" s="240"/>
      <c r="Y795" s="241"/>
      <c r="Z795" s="241"/>
      <c r="AA795" s="241"/>
      <c r="AB795" s="241"/>
      <c r="AC795" s="240"/>
      <c r="AD795" s="240"/>
      <c r="AE795" s="240"/>
      <c r="AF795" s="240"/>
      <c r="AG795" s="241"/>
      <c r="AH795" s="241"/>
      <c r="AI795" s="241"/>
      <c r="AJ795" s="241"/>
      <c r="AK795" s="86">
        <v>7.5333333333333332</v>
      </c>
      <c r="AL795" s="86"/>
      <c r="AM795" s="242"/>
      <c r="AN795" s="242">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3" t="s">
        <v>2998</v>
      </c>
      <c r="AY795" s="101">
        <v>1330</v>
      </c>
      <c r="AZ795" s="102">
        <v>770</v>
      </c>
      <c r="BA795" s="102">
        <v>560</v>
      </c>
      <c r="BB795" s="102">
        <v>350</v>
      </c>
      <c r="BC795" s="207">
        <v>1140</v>
      </c>
      <c r="BD795" s="207">
        <v>660</v>
      </c>
      <c r="BE795" s="207">
        <v>480</v>
      </c>
      <c r="BF795" s="207">
        <v>300</v>
      </c>
      <c r="BG795" s="103">
        <f t="shared" si="475"/>
        <v>484</v>
      </c>
      <c r="BJ795" s="238" t="e">
        <f>M795*#REF!</f>
        <v>#REF!</v>
      </c>
      <c r="BK795" s="238" t="e">
        <f>N795*#REF!</f>
        <v>#REF!</v>
      </c>
      <c r="BL795" s="238" t="e">
        <f>O795*#REF!</f>
        <v>#REF!</v>
      </c>
      <c r="BM795" s="238"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08"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40"/>
      <c r="V796" s="240"/>
      <c r="W796" s="240"/>
      <c r="X796" s="240"/>
      <c r="Y796" s="241"/>
      <c r="Z796" s="241"/>
      <c r="AA796" s="241"/>
      <c r="AB796" s="241"/>
      <c r="AC796" s="240"/>
      <c r="AD796" s="240"/>
      <c r="AE796" s="240"/>
      <c r="AF796" s="240"/>
      <c r="AG796" s="241"/>
      <c r="AH796" s="241"/>
      <c r="AI796" s="241"/>
      <c r="AJ796" s="241"/>
      <c r="AK796" s="86">
        <v>7.93</v>
      </c>
      <c r="AL796" s="86"/>
      <c r="AM796" s="242"/>
      <c r="AN796" s="242">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3" t="s">
        <v>2998</v>
      </c>
      <c r="AY796" s="101">
        <v>1330</v>
      </c>
      <c r="AZ796" s="102">
        <v>770</v>
      </c>
      <c r="BA796" s="102">
        <v>560</v>
      </c>
      <c r="BB796" s="102">
        <v>350</v>
      </c>
      <c r="BC796" s="207">
        <v>1140</v>
      </c>
      <c r="BD796" s="207">
        <v>660</v>
      </c>
      <c r="BE796" s="207">
        <v>480</v>
      </c>
      <c r="BF796" s="207">
        <v>300</v>
      </c>
      <c r="BG796" s="103">
        <f t="shared" si="475"/>
        <v>6.0000000000002274</v>
      </c>
      <c r="BJ796" s="238" t="e">
        <f>M796*#REF!</f>
        <v>#REF!</v>
      </c>
      <c r="BK796" s="238" t="e">
        <f>N796*#REF!</f>
        <v>#REF!</v>
      </c>
      <c r="BL796" s="238" t="e">
        <f>O796*#REF!</f>
        <v>#REF!</v>
      </c>
      <c r="BM796" s="238"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40" t="e">
        <f>VLOOKUP(A797,#REF!,32,0)</f>
        <v>#REF!</v>
      </c>
      <c r="V797" s="240"/>
      <c r="W797" s="240"/>
      <c r="X797" s="240"/>
      <c r="Y797" s="241" t="e">
        <f>U797/M797</f>
        <v>#REF!</v>
      </c>
      <c r="Z797" s="241"/>
      <c r="AA797" s="241"/>
      <c r="AB797" s="241"/>
      <c r="AC797" s="240"/>
      <c r="AD797" s="240"/>
      <c r="AE797" s="240"/>
      <c r="AF797" s="240"/>
      <c r="AG797" s="241"/>
      <c r="AH797" s="241"/>
      <c r="AI797" s="241"/>
      <c r="AJ797" s="241"/>
      <c r="AK797" s="86">
        <v>7.93</v>
      </c>
      <c r="AL797" s="86"/>
      <c r="AM797" s="242"/>
      <c r="AN797" s="242">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3" t="s">
        <v>2998</v>
      </c>
      <c r="AY797" s="101">
        <v>1330</v>
      </c>
      <c r="AZ797" s="102">
        <v>770</v>
      </c>
      <c r="BA797" s="102">
        <v>560</v>
      </c>
      <c r="BB797" s="102">
        <v>350</v>
      </c>
      <c r="BC797" s="207">
        <v>1140</v>
      </c>
      <c r="BD797" s="207">
        <v>660</v>
      </c>
      <c r="BE797" s="207">
        <v>480</v>
      </c>
      <c r="BF797" s="207">
        <v>300</v>
      </c>
      <c r="BG797" s="103">
        <f t="shared" si="475"/>
        <v>-200.99999999999955</v>
      </c>
      <c r="BJ797" s="238" t="e">
        <f>M797*#REF!</f>
        <v>#REF!</v>
      </c>
      <c r="BK797" s="238" t="e">
        <f>N797*#REF!</f>
        <v>#REF!</v>
      </c>
      <c r="BL797" s="238" t="e">
        <f>O797*#REF!</f>
        <v>#REF!</v>
      </c>
      <c r="BM797" s="238"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40"/>
      <c r="V798" s="240"/>
      <c r="W798" s="240"/>
      <c r="X798" s="240"/>
      <c r="Y798" s="241"/>
      <c r="Z798" s="241"/>
      <c r="AA798" s="241"/>
      <c r="AB798" s="241"/>
      <c r="AC798" s="240"/>
      <c r="AD798" s="240"/>
      <c r="AE798" s="240"/>
      <c r="AF798" s="240"/>
      <c r="AG798" s="241"/>
      <c r="AH798" s="241"/>
      <c r="AI798" s="241"/>
      <c r="AJ798" s="241"/>
      <c r="AK798" s="86">
        <v>7.93</v>
      </c>
      <c r="AL798" s="86"/>
      <c r="AM798" s="242"/>
      <c r="AN798" s="242">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3" t="s">
        <v>2998</v>
      </c>
      <c r="AY798" s="101">
        <v>910</v>
      </c>
      <c r="AZ798" s="102">
        <v>420</v>
      </c>
      <c r="BA798" s="102">
        <v>280</v>
      </c>
      <c r="BB798" s="102">
        <v>210</v>
      </c>
      <c r="BC798" s="207">
        <v>780</v>
      </c>
      <c r="BD798" s="207">
        <v>360</v>
      </c>
      <c r="BE798" s="207">
        <v>240</v>
      </c>
      <c r="BF798" s="207">
        <v>180</v>
      </c>
      <c r="BG798" s="103">
        <f t="shared" si="475"/>
        <v>782</v>
      </c>
      <c r="BJ798" s="238" t="e">
        <f>M798*#REF!</f>
        <v>#REF!</v>
      </c>
      <c r="BK798" s="238" t="e">
        <f>N798*#REF!</f>
        <v>#REF!</v>
      </c>
      <c r="BL798" s="238" t="e">
        <f>O798*#REF!</f>
        <v>#REF!</v>
      </c>
      <c r="BM798" s="238" t="e">
        <f>P798*#REF!</f>
        <v>#REF!</v>
      </c>
    </row>
    <row r="799" spans="1:65" s="18" customFormat="1" ht="47.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40"/>
      <c r="V799" s="240"/>
      <c r="W799" s="240"/>
      <c r="X799" s="240"/>
      <c r="Y799" s="241"/>
      <c r="Z799" s="241"/>
      <c r="AA799" s="241"/>
      <c r="AB799" s="241"/>
      <c r="AC799" s="240"/>
      <c r="AD799" s="240"/>
      <c r="AE799" s="240"/>
      <c r="AF799" s="240"/>
      <c r="AG799" s="241"/>
      <c r="AH799" s="241"/>
      <c r="AI799" s="241"/>
      <c r="AJ799" s="241"/>
      <c r="AK799" s="86">
        <v>7.93</v>
      </c>
      <c r="AL799" s="86"/>
      <c r="AM799" s="242"/>
      <c r="AN799" s="242">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3" t="s">
        <v>2998</v>
      </c>
      <c r="AY799" s="101">
        <v>840</v>
      </c>
      <c r="AZ799" s="102">
        <v>420</v>
      </c>
      <c r="BA799" s="102">
        <v>350</v>
      </c>
      <c r="BB799" s="102">
        <v>210</v>
      </c>
      <c r="BC799" s="207">
        <v>720</v>
      </c>
      <c r="BD799" s="207">
        <v>360</v>
      </c>
      <c r="BE799" s="207">
        <v>300</v>
      </c>
      <c r="BF799" s="207">
        <v>180</v>
      </c>
      <c r="BG799" s="103">
        <f t="shared" si="475"/>
        <v>989</v>
      </c>
      <c r="BJ799" s="238" t="e">
        <f>M799*#REF!</f>
        <v>#REF!</v>
      </c>
      <c r="BK799" s="238" t="e">
        <f>N799*#REF!</f>
        <v>#REF!</v>
      </c>
      <c r="BL799" s="238" t="e">
        <f>O799*#REF!</f>
        <v>#REF!</v>
      </c>
      <c r="BM799" s="238"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40"/>
      <c r="V800" s="240"/>
      <c r="W800" s="240"/>
      <c r="X800" s="240"/>
      <c r="Y800" s="241"/>
      <c r="Z800" s="241"/>
      <c r="AA800" s="241"/>
      <c r="AB800" s="241"/>
      <c r="AC800" s="240"/>
      <c r="AD800" s="240"/>
      <c r="AE800" s="240"/>
      <c r="AF800" s="240"/>
      <c r="AG800" s="241"/>
      <c r="AH800" s="241"/>
      <c r="AI800" s="241"/>
      <c r="AJ800" s="241"/>
      <c r="AK800" s="86">
        <v>7.93</v>
      </c>
      <c r="AL800" s="86"/>
      <c r="AM800" s="242"/>
      <c r="AN800" s="242">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3" t="s">
        <v>2998</v>
      </c>
      <c r="AY800" s="101"/>
      <c r="AZ800" s="102"/>
      <c r="BA800" s="102"/>
      <c r="BB800" s="102"/>
      <c r="BC800" s="207"/>
      <c r="BD800" s="207"/>
      <c r="BE800" s="207"/>
      <c r="BF800" s="309"/>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40" t="e">
        <f>VLOOKUP(A801,#REF!,32,0)</f>
        <v>#REF!</v>
      </c>
      <c r="V801" s="240"/>
      <c r="W801" s="240"/>
      <c r="X801" s="240"/>
      <c r="Y801" s="241" t="e">
        <f>U801/M801</f>
        <v>#REF!</v>
      </c>
      <c r="Z801" s="241"/>
      <c r="AA801" s="241"/>
      <c r="AB801" s="241"/>
      <c r="AC801" s="240"/>
      <c r="AD801" s="240"/>
      <c r="AE801" s="240"/>
      <c r="AF801" s="240"/>
      <c r="AG801" s="241"/>
      <c r="AH801" s="241"/>
      <c r="AI801" s="241"/>
      <c r="AJ801" s="241"/>
      <c r="AK801" s="86">
        <v>7.93</v>
      </c>
      <c r="AL801" s="86"/>
      <c r="AM801" s="242"/>
      <c r="AN801" s="242">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3" t="s">
        <v>2998</v>
      </c>
      <c r="AY801" s="101">
        <v>1330</v>
      </c>
      <c r="AZ801" s="102">
        <v>770</v>
      </c>
      <c r="BA801" s="102">
        <v>560</v>
      </c>
      <c r="BB801" s="102">
        <v>350</v>
      </c>
      <c r="BC801" s="207">
        <v>1140</v>
      </c>
      <c r="BD801" s="207">
        <v>660</v>
      </c>
      <c r="BE801" s="207">
        <v>480</v>
      </c>
      <c r="BF801" s="309">
        <v>300</v>
      </c>
      <c r="BG801" s="103">
        <f t="shared" si="475"/>
        <v>989</v>
      </c>
      <c r="BJ801" s="238" t="e">
        <f>M801*#REF!</f>
        <v>#REF!</v>
      </c>
      <c r="BK801" s="238" t="e">
        <f>N801*#REF!</f>
        <v>#REF!</v>
      </c>
      <c r="BL801" s="238" t="e">
        <f>O801*#REF!</f>
        <v>#REF!</v>
      </c>
      <c r="BM801" s="238"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40"/>
      <c r="V802" s="240"/>
      <c r="W802" s="240"/>
      <c r="X802" s="240"/>
      <c r="Y802" s="241"/>
      <c r="Z802" s="241"/>
      <c r="AA802" s="241"/>
      <c r="AB802" s="241"/>
      <c r="AC802" s="240"/>
      <c r="AD802" s="240"/>
      <c r="AE802" s="240"/>
      <c r="AF802" s="240"/>
      <c r="AG802" s="241"/>
      <c r="AH802" s="241"/>
      <c r="AI802" s="241"/>
      <c r="AJ802" s="241"/>
      <c r="AK802" s="86">
        <v>7.93</v>
      </c>
      <c r="AL802" s="86"/>
      <c r="AM802" s="242"/>
      <c r="AN802" s="242">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3" t="s">
        <v>2998</v>
      </c>
      <c r="AY802" s="101">
        <v>1330</v>
      </c>
      <c r="AZ802" s="102">
        <v>770</v>
      </c>
      <c r="BA802" s="102">
        <v>560</v>
      </c>
      <c r="BB802" s="102">
        <v>350</v>
      </c>
      <c r="BC802" s="207">
        <v>1140</v>
      </c>
      <c r="BD802" s="207">
        <v>660</v>
      </c>
      <c r="BE802" s="207">
        <v>480</v>
      </c>
      <c r="BF802" s="207">
        <v>300</v>
      </c>
      <c r="BG802" s="103">
        <f t="shared" si="475"/>
        <v>989</v>
      </c>
      <c r="BJ802" s="238" t="e">
        <f>M802*#REF!</f>
        <v>#REF!</v>
      </c>
      <c r="BK802" s="238" t="e">
        <f>N802*#REF!</f>
        <v>#REF!</v>
      </c>
      <c r="BL802" s="238" t="e">
        <f>O802*#REF!</f>
        <v>#REF!</v>
      </c>
      <c r="BM802" s="238" t="e">
        <f>P802*#REF!</f>
        <v>#REF!</v>
      </c>
    </row>
    <row r="803" spans="1:65" s="206" customFormat="1" ht="47.25">
      <c r="A803" s="217" t="str">
        <f t="shared" si="446"/>
        <v>DQ27DT+1</v>
      </c>
      <c r="B803" s="217" t="str">
        <f t="shared" si="447"/>
        <v>DQ27DT+2</v>
      </c>
      <c r="C803" s="217" t="str">
        <f t="shared" si="448"/>
        <v>DQ27DT+3</v>
      </c>
      <c r="D803" s="217"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3"/>
      <c r="V803" s="253"/>
      <c r="W803" s="253"/>
      <c r="X803" s="253"/>
      <c r="Y803" s="254"/>
      <c r="Z803" s="254"/>
      <c r="AA803" s="254"/>
      <c r="AB803" s="254"/>
      <c r="AC803" s="253"/>
      <c r="AD803" s="253"/>
      <c r="AE803" s="253"/>
      <c r="AF803" s="253"/>
      <c r="AG803" s="254"/>
      <c r="AH803" s="254"/>
      <c r="AI803" s="254">
        <f>MIN(AK804:AK847)</f>
        <v>7.5249951446882886</v>
      </c>
      <c r="AJ803" s="254">
        <f>MAX(AK804:AK847)</f>
        <v>8.048</v>
      </c>
      <c r="AK803" s="86">
        <v>7.464069416216975</v>
      </c>
      <c r="AL803" s="86"/>
      <c r="AM803" s="255"/>
      <c r="AN803" s="242">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6" t="s">
        <v>3456</v>
      </c>
      <c r="AY803" s="279"/>
      <c r="AZ803" s="280"/>
      <c r="BA803" s="280"/>
      <c r="BB803" s="280"/>
      <c r="BC803" s="253"/>
      <c r="BD803" s="253"/>
      <c r="BE803" s="253"/>
      <c r="BF803" s="253"/>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40"/>
      <c r="V804" s="240"/>
      <c r="W804" s="240"/>
      <c r="X804" s="240"/>
      <c r="Y804" s="241"/>
      <c r="Z804" s="241"/>
      <c r="AA804" s="241"/>
      <c r="AB804" s="241"/>
      <c r="AC804" s="240"/>
      <c r="AD804" s="240"/>
      <c r="AE804" s="240"/>
      <c r="AF804" s="240"/>
      <c r="AG804" s="241"/>
      <c r="AH804" s="241"/>
      <c r="AI804" s="241"/>
      <c r="AJ804" s="241"/>
      <c r="AK804" s="86">
        <v>7.93</v>
      </c>
      <c r="AL804" s="86"/>
      <c r="AM804" s="242"/>
      <c r="AN804" s="242">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3" t="s">
        <v>3456</v>
      </c>
      <c r="AY804" s="101"/>
      <c r="AZ804" s="102"/>
      <c r="BA804" s="102"/>
      <c r="BB804" s="102"/>
      <c r="BC804" s="240"/>
      <c r="BD804" s="240"/>
      <c r="BE804" s="240"/>
      <c r="BF804" s="240"/>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40" t="e">
        <f>VLOOKUP(A805,#REF!,32,0)</f>
        <v>#REF!</v>
      </c>
      <c r="V805" s="240"/>
      <c r="W805" s="240"/>
      <c r="X805" s="240"/>
      <c r="Y805" s="241" t="e">
        <f>U805/M805</f>
        <v>#REF!</v>
      </c>
      <c r="Z805" s="241"/>
      <c r="AA805" s="241"/>
      <c r="AB805" s="241"/>
      <c r="AC805" s="240"/>
      <c r="AD805" s="240"/>
      <c r="AE805" s="240"/>
      <c r="AF805" s="240"/>
      <c r="AG805" s="241"/>
      <c r="AH805" s="241"/>
      <c r="AI805" s="241"/>
      <c r="AJ805" s="241"/>
      <c r="AK805" s="86">
        <v>7.93</v>
      </c>
      <c r="AL805" s="86"/>
      <c r="AM805" s="242"/>
      <c r="AN805" s="242">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3" t="s">
        <v>3456</v>
      </c>
      <c r="AY805" s="101">
        <v>1190</v>
      </c>
      <c r="AZ805" s="102">
        <v>390</v>
      </c>
      <c r="BA805" s="102">
        <v>320</v>
      </c>
      <c r="BB805" s="102">
        <v>180</v>
      </c>
      <c r="BC805" s="240">
        <v>1020</v>
      </c>
      <c r="BD805" s="240">
        <v>330</v>
      </c>
      <c r="BE805" s="240">
        <v>270</v>
      </c>
      <c r="BF805" s="240">
        <v>150</v>
      </c>
      <c r="BG805" s="103">
        <f t="shared" si="475"/>
        <v>572</v>
      </c>
      <c r="BJ805" s="238" t="e">
        <f>M805*#REF!</f>
        <v>#REF!</v>
      </c>
      <c r="BK805" s="238" t="e">
        <f>N805*#REF!</f>
        <v>#REF!</v>
      </c>
      <c r="BL805" s="238" t="e">
        <f>O805*#REF!</f>
        <v>#REF!</v>
      </c>
      <c r="BM805" s="238"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40" t="e">
        <f>VLOOKUP(A806,#REF!,32,0)</f>
        <v>#REF!</v>
      </c>
      <c r="V806" s="240"/>
      <c r="W806" s="240"/>
      <c r="X806" s="240"/>
      <c r="Y806" s="241" t="e">
        <f>U806/M806</f>
        <v>#REF!</v>
      </c>
      <c r="Z806" s="241"/>
      <c r="AA806" s="241"/>
      <c r="AB806" s="241"/>
      <c r="AC806" s="240"/>
      <c r="AD806" s="240"/>
      <c r="AE806" s="240"/>
      <c r="AF806" s="240"/>
      <c r="AG806" s="241"/>
      <c r="AH806" s="241"/>
      <c r="AI806" s="241"/>
      <c r="AJ806" s="241"/>
      <c r="AK806" s="86"/>
      <c r="AL806" s="86"/>
      <c r="AM806" s="242"/>
      <c r="AN806" s="242"/>
      <c r="AO806" s="98"/>
      <c r="AP806" s="98"/>
      <c r="AQ806" s="98"/>
      <c r="AR806" s="98"/>
      <c r="AS806" s="98"/>
      <c r="AT806" s="98"/>
      <c r="AU806" s="98"/>
      <c r="AV806" s="98"/>
      <c r="AW806" s="60"/>
      <c r="AX806" s="243" t="s">
        <v>3456</v>
      </c>
      <c r="AY806" s="101">
        <v>1750</v>
      </c>
      <c r="AZ806" s="102">
        <v>560</v>
      </c>
      <c r="BA806" s="102">
        <v>350</v>
      </c>
      <c r="BB806" s="102">
        <v>280</v>
      </c>
      <c r="BC806" s="240">
        <v>1500</v>
      </c>
      <c r="BD806" s="240">
        <v>480</v>
      </c>
      <c r="BE806" s="240">
        <v>300</v>
      </c>
      <c r="BF806" s="240">
        <v>240</v>
      </c>
      <c r="BJ806" s="238" t="e">
        <f>M806*#REF!</f>
        <v>#REF!</v>
      </c>
      <c r="BK806" s="238" t="e">
        <f>N806*#REF!</f>
        <v>#REF!</v>
      </c>
      <c r="BL806" s="238" t="e">
        <f>O806*#REF!</f>
        <v>#REF!</v>
      </c>
      <c r="BM806" s="238"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2998</v>
      </c>
      <c r="F807" s="310"/>
      <c r="G807" s="310"/>
      <c r="H807" s="93" t="s">
        <v>6090</v>
      </c>
      <c r="I807" s="84" t="s">
        <v>6091</v>
      </c>
      <c r="J807" s="84" t="s">
        <v>6089</v>
      </c>
      <c r="K807" s="84" t="str">
        <f t="shared" si="461"/>
        <v>DQ30DT_D1</v>
      </c>
      <c r="L807" s="308"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40" t="e">
        <f>VLOOKUP(A807,#REF!,32,0)</f>
        <v>#REF!</v>
      </c>
      <c r="V807" s="240"/>
      <c r="W807" s="240"/>
      <c r="X807" s="240"/>
      <c r="Y807" s="241" t="e">
        <f>U807/M807</f>
        <v>#REF!</v>
      </c>
      <c r="Z807" s="241"/>
      <c r="AA807" s="241"/>
      <c r="AB807" s="241"/>
      <c r="AC807" s="240"/>
      <c r="AD807" s="240"/>
      <c r="AE807" s="240"/>
      <c r="AF807" s="240"/>
      <c r="AG807" s="241"/>
      <c r="AH807" s="241"/>
      <c r="AI807" s="241"/>
      <c r="AJ807" s="241"/>
      <c r="AK807" s="86">
        <v>7.5249951446882886</v>
      </c>
      <c r="AL807" s="86"/>
      <c r="AM807" s="242"/>
      <c r="AN807" s="242">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3" t="s">
        <v>3456</v>
      </c>
      <c r="AY807" s="101">
        <v>2100</v>
      </c>
      <c r="AZ807" s="102">
        <v>560</v>
      </c>
      <c r="BA807" s="102">
        <v>460</v>
      </c>
      <c r="BB807" s="102">
        <v>320</v>
      </c>
      <c r="BC807" s="240">
        <v>1800</v>
      </c>
      <c r="BD807" s="240">
        <v>480</v>
      </c>
      <c r="BE807" s="240">
        <v>390</v>
      </c>
      <c r="BF807" s="240">
        <v>270</v>
      </c>
      <c r="BG807" s="103">
        <f>AV807-AW807</f>
        <v>946</v>
      </c>
      <c r="BJ807" s="238" t="e">
        <f>M807*#REF!</f>
        <v>#REF!</v>
      </c>
      <c r="BK807" s="238" t="e">
        <f>N807*#REF!</f>
        <v>#REF!</v>
      </c>
      <c r="BL807" s="238" t="e">
        <f>O807*#REF!</f>
        <v>#REF!</v>
      </c>
      <c r="BM807" s="238"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2998</v>
      </c>
      <c r="F808" s="310"/>
      <c r="G808" s="310"/>
      <c r="H808" s="56" t="s">
        <v>6093</v>
      </c>
      <c r="I808" s="84" t="s">
        <v>6094</v>
      </c>
      <c r="J808" s="308"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40" t="e">
        <f>VLOOKUP(A808,#REF!,32,0)</f>
        <v>#REF!</v>
      </c>
      <c r="V808" s="240"/>
      <c r="W808" s="240" t="e">
        <f>VLOOKUP(C808,#REF!,32,0)</f>
        <v>#REF!</v>
      </c>
      <c r="X808" s="240"/>
      <c r="Y808" s="241" t="e">
        <f>U808/M808</f>
        <v>#REF!</v>
      </c>
      <c r="Z808" s="241"/>
      <c r="AA808" s="241" t="e">
        <f>W808/O808</f>
        <v>#REF!</v>
      </c>
      <c r="AB808" s="241"/>
      <c r="AC808" s="240"/>
      <c r="AD808" s="240"/>
      <c r="AE808" s="240"/>
      <c r="AF808" s="240"/>
      <c r="AG808" s="241"/>
      <c r="AH808" s="241"/>
      <c r="AI808" s="241"/>
      <c r="AJ808" s="241"/>
      <c r="AK808" s="86">
        <v>7.93</v>
      </c>
      <c r="AL808" s="86"/>
      <c r="AM808" s="242"/>
      <c r="AN808" s="242">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3" t="s">
        <v>3456</v>
      </c>
      <c r="AY808" s="101">
        <v>3150</v>
      </c>
      <c r="AZ808" s="102">
        <v>840</v>
      </c>
      <c r="BA808" s="102">
        <v>630</v>
      </c>
      <c r="BB808" s="102">
        <v>490</v>
      </c>
      <c r="BC808" s="240">
        <v>2700</v>
      </c>
      <c r="BD808" s="240">
        <v>720</v>
      </c>
      <c r="BE808" s="240">
        <v>540</v>
      </c>
      <c r="BF808" s="240">
        <v>420</v>
      </c>
      <c r="BG808" s="103">
        <f>AV808-AW808</f>
        <v>989</v>
      </c>
      <c r="BJ808" s="238" t="e">
        <f>M808*#REF!</f>
        <v>#REF!</v>
      </c>
      <c r="BK808" s="238" t="e">
        <f>N808*#REF!</f>
        <v>#REF!</v>
      </c>
      <c r="BL808" s="238" t="e">
        <f>O808*#REF!</f>
        <v>#REF!</v>
      </c>
      <c r="BM808" s="238" t="e">
        <f>P808*#REF!</f>
        <v>#REF!</v>
      </c>
    </row>
    <row r="809" spans="1:65" s="260" customFormat="1" ht="35.1" customHeight="1">
      <c r="A809" s="259" t="str">
        <f t="shared" si="446"/>
        <v>TP+1</v>
      </c>
      <c r="B809" s="259" t="str">
        <f t="shared" si="447"/>
        <v>TP+2</v>
      </c>
      <c r="C809" s="259" t="str">
        <f t="shared" si="448"/>
        <v>TP+3</v>
      </c>
      <c r="D809" s="259" t="str">
        <f t="shared" si="449"/>
        <v>TP+4</v>
      </c>
      <c r="E809" s="260" t="s">
        <v>3456</v>
      </c>
      <c r="F809" s="187" t="s">
        <v>3017</v>
      </c>
      <c r="G809" s="187"/>
      <c r="H809" s="188" t="s">
        <v>3456</v>
      </c>
      <c r="I809" s="261" t="s">
        <v>6096</v>
      </c>
      <c r="J809" s="261"/>
      <c r="K809" s="261"/>
      <c r="L809" s="261"/>
      <c r="M809" s="263"/>
      <c r="N809" s="263"/>
      <c r="O809" s="263"/>
      <c r="P809" s="263"/>
      <c r="Q809" s="264"/>
      <c r="R809" s="264"/>
      <c r="S809" s="264"/>
      <c r="T809" s="264"/>
      <c r="U809" s="262"/>
      <c r="V809" s="262" t="e">
        <f>VLOOKUP(B809,#REF!,32,0)</f>
        <v>#REF!</v>
      </c>
      <c r="W809" s="262"/>
      <c r="X809" s="262"/>
      <c r="Y809" s="265"/>
      <c r="Z809" s="265" t="e">
        <f>V809/N809</f>
        <v>#REF!</v>
      </c>
      <c r="AA809" s="265"/>
      <c r="AB809" s="265"/>
      <c r="AC809" s="262"/>
      <c r="AD809" s="262"/>
      <c r="AE809" s="262"/>
      <c r="AF809" s="262"/>
      <c r="AG809" s="265"/>
      <c r="AH809" s="265"/>
      <c r="AI809" s="265"/>
      <c r="AJ809" s="265"/>
      <c r="AK809" s="266">
        <f>AVERAGE(AK811:AK853)</f>
        <v>8.0075372219628385</v>
      </c>
      <c r="AL809" s="266"/>
      <c r="AM809" s="267"/>
      <c r="AN809" s="268">
        <f>ROUNDDOWN(AK809*$AN$10/$AK$10,1)</f>
        <v>4.7</v>
      </c>
      <c r="AO809" s="269"/>
      <c r="AP809" s="269"/>
      <c r="AQ809" s="269"/>
      <c r="AR809" s="269"/>
      <c r="AS809" s="269"/>
      <c r="AT809" s="269"/>
      <c r="AU809" s="269"/>
      <c r="AV809" s="269"/>
      <c r="AW809" s="192"/>
      <c r="AX809" s="270" t="s">
        <v>3456</v>
      </c>
      <c r="AY809" s="271">
        <v>4200</v>
      </c>
      <c r="AZ809" s="272">
        <v>1050</v>
      </c>
      <c r="BA809" s="272">
        <v>770</v>
      </c>
      <c r="BB809" s="272">
        <v>630</v>
      </c>
      <c r="BC809" s="273">
        <v>3600</v>
      </c>
      <c r="BD809" s="273">
        <v>900</v>
      </c>
      <c r="BE809" s="273">
        <v>660</v>
      </c>
      <c r="BF809" s="273">
        <v>540</v>
      </c>
      <c r="BJ809" s="274" t="e">
        <f>M809*#REF!</f>
        <v>#REF!</v>
      </c>
      <c r="BK809" s="274" t="e">
        <f>N809*#REF!</f>
        <v>#REF!</v>
      </c>
      <c r="BL809" s="274" t="e">
        <f>O809*#REF!</f>
        <v>#REF!</v>
      </c>
      <c r="BM809" s="274" t="e">
        <f>P809*#REF!</f>
        <v>#REF!</v>
      </c>
    </row>
    <row r="810" spans="1:65" s="18" customFormat="1" ht="35.1" customHeight="1">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40"/>
      <c r="V810" s="240" t="e">
        <f>VLOOKUP(B810,#REF!,32,0)</f>
        <v>#REF!</v>
      </c>
      <c r="W810" s="240"/>
      <c r="X810" s="240"/>
      <c r="Y810" s="241"/>
      <c r="Z810" s="241" t="e">
        <f>V810/N810</f>
        <v>#REF!</v>
      </c>
      <c r="AA810" s="241"/>
      <c r="AB810" s="241"/>
      <c r="AC810" s="240"/>
      <c r="AD810" s="240"/>
      <c r="AE810" s="240"/>
      <c r="AF810" s="240"/>
      <c r="AG810" s="241"/>
      <c r="AH810" s="241"/>
      <c r="AI810" s="241"/>
      <c r="AJ810" s="241"/>
      <c r="AK810" s="86"/>
      <c r="AL810" s="86"/>
      <c r="AM810" s="242"/>
      <c r="AN810" s="242"/>
      <c r="AO810" s="98"/>
      <c r="AP810" s="98"/>
      <c r="AQ810" s="98"/>
      <c r="AR810" s="98"/>
      <c r="AS810" s="98"/>
      <c r="AT810" s="98"/>
      <c r="AU810" s="98"/>
      <c r="AV810" s="98"/>
      <c r="AW810" s="60"/>
      <c r="AX810" s="243" t="s">
        <v>3456</v>
      </c>
      <c r="AY810" s="101">
        <v>3500</v>
      </c>
      <c r="AZ810" s="102">
        <v>980</v>
      </c>
      <c r="BA810" s="102">
        <v>700</v>
      </c>
      <c r="BB810" s="102">
        <v>560</v>
      </c>
      <c r="BC810" s="240">
        <v>3000</v>
      </c>
      <c r="BD810" s="240">
        <v>840</v>
      </c>
      <c r="BE810" s="240">
        <v>600</v>
      </c>
      <c r="BF810" s="240">
        <v>480</v>
      </c>
      <c r="BJ810" s="238" t="e">
        <f>M810*#REF!</f>
        <v>#REF!</v>
      </c>
      <c r="BK810" s="238" t="e">
        <f>N810*#REF!</f>
        <v>#REF!</v>
      </c>
      <c r="BL810" s="238" t="e">
        <f>O810*#REF!</f>
        <v>#REF!</v>
      </c>
      <c r="BM810" s="238"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40"/>
      <c r="V811" s="240"/>
      <c r="W811" s="240"/>
      <c r="X811" s="240"/>
      <c r="Y811" s="241"/>
      <c r="Z811" s="241"/>
      <c r="AA811" s="241"/>
      <c r="AB811" s="241"/>
      <c r="AC811" s="240"/>
      <c r="AD811" s="240"/>
      <c r="AE811" s="240"/>
      <c r="AF811" s="240"/>
      <c r="AG811" s="241"/>
      <c r="AH811" s="241"/>
      <c r="AI811" s="241"/>
      <c r="AJ811" s="241"/>
      <c r="AK811" s="86">
        <v>8.0182352941176465</v>
      </c>
      <c r="AL811" s="86"/>
      <c r="AM811" s="242"/>
      <c r="AN811" s="242">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3" t="s">
        <v>3456</v>
      </c>
      <c r="AY811" s="101">
        <v>2240</v>
      </c>
      <c r="AZ811" s="102">
        <v>560</v>
      </c>
      <c r="BA811" s="102">
        <v>420</v>
      </c>
      <c r="BB811" s="102">
        <v>315</v>
      </c>
      <c r="BC811" s="240">
        <v>1920</v>
      </c>
      <c r="BD811" s="240">
        <v>480</v>
      </c>
      <c r="BE811" s="240">
        <v>360</v>
      </c>
      <c r="BF811" s="240">
        <v>270</v>
      </c>
      <c r="BG811" s="103">
        <f t="shared" ref="BG811:BG821" si="485">AV811-AW811</f>
        <v>1.5</v>
      </c>
      <c r="BJ811" s="238" t="e">
        <f>M811*#REF!</f>
        <v>#REF!</v>
      </c>
      <c r="BK811" s="238" t="e">
        <f>N811*#REF!</f>
        <v>#REF!</v>
      </c>
      <c r="BL811" s="238" t="e">
        <f>O811*#REF!</f>
        <v>#REF!</v>
      </c>
      <c r="BM811" s="238" t="e">
        <f>P811*#REF!</f>
        <v>#REF!</v>
      </c>
    </row>
    <row r="812" spans="1:65" ht="35.1" customHeight="1">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40" t="e">
        <f>VLOOKUP(A812,#REF!,32,0)</f>
        <v>#REF!</v>
      </c>
      <c r="V812" s="240"/>
      <c r="W812" s="240"/>
      <c r="X812" s="240"/>
      <c r="Y812" s="241" t="e">
        <f>U812/M812</f>
        <v>#REF!</v>
      </c>
      <c r="Z812" s="241"/>
      <c r="AA812" s="241"/>
      <c r="AB812" s="241"/>
      <c r="AC812" s="240" t="e">
        <f>VLOOKUP(H812,#REF!,5,0)</f>
        <v>#REF!</v>
      </c>
      <c r="AD812" s="240"/>
      <c r="AE812" s="240" t="e">
        <f>VLOOKUP($H812,#REF!,7,0)</f>
        <v>#REF!</v>
      </c>
      <c r="AF812" s="240"/>
      <c r="AG812" s="241" t="e">
        <f>AC812/M812</f>
        <v>#REF!</v>
      </c>
      <c r="AH812" s="241"/>
      <c r="AI812" s="241" t="e">
        <f>AE812/O812</f>
        <v>#REF!</v>
      </c>
      <c r="AJ812" s="241"/>
      <c r="AK812" s="86">
        <v>8.0312000000000001</v>
      </c>
      <c r="AL812" s="86"/>
      <c r="AM812" s="242" t="e">
        <f>AVERAGE(AG812:AJ812)</f>
        <v>#REF!</v>
      </c>
      <c r="AN812" s="242">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7" t="s">
        <v>3456</v>
      </c>
      <c r="AY812" s="101">
        <v>2170</v>
      </c>
      <c r="AZ812" s="102">
        <v>630</v>
      </c>
      <c r="BA812" s="102">
        <v>489.99999999999994</v>
      </c>
      <c r="BB812" s="102">
        <v>350</v>
      </c>
      <c r="BC812" s="240">
        <v>1860</v>
      </c>
      <c r="BD812" s="240">
        <v>540</v>
      </c>
      <c r="BE812" s="240">
        <v>420</v>
      </c>
      <c r="BF812" s="240">
        <v>300</v>
      </c>
      <c r="BG812" s="103">
        <f t="shared" si="485"/>
        <v>137.5</v>
      </c>
      <c r="BJ812" s="238" t="e">
        <f>M812*#REF!</f>
        <v>#REF!</v>
      </c>
      <c r="BK812" s="238" t="e">
        <f>N812*#REF!</f>
        <v>#REF!</v>
      </c>
      <c r="BL812" s="238" t="e">
        <f>O812*#REF!</f>
        <v>#REF!</v>
      </c>
      <c r="BM812" s="238" t="e">
        <f>P812*#REF!</f>
        <v>#REF!</v>
      </c>
    </row>
    <row r="813" spans="1:65" s="18" customFormat="1" ht="63">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40" t="e">
        <f>VLOOKUP(A813,#REF!,32,0)</f>
        <v>#REF!</v>
      </c>
      <c r="V813" s="240"/>
      <c r="W813" s="240"/>
      <c r="X813" s="240"/>
      <c r="Y813" s="241" t="e">
        <f>U813/M813</f>
        <v>#REF!</v>
      </c>
      <c r="Z813" s="241"/>
      <c r="AA813" s="241"/>
      <c r="AB813" s="241"/>
      <c r="AC813" s="240"/>
      <c r="AD813" s="240"/>
      <c r="AE813" s="240"/>
      <c r="AF813" s="240"/>
      <c r="AG813" s="241"/>
      <c r="AH813" s="241"/>
      <c r="AI813" s="241"/>
      <c r="AJ813" s="241"/>
      <c r="AK813" s="86">
        <v>7.9823333333333331</v>
      </c>
      <c r="AL813" s="86"/>
      <c r="AM813" s="242"/>
      <c r="AN813" s="242">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3" t="s">
        <v>3456</v>
      </c>
      <c r="AY813" s="101">
        <v>630</v>
      </c>
      <c r="AZ813" s="102">
        <v>320</v>
      </c>
      <c r="BA813" s="102">
        <v>250</v>
      </c>
      <c r="BB813" s="102">
        <v>180</v>
      </c>
      <c r="BC813" s="240">
        <v>540</v>
      </c>
      <c r="BD813" s="240">
        <v>270</v>
      </c>
      <c r="BE813" s="240">
        <v>210</v>
      </c>
      <c r="BF813" s="240">
        <v>150</v>
      </c>
      <c r="BG813" s="103">
        <f t="shared" si="485"/>
        <v>-15</v>
      </c>
      <c r="BJ813" s="238" t="e">
        <f>M813*#REF!</f>
        <v>#REF!</v>
      </c>
      <c r="BK813" s="238" t="e">
        <f>N813*#REF!</f>
        <v>#REF!</v>
      </c>
      <c r="BL813" s="238" t="e">
        <f>O813*#REF!</f>
        <v>#REF!</v>
      </c>
      <c r="BM813" s="238"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40"/>
      <c r="V814" s="240"/>
      <c r="W814" s="240"/>
      <c r="X814" s="240"/>
      <c r="Y814" s="241"/>
      <c r="Z814" s="241"/>
      <c r="AA814" s="241"/>
      <c r="AB814" s="241"/>
      <c r="AC814" s="240"/>
      <c r="AD814" s="240"/>
      <c r="AE814" s="240"/>
      <c r="AF814" s="240"/>
      <c r="AG814" s="241"/>
      <c r="AH814" s="241"/>
      <c r="AI814" s="241"/>
      <c r="AJ814" s="241"/>
      <c r="AK814" s="86">
        <v>8.0474444444444444</v>
      </c>
      <c r="AL814" s="86"/>
      <c r="AM814" s="242"/>
      <c r="AN814" s="242">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3" t="s">
        <v>3456</v>
      </c>
      <c r="AY814" s="101">
        <v>1190</v>
      </c>
      <c r="AZ814" s="102">
        <v>530</v>
      </c>
      <c r="BA814" s="102">
        <v>350</v>
      </c>
      <c r="BB814" s="102">
        <v>210</v>
      </c>
      <c r="BC814" s="240">
        <v>1020</v>
      </c>
      <c r="BD814" s="240">
        <v>450</v>
      </c>
      <c r="BE814" s="240">
        <v>300</v>
      </c>
      <c r="BF814" s="240">
        <v>180</v>
      </c>
      <c r="BG814" s="103">
        <f t="shared" si="485"/>
        <v>127.5</v>
      </c>
      <c r="BJ814" s="238" t="e">
        <f>M814*#REF!</f>
        <v>#REF!</v>
      </c>
      <c r="BK814" s="238" t="e">
        <f>N814*#REF!</f>
        <v>#REF!</v>
      </c>
      <c r="BL814" s="238" t="e">
        <f>O814*#REF!</f>
        <v>#REF!</v>
      </c>
      <c r="BM814" s="238"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40"/>
      <c r="V815" s="240"/>
      <c r="W815" s="240"/>
      <c r="X815" s="240"/>
      <c r="Y815" s="241"/>
      <c r="Z815" s="241"/>
      <c r="AA815" s="241"/>
      <c r="AB815" s="241"/>
      <c r="AC815" s="240"/>
      <c r="AD815" s="240"/>
      <c r="AE815" s="240"/>
      <c r="AF815" s="240"/>
      <c r="AG815" s="241"/>
      <c r="AH815" s="241"/>
      <c r="AI815" s="241"/>
      <c r="AJ815" s="241"/>
      <c r="AK815" s="86">
        <v>7.9859999999999998</v>
      </c>
      <c r="AL815" s="86"/>
      <c r="AM815" s="242"/>
      <c r="AN815" s="242">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3" t="s">
        <v>3456</v>
      </c>
      <c r="AY815" s="101">
        <v>700</v>
      </c>
      <c r="AZ815" s="102">
        <v>350</v>
      </c>
      <c r="BA815" s="102">
        <v>250</v>
      </c>
      <c r="BB815" s="102">
        <v>180</v>
      </c>
      <c r="BC815" s="240">
        <v>600</v>
      </c>
      <c r="BD815" s="240">
        <v>300</v>
      </c>
      <c r="BE815" s="240">
        <v>210</v>
      </c>
      <c r="BF815" s="240">
        <v>150</v>
      </c>
      <c r="BG815" s="103">
        <f t="shared" si="485"/>
        <v>-30</v>
      </c>
      <c r="BJ815" s="238" t="e">
        <f>M815*#REF!</f>
        <v>#REF!</v>
      </c>
      <c r="BK815" s="238" t="e">
        <f>N815*#REF!</f>
        <v>#REF!</v>
      </c>
      <c r="BL815" s="238" t="e">
        <f>O815*#REF!</f>
        <v>#REF!</v>
      </c>
      <c r="BM815" s="238"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40"/>
      <c r="V816" s="240"/>
      <c r="W816" s="240"/>
      <c r="X816" s="240"/>
      <c r="Y816" s="241"/>
      <c r="Z816" s="241"/>
      <c r="AA816" s="241"/>
      <c r="AB816" s="241"/>
      <c r="AC816" s="240"/>
      <c r="AD816" s="240"/>
      <c r="AE816" s="240"/>
      <c r="AF816" s="240"/>
      <c r="AG816" s="241"/>
      <c r="AH816" s="241"/>
      <c r="AI816" s="241"/>
      <c r="AJ816" s="241"/>
      <c r="AK816" s="86">
        <v>7.996428571428571</v>
      </c>
      <c r="AL816" s="86"/>
      <c r="AM816" s="242"/>
      <c r="AN816" s="242">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3" t="s">
        <v>3456</v>
      </c>
      <c r="AY816" s="101"/>
      <c r="AZ816" s="102"/>
      <c r="BA816" s="102"/>
      <c r="BB816" s="102"/>
      <c r="BC816" s="240"/>
      <c r="BD816" s="240"/>
      <c r="BE816" s="240"/>
      <c r="BF816" s="240"/>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40" t="e">
        <f>VLOOKUP(A817,#REF!,32,0)</f>
        <v>#REF!</v>
      </c>
      <c r="V817" s="240" t="e">
        <f>VLOOKUP(B817,#REF!,32,0)</f>
        <v>#REF!</v>
      </c>
      <c r="W817" s="240"/>
      <c r="X817" s="240" t="e">
        <f>VLOOKUP(D817,#REF!,32,0)</f>
        <v>#REF!</v>
      </c>
      <c r="Y817" s="241" t="e">
        <f>U817/M817</f>
        <v>#REF!</v>
      </c>
      <c r="Z817" s="241" t="e">
        <f>V817/N817</f>
        <v>#REF!</v>
      </c>
      <c r="AA817" s="241"/>
      <c r="AB817" s="241" t="e">
        <f>X817/P817</f>
        <v>#REF!</v>
      </c>
      <c r="AC817" s="240" t="e">
        <f>VLOOKUP(H817,#REF!,5,0)</f>
        <v>#REF!</v>
      </c>
      <c r="AD817" s="240" t="e">
        <f>VLOOKUP($H817,#REF!,6,0)</f>
        <v>#REF!</v>
      </c>
      <c r="AE817" s="240"/>
      <c r="AF817" s="240"/>
      <c r="AG817" s="241" t="e">
        <f>AC817/M817</f>
        <v>#REF!</v>
      </c>
      <c r="AH817" s="241" t="e">
        <f>AD817/N817</f>
        <v>#REF!</v>
      </c>
      <c r="AI817" s="241"/>
      <c r="AJ817" s="241"/>
      <c r="AK817" s="86">
        <v>8.01</v>
      </c>
      <c r="AL817" s="86"/>
      <c r="AM817" s="242" t="e">
        <f>AVERAGE(AG817:AJ817)</f>
        <v>#REF!</v>
      </c>
      <c r="AN817" s="242">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7" t="s">
        <v>3456</v>
      </c>
      <c r="AY817" s="101">
        <v>1190</v>
      </c>
      <c r="AZ817" s="102">
        <v>530</v>
      </c>
      <c r="BA817" s="102">
        <v>350</v>
      </c>
      <c r="BB817" s="102">
        <v>210</v>
      </c>
      <c r="BC817" s="240">
        <v>1020</v>
      </c>
      <c r="BD817" s="240">
        <v>450</v>
      </c>
      <c r="BE817" s="240">
        <v>300</v>
      </c>
      <c r="BF817" s="240">
        <v>180</v>
      </c>
      <c r="BG817" s="103">
        <f t="shared" si="485"/>
        <v>-156</v>
      </c>
      <c r="BJ817" s="238" t="e">
        <f>M817*#REF!</f>
        <v>#REF!</v>
      </c>
      <c r="BK817" s="238" t="e">
        <f>N817*#REF!</f>
        <v>#REF!</v>
      </c>
      <c r="BL817" s="238" t="e">
        <f>O817*#REF!</f>
        <v>#REF!</v>
      </c>
      <c r="BM817" s="238"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40"/>
      <c r="V818" s="240"/>
      <c r="W818" s="240"/>
      <c r="X818" s="240"/>
      <c r="Y818" s="241"/>
      <c r="Z818" s="241"/>
      <c r="AA818" s="241"/>
      <c r="AB818" s="241"/>
      <c r="AC818" s="240"/>
      <c r="AD818" s="240"/>
      <c r="AE818" s="240"/>
      <c r="AF818" s="240"/>
      <c r="AG818" s="241"/>
      <c r="AH818" s="241"/>
      <c r="AI818" s="241"/>
      <c r="AJ818" s="241"/>
      <c r="AK818" s="86">
        <v>8.007741935483871</v>
      </c>
      <c r="AL818" s="86"/>
      <c r="AM818" s="242"/>
      <c r="AN818" s="242">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3" t="s">
        <v>3456</v>
      </c>
      <c r="AY818" s="101">
        <v>1400</v>
      </c>
      <c r="AZ818" s="102">
        <v>530</v>
      </c>
      <c r="BA818" s="102">
        <v>350</v>
      </c>
      <c r="BB818" s="102">
        <v>210</v>
      </c>
      <c r="BC818" s="240">
        <v>1200</v>
      </c>
      <c r="BD818" s="240">
        <v>450</v>
      </c>
      <c r="BE818" s="240">
        <v>300</v>
      </c>
      <c r="BF818" s="240">
        <v>180</v>
      </c>
      <c r="BG818" s="103">
        <f t="shared" si="485"/>
        <v>214.5</v>
      </c>
      <c r="BJ818" s="238" t="e">
        <f>M818*#REF!</f>
        <v>#REF!</v>
      </c>
      <c r="BK818" s="238" t="e">
        <f>N818*#REF!</f>
        <v>#REF!</v>
      </c>
      <c r="BL818" s="238" t="e">
        <f>O818*#REF!</f>
        <v>#REF!</v>
      </c>
      <c r="BM818" s="238" t="e">
        <f>P818*#REF!</f>
        <v>#REF!</v>
      </c>
    </row>
    <row r="819" spans="1:65" ht="35.1" customHeight="1">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40"/>
      <c r="V819" s="240"/>
      <c r="W819" s="240"/>
      <c r="X819" s="240"/>
      <c r="Y819" s="241"/>
      <c r="Z819" s="241"/>
      <c r="AA819" s="241"/>
      <c r="AB819" s="241"/>
      <c r="AC819" s="240"/>
      <c r="AD819" s="240" t="e">
        <f>VLOOKUP($H819,#REF!,6,0)</f>
        <v>#REF!</v>
      </c>
      <c r="AE819" s="240"/>
      <c r="AF819" s="240" t="e">
        <f>VLOOKUP($H819,#REF!,8,0)</f>
        <v>#REF!</v>
      </c>
      <c r="AG819" s="241"/>
      <c r="AH819" s="241" t="e">
        <f>AD819/N819</f>
        <v>#REF!</v>
      </c>
      <c r="AI819" s="241"/>
      <c r="AJ819" s="241" t="e">
        <f>AF819/P819</f>
        <v>#REF!</v>
      </c>
      <c r="AK819" s="86">
        <v>7.974444444444444</v>
      </c>
      <c r="AL819" s="86"/>
      <c r="AM819" s="242" t="e">
        <f>AVERAGE(AG819:AJ819)</f>
        <v>#REF!</v>
      </c>
      <c r="AN819" s="242">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9" t="s">
        <v>3456</v>
      </c>
      <c r="AY819" s="101">
        <v>1610</v>
      </c>
      <c r="AZ819" s="102">
        <v>560</v>
      </c>
      <c r="BA819" s="102">
        <v>315</v>
      </c>
      <c r="BB819" s="102">
        <v>244.99999999999997</v>
      </c>
      <c r="BC819" s="240">
        <v>1380</v>
      </c>
      <c r="BD819" s="240">
        <v>480</v>
      </c>
      <c r="BE819" s="240">
        <v>270</v>
      </c>
      <c r="BF819" s="240">
        <v>210</v>
      </c>
      <c r="BG819" s="103">
        <f t="shared" si="485"/>
        <v>565.5</v>
      </c>
      <c r="BJ819" s="238" t="e">
        <f>M819*#REF!</f>
        <v>#REF!</v>
      </c>
      <c r="BK819" s="238" t="e">
        <f>N819*#REF!</f>
        <v>#REF!</v>
      </c>
      <c r="BL819" s="238" t="e">
        <f>O819*#REF!</f>
        <v>#REF!</v>
      </c>
      <c r="BM819" s="238"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40"/>
      <c r="V820" s="240"/>
      <c r="W820" s="240"/>
      <c r="X820" s="240"/>
      <c r="Y820" s="241"/>
      <c r="Z820" s="241"/>
      <c r="AA820" s="241"/>
      <c r="AB820" s="241"/>
      <c r="AC820" s="240"/>
      <c r="AD820" s="240" t="e">
        <f>VLOOKUP($H820,#REF!,6,0)</f>
        <v>#REF!</v>
      </c>
      <c r="AE820" s="240"/>
      <c r="AF820" s="240"/>
      <c r="AG820" s="241"/>
      <c r="AH820" s="241" t="e">
        <f>AD820/N820</f>
        <v>#REF!</v>
      </c>
      <c r="AI820" s="241"/>
      <c r="AJ820" s="241"/>
      <c r="AK820" s="86">
        <v>8.01</v>
      </c>
      <c r="AL820" s="86"/>
      <c r="AM820" s="242" t="e">
        <f>AVERAGE(AG820:AJ820)</f>
        <v>#REF!</v>
      </c>
      <c r="AN820" s="242">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3" t="s">
        <v>3456</v>
      </c>
      <c r="AY820" s="101">
        <v>1680</v>
      </c>
      <c r="AZ820" s="102">
        <v>560</v>
      </c>
      <c r="BA820" s="102">
        <v>320</v>
      </c>
      <c r="BB820" s="102">
        <v>250</v>
      </c>
      <c r="BC820" s="240">
        <v>1440</v>
      </c>
      <c r="BD820" s="240">
        <v>480</v>
      </c>
      <c r="BE820" s="240">
        <v>270</v>
      </c>
      <c r="BF820" s="240">
        <v>210</v>
      </c>
      <c r="BG820" s="103">
        <f t="shared" si="485"/>
        <v>201.5</v>
      </c>
      <c r="BJ820" s="238" t="e">
        <f>M820*#REF!</f>
        <v>#REF!</v>
      </c>
      <c r="BK820" s="238" t="e">
        <f>N820*#REF!</f>
        <v>#REF!</v>
      </c>
      <c r="BL820" s="238" t="e">
        <f>O820*#REF!</f>
        <v>#REF!</v>
      </c>
      <c r="BM820" s="238" t="e">
        <f>P820*#REF!</f>
        <v>#REF!</v>
      </c>
    </row>
    <row r="821" spans="1:65" s="105" customFormat="1" ht="35.1" customHeight="1">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40"/>
      <c r="V821" s="240"/>
      <c r="W821" s="240"/>
      <c r="X821" s="240"/>
      <c r="Y821" s="241"/>
      <c r="Z821" s="241"/>
      <c r="AA821" s="241"/>
      <c r="AB821" s="241"/>
      <c r="AC821" s="240"/>
      <c r="AD821" s="240"/>
      <c r="AE821" s="240"/>
      <c r="AF821" s="240"/>
      <c r="AG821" s="241"/>
      <c r="AH821" s="241"/>
      <c r="AI821" s="241"/>
      <c r="AJ821" s="241"/>
      <c r="AK821" s="86">
        <v>8.01</v>
      </c>
      <c r="AL821" s="86"/>
      <c r="AM821" s="242"/>
      <c r="AN821" s="242">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3" t="s">
        <v>3456</v>
      </c>
      <c r="AY821" s="101"/>
      <c r="AZ821" s="102"/>
      <c r="BA821" s="102"/>
      <c r="BB821" s="102"/>
      <c r="BC821" s="240"/>
      <c r="BD821" s="240"/>
      <c r="BE821" s="240"/>
      <c r="BF821" s="240"/>
      <c r="BG821" s="103">
        <f t="shared" si="485"/>
        <v>495</v>
      </c>
    </row>
    <row r="822" spans="1:65" s="105" customFormat="1" ht="35.1" customHeight="1">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40" t="e">
        <f>VLOOKUP(A822,#REF!,32,0)</f>
        <v>#REF!</v>
      </c>
      <c r="V822" s="240"/>
      <c r="W822" s="240"/>
      <c r="X822" s="240"/>
      <c r="Y822" s="241" t="e">
        <f>U822/M822</f>
        <v>#REF!</v>
      </c>
      <c r="Z822" s="241"/>
      <c r="AA822" s="241"/>
      <c r="AB822" s="241"/>
      <c r="AC822" s="240"/>
      <c r="AD822" s="240"/>
      <c r="AE822" s="240"/>
      <c r="AF822" s="240"/>
      <c r="AG822" s="241"/>
      <c r="AH822" s="241"/>
      <c r="AI822" s="241"/>
      <c r="AJ822" s="241"/>
      <c r="AK822" s="86"/>
      <c r="AL822" s="86"/>
      <c r="AM822" s="242"/>
      <c r="AN822" s="242"/>
      <c r="AO822" s="98"/>
      <c r="AP822" s="98"/>
      <c r="AQ822" s="98"/>
      <c r="AR822" s="98"/>
      <c r="AS822" s="98"/>
      <c r="AT822" s="98"/>
      <c r="AU822" s="98"/>
      <c r="AV822" s="98"/>
      <c r="AW822" s="60"/>
      <c r="AX822" s="243" t="s">
        <v>3456</v>
      </c>
      <c r="AY822" s="101">
        <v>1680</v>
      </c>
      <c r="AZ822" s="102">
        <v>530</v>
      </c>
      <c r="BA822" s="102">
        <v>320</v>
      </c>
      <c r="BB822" s="102">
        <v>250</v>
      </c>
      <c r="BC822" s="240">
        <v>1440</v>
      </c>
      <c r="BD822" s="240">
        <v>450</v>
      </c>
      <c r="BE822" s="240">
        <v>270</v>
      </c>
      <c r="BF822" s="240">
        <v>210</v>
      </c>
      <c r="BJ822" s="238" t="e">
        <f>M822*#REF!</f>
        <v>#REF!</v>
      </c>
      <c r="BK822" s="238" t="e">
        <f>N822*#REF!</f>
        <v>#REF!</v>
      </c>
      <c r="BL822" s="238" t="e">
        <f>O822*#REF!</f>
        <v>#REF!</v>
      </c>
      <c r="BM822" s="238" t="e">
        <f>P822*#REF!</f>
        <v>#REF!</v>
      </c>
    </row>
    <row r="823" spans="1:65" s="105" customFormat="1" ht="35.1" customHeight="1">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40"/>
      <c r="V823" s="240"/>
      <c r="W823" s="240"/>
      <c r="X823" s="240"/>
      <c r="Y823" s="241"/>
      <c r="Z823" s="241"/>
      <c r="AA823" s="241"/>
      <c r="AB823" s="241"/>
      <c r="AC823" s="240"/>
      <c r="AD823" s="240"/>
      <c r="AE823" s="240"/>
      <c r="AF823" s="240"/>
      <c r="AG823" s="241"/>
      <c r="AH823" s="241"/>
      <c r="AI823" s="241"/>
      <c r="AJ823" s="241"/>
      <c r="AK823" s="86">
        <v>8.0194771241830072</v>
      </c>
      <c r="AL823" s="86"/>
      <c r="AM823" s="242"/>
      <c r="AN823" s="242">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3" t="s">
        <v>3456</v>
      </c>
      <c r="AY823" s="101">
        <v>2240</v>
      </c>
      <c r="AZ823" s="102">
        <v>1050</v>
      </c>
      <c r="BA823" s="102">
        <v>700</v>
      </c>
      <c r="BB823" s="102">
        <v>420</v>
      </c>
      <c r="BC823" s="240">
        <v>1920</v>
      </c>
      <c r="BD823" s="240">
        <v>900</v>
      </c>
      <c r="BE823" s="240">
        <v>600</v>
      </c>
      <c r="BF823" s="240">
        <v>360</v>
      </c>
      <c r="BG823" s="103">
        <f>AV823-AW823</f>
        <v>201.5</v>
      </c>
      <c r="BJ823" s="238" t="e">
        <f>M823*#REF!</f>
        <v>#REF!</v>
      </c>
      <c r="BK823" s="238" t="e">
        <f>N823*#REF!</f>
        <v>#REF!</v>
      </c>
      <c r="BL823" s="238" t="e">
        <f>O823*#REF!</f>
        <v>#REF!</v>
      </c>
      <c r="BM823" s="238" t="e">
        <f>P823*#REF!</f>
        <v>#REF!</v>
      </c>
    </row>
    <row r="824" spans="1:65" s="105" customFormat="1" ht="35.1" customHeight="1">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40"/>
      <c r="V824" s="240"/>
      <c r="W824" s="240"/>
      <c r="X824" s="240"/>
      <c r="Y824" s="241"/>
      <c r="Z824" s="241"/>
      <c r="AA824" s="241"/>
      <c r="AB824" s="241"/>
      <c r="AC824" s="240"/>
      <c r="AD824" s="240"/>
      <c r="AE824" s="240"/>
      <c r="AF824" s="240"/>
      <c r="AG824" s="241"/>
      <c r="AH824" s="241"/>
      <c r="AI824" s="241"/>
      <c r="AJ824" s="241"/>
      <c r="AK824" s="86">
        <v>8.01</v>
      </c>
      <c r="AL824" s="86"/>
      <c r="AM824" s="242"/>
      <c r="AN824" s="242">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3" t="s">
        <v>3456</v>
      </c>
      <c r="AY824" s="101"/>
      <c r="AZ824" s="102"/>
      <c r="BA824" s="102"/>
      <c r="BB824" s="102"/>
      <c r="BC824" s="240"/>
      <c r="BD824" s="240"/>
      <c r="BE824" s="240"/>
      <c r="BF824" s="240"/>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40"/>
      <c r="V825" s="240"/>
      <c r="W825" s="240"/>
      <c r="X825" s="240"/>
      <c r="Y825" s="241"/>
      <c r="Z825" s="241"/>
      <c r="AA825" s="241"/>
      <c r="AB825" s="241"/>
      <c r="AC825" s="240"/>
      <c r="AD825" s="240"/>
      <c r="AE825" s="240"/>
      <c r="AF825" s="240"/>
      <c r="AG825" s="241"/>
      <c r="AH825" s="241"/>
      <c r="AI825" s="241"/>
      <c r="AJ825" s="241"/>
      <c r="AK825" s="86">
        <v>8.01</v>
      </c>
      <c r="AL825" s="86"/>
      <c r="AM825" s="242"/>
      <c r="AN825" s="242">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3" t="s">
        <v>3456</v>
      </c>
      <c r="AY825" s="101">
        <v>840</v>
      </c>
      <c r="AZ825" s="102">
        <v>420</v>
      </c>
      <c r="BA825" s="102">
        <v>320</v>
      </c>
      <c r="BB825" s="102">
        <v>210</v>
      </c>
      <c r="BC825" s="240">
        <v>720</v>
      </c>
      <c r="BD825" s="240">
        <v>360</v>
      </c>
      <c r="BE825" s="240">
        <v>270</v>
      </c>
      <c r="BF825" s="240">
        <v>180</v>
      </c>
      <c r="BG825" s="103">
        <f>AV825-AW825</f>
        <v>-21.5</v>
      </c>
      <c r="BJ825" s="238" t="e">
        <f>M825*#REF!</f>
        <v>#REF!</v>
      </c>
      <c r="BK825" s="238" t="e">
        <f>N825*#REF!</f>
        <v>#REF!</v>
      </c>
      <c r="BL825" s="238" t="e">
        <f>O825*#REF!</f>
        <v>#REF!</v>
      </c>
      <c r="BM825" s="238" t="e">
        <f>P825*#REF!</f>
        <v>#REF!</v>
      </c>
    </row>
    <row r="826" spans="1:65" s="2" customFormat="1" ht="63">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40"/>
      <c r="V826" s="240" t="e">
        <f>VLOOKUP(B826,#REF!,32,0)</f>
        <v>#REF!</v>
      </c>
      <c r="W826" s="240"/>
      <c r="X826" s="240"/>
      <c r="Y826" s="241"/>
      <c r="Z826" s="241" t="e">
        <f>V826/N826</f>
        <v>#REF!</v>
      </c>
      <c r="AA826" s="241"/>
      <c r="AB826" s="241"/>
      <c r="AC826" s="240" t="e">
        <f>VLOOKUP(H826,#REF!,5,0)</f>
        <v>#REF!</v>
      </c>
      <c r="AD826" s="240"/>
      <c r="AE826" s="240"/>
      <c r="AF826" s="240"/>
      <c r="AG826" s="241" t="e">
        <f>AC826/M826</f>
        <v>#REF!</v>
      </c>
      <c r="AH826" s="241"/>
      <c r="AI826" s="241"/>
      <c r="AJ826" s="241"/>
      <c r="AK826" s="86">
        <v>8.01</v>
      </c>
      <c r="AL826" s="86"/>
      <c r="AM826" s="242" t="e">
        <f>AVERAGE(AG826:AJ826)</f>
        <v>#REF!</v>
      </c>
      <c r="AN826" s="242">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7" t="s">
        <v>3456</v>
      </c>
      <c r="AY826" s="101">
        <v>700</v>
      </c>
      <c r="AZ826" s="102">
        <v>350</v>
      </c>
      <c r="BA826" s="102">
        <v>280</v>
      </c>
      <c r="BB826" s="102">
        <v>180</v>
      </c>
      <c r="BC826" s="240">
        <v>600</v>
      </c>
      <c r="BD826" s="240">
        <v>300</v>
      </c>
      <c r="BE826" s="240">
        <v>240</v>
      </c>
      <c r="BF826" s="240">
        <v>150</v>
      </c>
      <c r="BG826" s="103">
        <f>AV826-AW826</f>
        <v>-92</v>
      </c>
      <c r="BJ826" s="238" t="e">
        <f>M826*#REF!</f>
        <v>#REF!</v>
      </c>
      <c r="BK826" s="238" t="e">
        <f>N826*#REF!</f>
        <v>#REF!</v>
      </c>
      <c r="BL826" s="238" t="e">
        <f>O826*#REF!</f>
        <v>#REF!</v>
      </c>
      <c r="BM826" s="238" t="e">
        <f>P826*#REF!</f>
        <v>#REF!</v>
      </c>
    </row>
    <row r="827" spans="1:65" s="29" customFormat="1" ht="35.1" customHeight="1">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40"/>
      <c r="V827" s="240"/>
      <c r="W827" s="240"/>
      <c r="X827" s="240"/>
      <c r="Y827" s="241"/>
      <c r="Z827" s="241"/>
      <c r="AA827" s="241"/>
      <c r="AB827" s="241"/>
      <c r="AC827" s="240"/>
      <c r="AD827" s="240"/>
      <c r="AE827" s="240"/>
      <c r="AF827" s="240"/>
      <c r="AG827" s="241"/>
      <c r="AH827" s="241"/>
      <c r="AI827" s="241"/>
      <c r="AJ827" s="241"/>
      <c r="AK827" s="86"/>
      <c r="AL827" s="86"/>
      <c r="AM827" s="242"/>
      <c r="AN827" s="242"/>
      <c r="AO827" s="98"/>
      <c r="AP827" s="98"/>
      <c r="AQ827" s="98"/>
      <c r="AR827" s="98"/>
      <c r="AS827" s="98"/>
      <c r="AT827" s="98"/>
      <c r="AU827" s="98"/>
      <c r="AV827" s="98"/>
      <c r="AW827" s="60"/>
      <c r="AX827" s="243" t="s">
        <v>3456</v>
      </c>
      <c r="AY827" s="101">
        <v>770</v>
      </c>
      <c r="AZ827" s="102">
        <v>390</v>
      </c>
      <c r="BA827" s="102">
        <v>320</v>
      </c>
      <c r="BB827" s="102">
        <v>210</v>
      </c>
      <c r="BC827" s="240">
        <v>660</v>
      </c>
      <c r="BD827" s="240">
        <v>330</v>
      </c>
      <c r="BE827" s="240">
        <v>270</v>
      </c>
      <c r="BF827" s="240">
        <v>180</v>
      </c>
      <c r="BJ827" s="238" t="e">
        <f>M827*#REF!</f>
        <v>#REF!</v>
      </c>
      <c r="BK827" s="238" t="e">
        <f>N827*#REF!</f>
        <v>#REF!</v>
      </c>
      <c r="BL827" s="238" t="e">
        <f>O827*#REF!</f>
        <v>#REF!</v>
      </c>
      <c r="BM827" s="238"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40"/>
      <c r="V828" s="240"/>
      <c r="W828" s="240"/>
      <c r="X828" s="240"/>
      <c r="Y828" s="241"/>
      <c r="Z828" s="241"/>
      <c r="AA828" s="241"/>
      <c r="AB828" s="241"/>
      <c r="AC828" s="240"/>
      <c r="AD828" s="240"/>
      <c r="AE828" s="240"/>
      <c r="AF828" s="240"/>
      <c r="AG828" s="241"/>
      <c r="AH828" s="241"/>
      <c r="AI828" s="241"/>
      <c r="AJ828" s="241"/>
      <c r="AK828" s="86">
        <v>8.0016666666666669</v>
      </c>
      <c r="AL828" s="86"/>
      <c r="AM828" s="242"/>
      <c r="AN828" s="242">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3" t="s">
        <v>3456</v>
      </c>
      <c r="AY828" s="101"/>
      <c r="AZ828" s="102"/>
      <c r="BA828" s="102"/>
      <c r="BB828" s="102"/>
      <c r="BC828" s="240"/>
      <c r="BD828" s="240"/>
      <c r="BE828" s="240"/>
      <c r="BF828" s="240"/>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40" t="e">
        <f>VLOOKUP(A829,#REF!,32,0)</f>
        <v>#REF!</v>
      </c>
      <c r="V829" s="240"/>
      <c r="W829" s="240"/>
      <c r="X829" s="240"/>
      <c r="Y829" s="241" t="e">
        <f>U829/M829</f>
        <v>#REF!</v>
      </c>
      <c r="Z829" s="241"/>
      <c r="AA829" s="241"/>
      <c r="AB829" s="241"/>
      <c r="AC829" s="240"/>
      <c r="AD829" s="240"/>
      <c r="AE829" s="240"/>
      <c r="AF829" s="240"/>
      <c r="AG829" s="241"/>
      <c r="AH829" s="241"/>
      <c r="AI829" s="241"/>
      <c r="AJ829" s="241"/>
      <c r="AK829" s="86">
        <v>8.01</v>
      </c>
      <c r="AL829" s="86"/>
      <c r="AM829" s="242"/>
      <c r="AN829" s="242">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3" t="s">
        <v>3456</v>
      </c>
      <c r="AY829" s="101">
        <v>2800</v>
      </c>
      <c r="AZ829" s="102">
        <v>1050</v>
      </c>
      <c r="BA829" s="102">
        <v>560</v>
      </c>
      <c r="BB829" s="102">
        <v>420</v>
      </c>
      <c r="BC829" s="240">
        <v>2400</v>
      </c>
      <c r="BD829" s="240">
        <v>900</v>
      </c>
      <c r="BE829" s="240">
        <v>480</v>
      </c>
      <c r="BF829" s="240">
        <v>360</v>
      </c>
      <c r="BG829" s="103">
        <f>AV829-AW829</f>
        <v>544</v>
      </c>
      <c r="BJ829" s="238" t="e">
        <f>M829*#REF!</f>
        <v>#REF!</v>
      </c>
      <c r="BK829" s="238" t="e">
        <f>N829*#REF!</f>
        <v>#REF!</v>
      </c>
      <c r="BL829" s="238" t="e">
        <f>O829*#REF!</f>
        <v>#REF!</v>
      </c>
      <c r="BM829" s="238" t="e">
        <f>P829*#REF!</f>
        <v>#REF!</v>
      </c>
    </row>
    <row r="830" spans="1:65" s="2" customFormat="1" ht="35.1" customHeight="1">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40"/>
      <c r="V830" s="240"/>
      <c r="W830" s="240"/>
      <c r="X830" s="240"/>
      <c r="Y830" s="241"/>
      <c r="Z830" s="241"/>
      <c r="AA830" s="241"/>
      <c r="AB830" s="241"/>
      <c r="AC830" s="240"/>
      <c r="AD830" s="240" t="e">
        <f>VLOOKUP($H830,#REF!,6,0)</f>
        <v>#REF!</v>
      </c>
      <c r="AE830" s="240"/>
      <c r="AF830" s="240"/>
      <c r="AG830" s="241"/>
      <c r="AH830" s="241" t="e">
        <f>AD830/N830</f>
        <v>#REF!</v>
      </c>
      <c r="AI830" s="241"/>
      <c r="AJ830" s="241"/>
      <c r="AK830" s="86"/>
      <c r="AL830" s="86"/>
      <c r="AM830" s="242" t="e">
        <f>AVERAGE(AG830:AJ830)</f>
        <v>#REF!</v>
      </c>
      <c r="AN830" s="242"/>
      <c r="AO830" s="98"/>
      <c r="AP830" s="98"/>
      <c r="AQ830" s="98"/>
      <c r="AR830" s="98"/>
      <c r="AS830" s="98"/>
      <c r="AT830" s="98"/>
      <c r="AU830" s="98"/>
      <c r="AV830" s="98"/>
      <c r="AW830" s="100" t="e">
        <f>VLOOKUP($H830,#REF!,3,0)</f>
        <v>#REF!</v>
      </c>
      <c r="AX830" s="247" t="s">
        <v>3456</v>
      </c>
      <c r="AY830" s="101">
        <v>2870</v>
      </c>
      <c r="AZ830" s="102">
        <v>1160</v>
      </c>
      <c r="BA830" s="102">
        <v>560</v>
      </c>
      <c r="BB830" s="102">
        <v>420</v>
      </c>
      <c r="BC830" s="240">
        <v>2460</v>
      </c>
      <c r="BD830" s="240">
        <v>990</v>
      </c>
      <c r="BE830" s="240">
        <v>480</v>
      </c>
      <c r="BF830" s="240">
        <v>360</v>
      </c>
      <c r="BG830" s="29"/>
      <c r="BJ830" s="238" t="e">
        <f>M830*#REF!</f>
        <v>#REF!</v>
      </c>
      <c r="BK830" s="238" t="e">
        <f>N830*#REF!</f>
        <v>#REF!</v>
      </c>
      <c r="BL830" s="238" t="e">
        <f>O830*#REF!</f>
        <v>#REF!</v>
      </c>
      <c r="BM830" s="238"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3456</v>
      </c>
      <c r="F831" s="85"/>
      <c r="G831" s="85"/>
      <c r="H831" s="311"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40"/>
      <c r="V831" s="240"/>
      <c r="W831" s="240"/>
      <c r="X831" s="240"/>
      <c r="Y831" s="241"/>
      <c r="Z831" s="241"/>
      <c r="AA831" s="241"/>
      <c r="AB831" s="241"/>
      <c r="AC831" s="240"/>
      <c r="AD831" s="240"/>
      <c r="AE831" s="240"/>
      <c r="AF831" s="240"/>
      <c r="AG831" s="241"/>
      <c r="AH831" s="241"/>
      <c r="AI831" s="241"/>
      <c r="AJ831" s="241"/>
      <c r="AK831" s="86">
        <v>8.01</v>
      </c>
      <c r="AL831" s="86"/>
      <c r="AM831" s="242"/>
      <c r="AN831" s="242">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3" t="s">
        <v>3456</v>
      </c>
      <c r="AY831" s="101">
        <v>840</v>
      </c>
      <c r="AZ831" s="102">
        <v>420</v>
      </c>
      <c r="BA831" s="102">
        <v>320</v>
      </c>
      <c r="BB831" s="102">
        <v>210</v>
      </c>
      <c r="BC831" s="240">
        <v>720</v>
      </c>
      <c r="BD831" s="240">
        <v>360</v>
      </c>
      <c r="BE831" s="240">
        <v>270</v>
      </c>
      <c r="BF831" s="240">
        <v>180</v>
      </c>
      <c r="BG831" s="103">
        <f>AV831-AW831</f>
        <v>554</v>
      </c>
      <c r="BJ831" s="238" t="e">
        <f>M831*#REF!</f>
        <v>#REF!</v>
      </c>
      <c r="BK831" s="238" t="e">
        <f>N831*#REF!</f>
        <v>#REF!</v>
      </c>
      <c r="BL831" s="238" t="e">
        <f>O831*#REF!</f>
        <v>#REF!</v>
      </c>
      <c r="BM831" s="238"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3456</v>
      </c>
      <c r="F832" s="85"/>
      <c r="G832" s="85"/>
      <c r="H832" s="311"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40" t="e">
        <f>VLOOKUP(A832,#REF!,32,0)</f>
        <v>#REF!</v>
      </c>
      <c r="V832" s="240"/>
      <c r="W832" s="240"/>
      <c r="X832" s="240"/>
      <c r="Y832" s="241" t="e">
        <f>U832/M832</f>
        <v>#REF!</v>
      </c>
      <c r="Z832" s="241"/>
      <c r="AA832" s="241"/>
      <c r="AB832" s="241"/>
      <c r="AC832" s="240"/>
      <c r="AD832" s="240"/>
      <c r="AE832" s="240"/>
      <c r="AF832" s="240"/>
      <c r="AG832" s="241"/>
      <c r="AH832" s="241"/>
      <c r="AI832" s="241"/>
      <c r="AJ832" s="241"/>
      <c r="AK832" s="86">
        <v>8.048</v>
      </c>
      <c r="AL832" s="86"/>
      <c r="AM832" s="242"/>
      <c r="AN832" s="242">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3" t="s">
        <v>3456</v>
      </c>
      <c r="AY832" s="101">
        <v>1540</v>
      </c>
      <c r="AZ832" s="102">
        <v>460</v>
      </c>
      <c r="BA832" s="102">
        <v>350</v>
      </c>
      <c r="BB832" s="102">
        <v>250</v>
      </c>
      <c r="BC832" s="240">
        <v>1320</v>
      </c>
      <c r="BD832" s="240">
        <v>390</v>
      </c>
      <c r="BE832" s="240">
        <v>300</v>
      </c>
      <c r="BF832" s="240">
        <v>210</v>
      </c>
      <c r="BG832" s="103">
        <f>AV832-AW832</f>
        <v>495</v>
      </c>
      <c r="BJ832" s="238" t="e">
        <f>M832*#REF!</f>
        <v>#REF!</v>
      </c>
      <c r="BK832" s="238" t="e">
        <f>N832*#REF!</f>
        <v>#REF!</v>
      </c>
      <c r="BL832" s="238" t="e">
        <f>O832*#REF!</f>
        <v>#REF!</v>
      </c>
      <c r="BM832" s="238" t="e">
        <f>P832*#REF!</f>
        <v>#REF!</v>
      </c>
    </row>
    <row r="833" spans="1:65" s="29" customFormat="1" ht="35.1" customHeight="1">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40"/>
      <c r="V833" s="240"/>
      <c r="W833" s="240"/>
      <c r="X833" s="240"/>
      <c r="Y833" s="241"/>
      <c r="Z833" s="241"/>
      <c r="AA833" s="241"/>
      <c r="AB833" s="241"/>
      <c r="AC833" s="240"/>
      <c r="AD833" s="240"/>
      <c r="AE833" s="240"/>
      <c r="AF833" s="240"/>
      <c r="AG833" s="241"/>
      <c r="AH833" s="241"/>
      <c r="AI833" s="241"/>
      <c r="AJ833" s="241"/>
      <c r="AK833" s="86">
        <v>8.01</v>
      </c>
      <c r="AL833" s="86"/>
      <c r="AM833" s="242"/>
      <c r="AN833" s="242">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3" t="s">
        <v>3456</v>
      </c>
      <c r="AY833" s="101">
        <v>840</v>
      </c>
      <c r="AZ833" s="102">
        <v>420</v>
      </c>
      <c r="BA833" s="102">
        <v>320</v>
      </c>
      <c r="BB833" s="102">
        <v>210</v>
      </c>
      <c r="BC833" s="240">
        <v>720</v>
      </c>
      <c r="BD833" s="240">
        <v>360</v>
      </c>
      <c r="BE833" s="240">
        <v>270</v>
      </c>
      <c r="BF833" s="240">
        <v>180</v>
      </c>
      <c r="BG833" s="103">
        <f>AV833-AW833</f>
        <v>624.5</v>
      </c>
      <c r="BJ833" s="238" t="e">
        <f>M833*#REF!</f>
        <v>#REF!</v>
      </c>
      <c r="BK833" s="238" t="e">
        <f>N833*#REF!</f>
        <v>#REF!</v>
      </c>
      <c r="BL833" s="238" t="e">
        <f>O833*#REF!</f>
        <v>#REF!</v>
      </c>
      <c r="BM833" s="238" t="e">
        <f>P833*#REF!</f>
        <v>#REF!</v>
      </c>
    </row>
    <row r="834" spans="1:65" s="29" customFormat="1" ht="35.1" customHeight="1">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40" t="e">
        <f>VLOOKUP(A834,#REF!,32,0)</f>
        <v>#REF!</v>
      </c>
      <c r="V834" s="240"/>
      <c r="W834" s="240"/>
      <c r="X834" s="240"/>
      <c r="Y834" s="241" t="e">
        <f>U834/M834</f>
        <v>#REF!</v>
      </c>
      <c r="Z834" s="241"/>
      <c r="AA834" s="241"/>
      <c r="AB834" s="241"/>
      <c r="AC834" s="240"/>
      <c r="AD834" s="240"/>
      <c r="AE834" s="240"/>
      <c r="AF834" s="240"/>
      <c r="AG834" s="241"/>
      <c r="AH834" s="241"/>
      <c r="AI834" s="241"/>
      <c r="AJ834" s="241"/>
      <c r="AK834" s="86"/>
      <c r="AL834" s="86"/>
      <c r="AM834" s="242"/>
      <c r="AN834" s="242"/>
      <c r="AO834" s="98"/>
      <c r="AP834" s="98"/>
      <c r="AQ834" s="98"/>
      <c r="AR834" s="98"/>
      <c r="AS834" s="98"/>
      <c r="AT834" s="98"/>
      <c r="AU834" s="98"/>
      <c r="AV834" s="98"/>
      <c r="AW834" s="60"/>
      <c r="AX834" s="243" t="s">
        <v>3456</v>
      </c>
      <c r="AY834" s="101">
        <v>980</v>
      </c>
      <c r="AZ834" s="102">
        <v>490</v>
      </c>
      <c r="BA834" s="102">
        <v>350</v>
      </c>
      <c r="BB834" s="102">
        <v>210</v>
      </c>
      <c r="BC834" s="240">
        <v>840</v>
      </c>
      <c r="BD834" s="240">
        <v>420</v>
      </c>
      <c r="BE834" s="240">
        <v>300</v>
      </c>
      <c r="BF834" s="240">
        <v>180</v>
      </c>
      <c r="BJ834" s="238" t="e">
        <f>M834*#REF!</f>
        <v>#REF!</v>
      </c>
      <c r="BK834" s="238" t="e">
        <f>N834*#REF!</f>
        <v>#REF!</v>
      </c>
      <c r="BL834" s="238" t="e">
        <f>O834*#REF!</f>
        <v>#REF!</v>
      </c>
      <c r="BM834" s="238"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3456</v>
      </c>
      <c r="F835" s="85"/>
      <c r="G835" s="85"/>
      <c r="H835" s="311"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40"/>
      <c r="V835" s="240"/>
      <c r="W835" s="240"/>
      <c r="X835" s="240"/>
      <c r="Y835" s="241"/>
      <c r="Z835" s="241"/>
      <c r="AA835" s="241"/>
      <c r="AB835" s="241"/>
      <c r="AC835" s="240"/>
      <c r="AD835" s="240"/>
      <c r="AE835" s="240"/>
      <c r="AF835" s="240"/>
      <c r="AG835" s="241"/>
      <c r="AH835" s="241"/>
      <c r="AI835" s="241"/>
      <c r="AJ835" s="241"/>
      <c r="AK835" s="86">
        <v>8.0225000000000009</v>
      </c>
      <c r="AL835" s="86"/>
      <c r="AM835" s="242"/>
      <c r="AN835" s="242">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3" t="s">
        <v>3456</v>
      </c>
      <c r="AY835" s="101">
        <v>840</v>
      </c>
      <c r="AZ835" s="102">
        <v>420</v>
      </c>
      <c r="BA835" s="102">
        <v>320</v>
      </c>
      <c r="BB835" s="102">
        <v>210</v>
      </c>
      <c r="BC835" s="240">
        <v>720</v>
      </c>
      <c r="BD835" s="240">
        <v>360</v>
      </c>
      <c r="BE835" s="240">
        <v>270</v>
      </c>
      <c r="BF835" s="240">
        <v>180</v>
      </c>
      <c r="BG835" s="103">
        <f t="shared" ref="BG835:BG841" si="500">AV835-AW835</f>
        <v>-20</v>
      </c>
      <c r="BJ835" s="238" t="e">
        <f>M835*#REF!</f>
        <v>#REF!</v>
      </c>
      <c r="BK835" s="238" t="e">
        <f>N835*#REF!</f>
        <v>#REF!</v>
      </c>
      <c r="BL835" s="238" t="e">
        <f>O835*#REF!</f>
        <v>#REF!</v>
      </c>
      <c r="BM835" s="238"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3456</v>
      </c>
      <c r="F836" s="85"/>
      <c r="G836" s="85"/>
      <c r="H836" s="311"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40"/>
      <c r="V836" s="240"/>
      <c r="W836" s="240"/>
      <c r="X836" s="240"/>
      <c r="Y836" s="241"/>
      <c r="Z836" s="241"/>
      <c r="AA836" s="241"/>
      <c r="AB836" s="241"/>
      <c r="AC836" s="240"/>
      <c r="AD836" s="240"/>
      <c r="AE836" s="240"/>
      <c r="AF836" s="240"/>
      <c r="AG836" s="241"/>
      <c r="AH836" s="241"/>
      <c r="AI836" s="241"/>
      <c r="AJ836" s="241"/>
      <c r="AK836" s="86">
        <v>8.01</v>
      </c>
      <c r="AL836" s="86"/>
      <c r="AM836" s="242"/>
      <c r="AN836" s="242">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3" t="s">
        <v>3456</v>
      </c>
      <c r="AY836" s="101"/>
      <c r="AZ836" s="102"/>
      <c r="BA836" s="102"/>
      <c r="BB836" s="102"/>
      <c r="BC836" s="240"/>
      <c r="BD836" s="240"/>
      <c r="BE836" s="240"/>
      <c r="BF836" s="240"/>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40"/>
      <c r="V837" s="240" t="e">
        <f>VLOOKUP(B837,#REF!,32,0)</f>
        <v>#REF!</v>
      </c>
      <c r="W837" s="240"/>
      <c r="X837" s="240"/>
      <c r="Y837" s="241"/>
      <c r="Z837" s="241" t="e">
        <f>V837/N837</f>
        <v>#REF!</v>
      </c>
      <c r="AA837" s="241"/>
      <c r="AB837" s="241"/>
      <c r="AC837" s="240"/>
      <c r="AD837" s="240"/>
      <c r="AE837" s="240"/>
      <c r="AF837" s="240"/>
      <c r="AG837" s="241"/>
      <c r="AH837" s="241"/>
      <c r="AI837" s="241"/>
      <c r="AJ837" s="241"/>
      <c r="AK837" s="86">
        <v>8.01</v>
      </c>
      <c r="AL837" s="86"/>
      <c r="AM837" s="242"/>
      <c r="AN837" s="242">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3" t="s">
        <v>3456</v>
      </c>
      <c r="AY837" s="101">
        <v>2660</v>
      </c>
      <c r="AZ837" s="102">
        <v>1050</v>
      </c>
      <c r="BA837" s="102">
        <v>630</v>
      </c>
      <c r="BB837" s="102">
        <v>490</v>
      </c>
      <c r="BC837" s="240">
        <v>2280</v>
      </c>
      <c r="BD837" s="240">
        <v>900</v>
      </c>
      <c r="BE837" s="240">
        <v>540</v>
      </c>
      <c r="BF837" s="240">
        <v>420</v>
      </c>
      <c r="BG837" s="103">
        <f t="shared" si="500"/>
        <v>554</v>
      </c>
      <c r="BJ837" s="238" t="e">
        <f>M837*#REF!</f>
        <v>#REF!</v>
      </c>
      <c r="BK837" s="238" t="e">
        <f>N837*#REF!</f>
        <v>#REF!</v>
      </c>
      <c r="BL837" s="238" t="e">
        <f>O837*#REF!</f>
        <v>#REF!</v>
      </c>
      <c r="BM837" s="238"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40" t="e">
        <f>VLOOKUP(A838,#REF!,32,0)</f>
        <v>#REF!</v>
      </c>
      <c r="V838" s="240"/>
      <c r="W838" s="240"/>
      <c r="X838" s="240"/>
      <c r="Y838" s="241" t="e">
        <f>U838/M838</f>
        <v>#REF!</v>
      </c>
      <c r="Z838" s="241"/>
      <c r="AA838" s="241"/>
      <c r="AB838" s="241"/>
      <c r="AC838" s="240" t="e">
        <f>VLOOKUP(H838,#REF!,5,0)</f>
        <v>#REF!</v>
      </c>
      <c r="AD838" s="240" t="e">
        <f>VLOOKUP($H838,#REF!,6,0)</f>
        <v>#REF!</v>
      </c>
      <c r="AE838" s="240"/>
      <c r="AF838" s="240" t="e">
        <f>VLOOKUP($H838,#REF!,8,0)</f>
        <v>#REF!</v>
      </c>
      <c r="AG838" s="241" t="e">
        <f>AC838/M838</f>
        <v>#REF!</v>
      </c>
      <c r="AH838" s="241" t="e">
        <f>AD838/N838</f>
        <v>#REF!</v>
      </c>
      <c r="AI838" s="241"/>
      <c r="AJ838" s="241" t="e">
        <f>AF838/P838</f>
        <v>#REF!</v>
      </c>
      <c r="AK838" s="86">
        <v>7.998636363636364</v>
      </c>
      <c r="AL838" s="86"/>
      <c r="AM838" s="242" t="e">
        <f>AVERAGE(AG838:AJ838)</f>
        <v>#REF!</v>
      </c>
      <c r="AN838" s="242">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7" t="s">
        <v>3456</v>
      </c>
      <c r="AY838" s="101">
        <v>1750</v>
      </c>
      <c r="AZ838" s="102">
        <v>560</v>
      </c>
      <c r="BA838" s="102">
        <v>350</v>
      </c>
      <c r="BB838" s="102">
        <v>250</v>
      </c>
      <c r="BC838" s="240">
        <v>1500</v>
      </c>
      <c r="BD838" s="240">
        <v>480</v>
      </c>
      <c r="BE838" s="240">
        <v>300</v>
      </c>
      <c r="BF838" s="240">
        <v>210</v>
      </c>
      <c r="BG838" s="103">
        <f t="shared" si="500"/>
        <v>49</v>
      </c>
      <c r="BJ838" s="238" t="e">
        <f>M838*#REF!</f>
        <v>#REF!</v>
      </c>
      <c r="BK838" s="238" t="e">
        <f>N838*#REF!</f>
        <v>#REF!</v>
      </c>
      <c r="BL838" s="238" t="e">
        <f>O838*#REF!</f>
        <v>#REF!</v>
      </c>
      <c r="BM838" s="238"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40" t="e">
        <f>VLOOKUP(A839,#REF!,32,0)</f>
        <v>#REF!</v>
      </c>
      <c r="V839" s="240"/>
      <c r="W839" s="240"/>
      <c r="X839" s="240"/>
      <c r="Y839" s="241" t="e">
        <f>U839/M839</f>
        <v>#REF!</v>
      </c>
      <c r="Z839" s="241"/>
      <c r="AA839" s="241"/>
      <c r="AB839" s="241"/>
      <c r="AC839" s="240"/>
      <c r="AD839" s="240"/>
      <c r="AE839" s="240"/>
      <c r="AF839" s="240"/>
      <c r="AG839" s="241"/>
      <c r="AH839" s="241"/>
      <c r="AI839" s="241"/>
      <c r="AJ839" s="241"/>
      <c r="AK839" s="86">
        <v>8.01</v>
      </c>
      <c r="AL839" s="86"/>
      <c r="AM839" s="242"/>
      <c r="AN839" s="242">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3" t="s">
        <v>3456</v>
      </c>
      <c r="AY839" s="101">
        <v>1190</v>
      </c>
      <c r="AZ839" s="102">
        <v>350</v>
      </c>
      <c r="BA839" s="102">
        <v>280</v>
      </c>
      <c r="BB839" s="102">
        <v>180</v>
      </c>
      <c r="BC839" s="240">
        <v>1020</v>
      </c>
      <c r="BD839" s="240">
        <v>300</v>
      </c>
      <c r="BE839" s="240">
        <v>240</v>
      </c>
      <c r="BF839" s="240">
        <v>150</v>
      </c>
      <c r="BG839" s="103">
        <f t="shared" si="500"/>
        <v>554</v>
      </c>
      <c r="BJ839" s="238" t="e">
        <f>M839*#REF!</f>
        <v>#REF!</v>
      </c>
      <c r="BK839" s="238" t="e">
        <f>N839*#REF!</f>
        <v>#REF!</v>
      </c>
      <c r="BL839" s="238" t="e">
        <f>O839*#REF!</f>
        <v>#REF!</v>
      </c>
      <c r="BM839" s="238"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40"/>
      <c r="V840" s="240"/>
      <c r="W840" s="240"/>
      <c r="X840" s="240"/>
      <c r="Y840" s="241"/>
      <c r="Z840" s="241"/>
      <c r="AA840" s="241"/>
      <c r="AB840" s="241"/>
      <c r="AC840" s="240"/>
      <c r="AD840" s="240"/>
      <c r="AE840" s="240"/>
      <c r="AF840" s="240"/>
      <c r="AG840" s="241"/>
      <c r="AH840" s="241"/>
      <c r="AI840" s="241"/>
      <c r="AJ840" s="241"/>
      <c r="AK840" s="86">
        <v>7.9864285714285712</v>
      </c>
      <c r="AL840" s="86"/>
      <c r="AM840" s="242"/>
      <c r="AN840" s="242">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3" t="s">
        <v>3456</v>
      </c>
      <c r="AY840" s="101"/>
      <c r="AZ840" s="102"/>
      <c r="BA840" s="102"/>
      <c r="BB840" s="102"/>
      <c r="BC840" s="240"/>
      <c r="BD840" s="240"/>
      <c r="BE840" s="240"/>
      <c r="BF840" s="240"/>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40" t="e">
        <f>VLOOKUP(A841,#REF!,32,0)</f>
        <v>#REF!</v>
      </c>
      <c r="V841" s="240" t="e">
        <f>VLOOKUP(B841,#REF!,32,0)</f>
        <v>#REF!</v>
      </c>
      <c r="W841" s="240" t="e">
        <f>VLOOKUP(C841,#REF!,32,0)</f>
        <v>#REF!</v>
      </c>
      <c r="X841" s="240"/>
      <c r="Y841" s="241" t="e">
        <f>U841/M841</f>
        <v>#REF!</v>
      </c>
      <c r="Z841" s="241" t="e">
        <f>V841/N841</f>
        <v>#REF!</v>
      </c>
      <c r="AA841" s="241" t="e">
        <f>W841/O841</f>
        <v>#REF!</v>
      </c>
      <c r="AB841" s="241"/>
      <c r="AC841" s="240"/>
      <c r="AD841" s="240"/>
      <c r="AE841" s="240"/>
      <c r="AF841" s="240"/>
      <c r="AG841" s="241"/>
      <c r="AH841" s="241"/>
      <c r="AI841" s="241"/>
      <c r="AJ841" s="241"/>
      <c r="AK841" s="86">
        <v>8.01</v>
      </c>
      <c r="AL841" s="86"/>
      <c r="AM841" s="242"/>
      <c r="AN841" s="242">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3" t="s">
        <v>3456</v>
      </c>
      <c r="AY841" s="101">
        <v>1750</v>
      </c>
      <c r="AZ841" s="102">
        <v>560</v>
      </c>
      <c r="BA841" s="102">
        <v>390</v>
      </c>
      <c r="BB841" s="102">
        <v>250</v>
      </c>
      <c r="BC841" s="240">
        <v>1500</v>
      </c>
      <c r="BD841" s="240">
        <v>480</v>
      </c>
      <c r="BE841" s="240">
        <v>330</v>
      </c>
      <c r="BF841" s="240">
        <v>210</v>
      </c>
      <c r="BG841" s="103">
        <f t="shared" si="500"/>
        <v>554</v>
      </c>
      <c r="BJ841" s="238" t="e">
        <f>M841*#REF!</f>
        <v>#REF!</v>
      </c>
      <c r="BK841" s="238" t="e">
        <f>N841*#REF!</f>
        <v>#REF!</v>
      </c>
      <c r="BL841" s="238" t="e">
        <f>O841*#REF!</f>
        <v>#REF!</v>
      </c>
      <c r="BM841" s="238"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40"/>
      <c r="V842" s="240"/>
      <c r="W842" s="240"/>
      <c r="X842" s="240"/>
      <c r="Y842" s="241"/>
      <c r="Z842" s="241"/>
      <c r="AA842" s="241"/>
      <c r="AB842" s="241"/>
      <c r="AC842" s="240"/>
      <c r="AD842" s="240"/>
      <c r="AE842" s="240"/>
      <c r="AF842" s="240"/>
      <c r="AG842" s="241"/>
      <c r="AH842" s="241"/>
      <c r="AI842" s="241"/>
      <c r="AJ842" s="241"/>
      <c r="AK842" s="86"/>
      <c r="AL842" s="86"/>
      <c r="AM842" s="242"/>
      <c r="AN842" s="242"/>
      <c r="AO842" s="98"/>
      <c r="AP842" s="98"/>
      <c r="AQ842" s="98"/>
      <c r="AR842" s="98"/>
      <c r="AS842" s="98"/>
      <c r="AT842" s="98"/>
      <c r="AU842" s="98"/>
      <c r="AV842" s="98"/>
      <c r="AW842" s="60"/>
      <c r="AX842" s="243" t="s">
        <v>3456</v>
      </c>
      <c r="AY842" s="101">
        <v>1260</v>
      </c>
      <c r="AZ842" s="102">
        <v>490</v>
      </c>
      <c r="BA842" s="102">
        <v>350</v>
      </c>
      <c r="BB842" s="102">
        <v>210</v>
      </c>
      <c r="BC842" s="240">
        <v>1080</v>
      </c>
      <c r="BD842" s="240">
        <v>420</v>
      </c>
      <c r="BE842" s="240">
        <v>300</v>
      </c>
      <c r="BF842" s="240">
        <v>180</v>
      </c>
      <c r="BJ842" s="238" t="e">
        <f>M842*#REF!</f>
        <v>#REF!</v>
      </c>
      <c r="BK842" s="238" t="e">
        <f>N842*#REF!</f>
        <v>#REF!</v>
      </c>
      <c r="BL842" s="238" t="e">
        <f>O842*#REF!</f>
        <v>#REF!</v>
      </c>
      <c r="BM842" s="238" t="e">
        <f>P842*#REF!</f>
        <v>#REF!</v>
      </c>
    </row>
    <row r="843" spans="1:65" s="29" customFormat="1" ht="63">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40"/>
      <c r="V843" s="240"/>
      <c r="W843" s="240"/>
      <c r="X843" s="240"/>
      <c r="Y843" s="241"/>
      <c r="Z843" s="241"/>
      <c r="AA843" s="241"/>
      <c r="AB843" s="241"/>
      <c r="AC843" s="240"/>
      <c r="AD843" s="240"/>
      <c r="AE843" s="240"/>
      <c r="AF843" s="240"/>
      <c r="AG843" s="241"/>
      <c r="AH843" s="241"/>
      <c r="AI843" s="241"/>
      <c r="AJ843" s="241"/>
      <c r="AK843" s="86">
        <v>8</v>
      </c>
      <c r="AL843" s="86"/>
      <c r="AM843" s="242"/>
      <c r="AN843" s="242">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3" t="s">
        <v>3456</v>
      </c>
      <c r="AY843" s="101">
        <v>1400</v>
      </c>
      <c r="AZ843" s="102">
        <v>700</v>
      </c>
      <c r="BA843" s="102">
        <v>490</v>
      </c>
      <c r="BB843" s="102">
        <v>210</v>
      </c>
      <c r="BC843" s="240">
        <v>1200</v>
      </c>
      <c r="BD843" s="240">
        <v>600</v>
      </c>
      <c r="BE843" s="240">
        <v>420</v>
      </c>
      <c r="BF843" s="240">
        <v>180</v>
      </c>
      <c r="BG843" s="103">
        <f>AV843-AW843</f>
        <v>621</v>
      </c>
      <c r="BJ843" s="238" t="e">
        <f>M843*#REF!</f>
        <v>#REF!</v>
      </c>
      <c r="BK843" s="238" t="e">
        <f>N843*#REF!</f>
        <v>#REF!</v>
      </c>
      <c r="BL843" s="238" t="e">
        <f>O843*#REF!</f>
        <v>#REF!</v>
      </c>
      <c r="BM843" s="238"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40"/>
      <c r="V844" s="240"/>
      <c r="W844" s="240"/>
      <c r="X844" s="240"/>
      <c r="Y844" s="241"/>
      <c r="Z844" s="241"/>
      <c r="AA844" s="241"/>
      <c r="AB844" s="241"/>
      <c r="AC844" s="240"/>
      <c r="AD844" s="240"/>
      <c r="AE844" s="240"/>
      <c r="AF844" s="240"/>
      <c r="AG844" s="241"/>
      <c r="AH844" s="241"/>
      <c r="AI844" s="241"/>
      <c r="AJ844" s="241"/>
      <c r="AK844" s="86">
        <v>7.9988000000000001</v>
      </c>
      <c r="AL844" s="86"/>
      <c r="AM844" s="242"/>
      <c r="AN844" s="242">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3" t="s">
        <v>3456</v>
      </c>
      <c r="AY844" s="101">
        <v>2800</v>
      </c>
      <c r="AZ844" s="102">
        <v>700</v>
      </c>
      <c r="BA844" s="102">
        <v>560</v>
      </c>
      <c r="BB844" s="102">
        <v>420</v>
      </c>
      <c r="BC844" s="240">
        <v>2400</v>
      </c>
      <c r="BD844" s="240">
        <v>600</v>
      </c>
      <c r="BE844" s="240">
        <v>480</v>
      </c>
      <c r="BF844" s="240">
        <v>360</v>
      </c>
      <c r="BG844" s="103">
        <f>AV844-AW844</f>
        <v>-162.5</v>
      </c>
      <c r="BJ844" s="238" t="e">
        <f>M844*#REF!</f>
        <v>#REF!</v>
      </c>
      <c r="BK844" s="238" t="e">
        <f>N844*#REF!</f>
        <v>#REF!</v>
      </c>
      <c r="BL844" s="238" t="e">
        <f>O844*#REF!</f>
        <v>#REF!</v>
      </c>
      <c r="BM844" s="238" t="e">
        <f>P844*#REF!</f>
        <v>#REF!</v>
      </c>
    </row>
    <row r="845" spans="1:65" s="2" customFormat="1" ht="63">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40" t="e">
        <f>VLOOKUP(A845,#REF!,32,0)</f>
        <v>#REF!</v>
      </c>
      <c r="V845" s="240" t="e">
        <f>VLOOKUP(B845,#REF!,32,0)</f>
        <v>#REF!</v>
      </c>
      <c r="W845" s="240"/>
      <c r="X845" s="240"/>
      <c r="Y845" s="241" t="e">
        <f>U845/M845</f>
        <v>#REF!</v>
      </c>
      <c r="Z845" s="241" t="e">
        <f>V845/N845</f>
        <v>#REF!</v>
      </c>
      <c r="AA845" s="241"/>
      <c r="AB845" s="241"/>
      <c r="AC845" s="240" t="e">
        <f>VLOOKUP(H845,#REF!,5,0)</f>
        <v>#REF!</v>
      </c>
      <c r="AD845" s="240" t="e">
        <f>VLOOKUP($H845,#REF!,6,0)</f>
        <v>#REF!</v>
      </c>
      <c r="AE845" s="240" t="e">
        <f>VLOOKUP($H845,#REF!,7,0)</f>
        <v>#REF!</v>
      </c>
      <c r="AF845" s="240" t="e">
        <f>VLOOKUP($H845,#REF!,8,0)</f>
        <v>#REF!</v>
      </c>
      <c r="AG845" s="241" t="e">
        <f>AC845/M845</f>
        <v>#REF!</v>
      </c>
      <c r="AH845" s="241" t="e">
        <f>AD845/N845</f>
        <v>#REF!</v>
      </c>
      <c r="AI845" s="241" t="e">
        <f>AE845/O845</f>
        <v>#REF!</v>
      </c>
      <c r="AJ845" s="241" t="e">
        <f>AF845/P845</f>
        <v>#REF!</v>
      </c>
      <c r="AK845" s="86">
        <v>8.0117647058823529</v>
      </c>
      <c r="AL845" s="86"/>
      <c r="AM845" s="242" t="e">
        <f>AVERAGE(AG845:AJ845)</f>
        <v>#REF!</v>
      </c>
      <c r="AN845" s="242">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7" t="s">
        <v>3456</v>
      </c>
      <c r="AY845" s="101">
        <v>1540</v>
      </c>
      <c r="AZ845" s="102">
        <v>560</v>
      </c>
      <c r="BA845" s="102">
        <v>420</v>
      </c>
      <c r="BB845" s="102">
        <v>250</v>
      </c>
      <c r="BC845" s="240">
        <v>1320</v>
      </c>
      <c r="BD845" s="240">
        <v>480</v>
      </c>
      <c r="BE845" s="240">
        <v>360</v>
      </c>
      <c r="BF845" s="240">
        <v>210</v>
      </c>
      <c r="BG845" s="103">
        <f>AV845-AW845</f>
        <v>1.5</v>
      </c>
      <c r="BJ845" s="238" t="e">
        <f>M845*#REF!</f>
        <v>#REF!</v>
      </c>
      <c r="BK845" s="238" t="e">
        <f>N845*#REF!</f>
        <v>#REF!</v>
      </c>
      <c r="BL845" s="238" t="e">
        <f>O845*#REF!</f>
        <v>#REF!</v>
      </c>
      <c r="BM845" s="238"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40"/>
      <c r="V846" s="240"/>
      <c r="W846" s="240"/>
      <c r="X846" s="240"/>
      <c r="Y846" s="241"/>
      <c r="Z846" s="241"/>
      <c r="AA846" s="241"/>
      <c r="AB846" s="241"/>
      <c r="AC846" s="240"/>
      <c r="AD846" s="240"/>
      <c r="AE846" s="240"/>
      <c r="AF846" s="240"/>
      <c r="AG846" s="241"/>
      <c r="AH846" s="241"/>
      <c r="AI846" s="241"/>
      <c r="AJ846" s="241"/>
      <c r="AK846" s="86"/>
      <c r="AL846" s="86"/>
      <c r="AM846" s="242"/>
      <c r="AN846" s="242"/>
      <c r="AO846" s="98"/>
      <c r="AP846" s="98"/>
      <c r="AQ846" s="98"/>
      <c r="AR846" s="98"/>
      <c r="AS846" s="98"/>
      <c r="AT846" s="98"/>
      <c r="AU846" s="98"/>
      <c r="AV846" s="98"/>
      <c r="AW846" s="60"/>
      <c r="AX846" s="243" t="s">
        <v>3456</v>
      </c>
      <c r="AY846" s="101">
        <v>630</v>
      </c>
      <c r="AZ846" s="102">
        <v>320</v>
      </c>
      <c r="BA846" s="102">
        <v>250</v>
      </c>
      <c r="BB846" s="102">
        <v>180</v>
      </c>
      <c r="BC846" s="240">
        <v>540</v>
      </c>
      <c r="BD846" s="240">
        <v>270</v>
      </c>
      <c r="BE846" s="240">
        <v>210</v>
      </c>
      <c r="BF846" s="240">
        <v>150</v>
      </c>
      <c r="BJ846" s="238" t="e">
        <f>M846*#REF!</f>
        <v>#REF!</v>
      </c>
      <c r="BK846" s="238" t="e">
        <f>N846*#REF!</f>
        <v>#REF!</v>
      </c>
      <c r="BL846" s="238" t="e">
        <f>O846*#REF!</f>
        <v>#REF!</v>
      </c>
      <c r="BM846" s="238"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40" t="e">
        <f>VLOOKUP(A847,#REF!,32,0)</f>
        <v>#REF!</v>
      </c>
      <c r="V847" s="240"/>
      <c r="W847" s="240"/>
      <c r="X847" s="240"/>
      <c r="Y847" s="241" t="e">
        <f>U847/M847</f>
        <v>#REF!</v>
      </c>
      <c r="Z847" s="241"/>
      <c r="AA847" s="241"/>
      <c r="AB847" s="241"/>
      <c r="AC847" s="240"/>
      <c r="AD847" s="240"/>
      <c r="AE847" s="240"/>
      <c r="AF847" s="240"/>
      <c r="AG847" s="241"/>
      <c r="AH847" s="241"/>
      <c r="AI847" s="241"/>
      <c r="AJ847" s="241"/>
      <c r="AK847" s="86">
        <v>7.9765636363636361</v>
      </c>
      <c r="AL847" s="86"/>
      <c r="AM847" s="242"/>
      <c r="AN847" s="242">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3" t="s">
        <v>3456</v>
      </c>
      <c r="AY847" s="101">
        <v>840</v>
      </c>
      <c r="AZ847" s="102">
        <v>420</v>
      </c>
      <c r="BA847" s="102">
        <v>350</v>
      </c>
      <c r="BB847" s="102">
        <v>210</v>
      </c>
      <c r="BC847" s="240">
        <v>720</v>
      </c>
      <c r="BD847" s="240">
        <v>360</v>
      </c>
      <c r="BE847" s="240">
        <v>300</v>
      </c>
      <c r="BF847" s="240">
        <v>180</v>
      </c>
      <c r="BG847" s="103">
        <f t="shared" ref="BG847:BG853" si="508">AV847-AW847</f>
        <v>-162.5</v>
      </c>
      <c r="BJ847" s="238" t="e">
        <f>M847*#REF!</f>
        <v>#REF!</v>
      </c>
      <c r="BK847" s="238" t="e">
        <f>N847*#REF!</f>
        <v>#REF!</v>
      </c>
      <c r="BL847" s="238" t="e">
        <f>O847*#REF!</f>
        <v>#REF!</v>
      </c>
      <c r="BM847" s="238" t="e">
        <f>P847*#REF!</f>
        <v>#REF!</v>
      </c>
    </row>
    <row r="848" spans="1:65" s="281" customFormat="1" ht="63">
      <c r="A848" s="217" t="str">
        <f t="shared" si="486"/>
        <v>TP16DT_D2+1</v>
      </c>
      <c r="B848" s="217" t="str">
        <f t="shared" si="487"/>
        <v>TP16DT_D2+2</v>
      </c>
      <c r="C848" s="217" t="str">
        <f t="shared" si="488"/>
        <v>TP16DT_D2+3</v>
      </c>
      <c r="D848" s="217"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3"/>
      <c r="V848" s="253"/>
      <c r="W848" s="253"/>
      <c r="X848" s="253"/>
      <c r="Y848" s="254"/>
      <c r="Z848" s="254"/>
      <c r="AA848" s="254"/>
      <c r="AB848" s="254"/>
      <c r="AC848" s="253"/>
      <c r="AD848" s="253"/>
      <c r="AE848" s="253"/>
      <c r="AF848" s="253"/>
      <c r="AG848" s="254"/>
      <c r="AH848" s="254"/>
      <c r="AI848" s="254">
        <f>MIN(AK849:AK894)</f>
        <v>4.0545454545454547</v>
      </c>
      <c r="AJ848" s="254">
        <f>MAX(AK849:AK894)</f>
        <v>8.01</v>
      </c>
      <c r="AK848" s="86">
        <v>8.01</v>
      </c>
      <c r="AL848" s="86"/>
      <c r="AM848" s="255"/>
      <c r="AN848" s="242">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6" t="s">
        <v>32</v>
      </c>
      <c r="AY848" s="279"/>
      <c r="AZ848" s="280"/>
      <c r="BA848" s="280"/>
      <c r="BB848" s="280"/>
      <c r="BC848" s="253"/>
      <c r="BD848" s="253"/>
      <c r="BE848" s="253"/>
      <c r="BF848" s="253"/>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40"/>
      <c r="V849" s="240"/>
      <c r="W849" s="240"/>
      <c r="X849" s="240"/>
      <c r="Y849" s="241"/>
      <c r="Z849" s="241"/>
      <c r="AA849" s="241"/>
      <c r="AB849" s="241"/>
      <c r="AC849" s="240"/>
      <c r="AD849" s="240"/>
      <c r="AE849" s="240"/>
      <c r="AF849" s="240"/>
      <c r="AG849" s="241"/>
      <c r="AH849" s="241"/>
      <c r="AI849" s="241"/>
      <c r="AJ849" s="241"/>
      <c r="AK849" s="86">
        <v>8.01</v>
      </c>
      <c r="AL849" s="86"/>
      <c r="AM849" s="242"/>
      <c r="AN849" s="242">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3" t="s">
        <v>32</v>
      </c>
      <c r="AY849" s="101"/>
      <c r="AZ849" s="102"/>
      <c r="BA849" s="102"/>
      <c r="BB849" s="102"/>
      <c r="BC849" s="240"/>
      <c r="BD849" s="240"/>
      <c r="BE849" s="240"/>
      <c r="BF849" s="240"/>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40"/>
      <c r="V850" s="240"/>
      <c r="W850" s="240"/>
      <c r="X850" s="240"/>
      <c r="Y850" s="241"/>
      <c r="Z850" s="241"/>
      <c r="AA850" s="241"/>
      <c r="AB850" s="241"/>
      <c r="AC850" s="240"/>
      <c r="AD850" s="240"/>
      <c r="AE850" s="240"/>
      <c r="AF850" s="240"/>
      <c r="AG850" s="241"/>
      <c r="AH850" s="241"/>
      <c r="AI850" s="241"/>
      <c r="AJ850" s="241"/>
      <c r="AK850" s="86">
        <v>8.01</v>
      </c>
      <c r="AL850" s="86"/>
      <c r="AM850" s="242"/>
      <c r="AN850" s="242">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3" t="s">
        <v>32</v>
      </c>
      <c r="AY850" s="101">
        <v>1120</v>
      </c>
      <c r="AZ850" s="102">
        <v>560</v>
      </c>
      <c r="BA850" s="102">
        <v>420</v>
      </c>
      <c r="BB850" s="102">
        <v>280</v>
      </c>
      <c r="BC850" s="240">
        <v>960</v>
      </c>
      <c r="BD850" s="240">
        <v>480</v>
      </c>
      <c r="BE850" s="240">
        <v>360</v>
      </c>
      <c r="BF850" s="240">
        <v>240</v>
      </c>
      <c r="BG850" s="103">
        <f t="shared" si="508"/>
        <v>-20</v>
      </c>
      <c r="BJ850" s="238" t="e">
        <f>M850*#REF!</f>
        <v>#REF!</v>
      </c>
      <c r="BK850" s="238" t="e">
        <f>N850*#REF!</f>
        <v>#REF!</v>
      </c>
      <c r="BL850" s="238" t="e">
        <f>O850*#REF!</f>
        <v>#REF!</v>
      </c>
      <c r="BM850" s="238"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40" t="e">
        <f>VLOOKUP(A851,#REF!,32,0)</f>
        <v>#REF!</v>
      </c>
      <c r="V851" s="240"/>
      <c r="W851" s="240"/>
      <c r="X851" s="240"/>
      <c r="Y851" s="241" t="e">
        <f>U851/M851</f>
        <v>#REF!</v>
      </c>
      <c r="Z851" s="241"/>
      <c r="AA851" s="241"/>
      <c r="AB851" s="241"/>
      <c r="AC851" s="240"/>
      <c r="AD851" s="240"/>
      <c r="AE851" s="240"/>
      <c r="AF851" s="240"/>
      <c r="AG851" s="241"/>
      <c r="AH851" s="241"/>
      <c r="AI851" s="241"/>
      <c r="AJ851" s="241"/>
      <c r="AK851" s="86">
        <v>7.9945454545454542</v>
      </c>
      <c r="AL851" s="86"/>
      <c r="AM851" s="242"/>
      <c r="AN851" s="242">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3" t="s">
        <v>32</v>
      </c>
      <c r="AY851" s="101">
        <v>1540</v>
      </c>
      <c r="AZ851" s="102">
        <v>700</v>
      </c>
      <c r="BA851" s="102">
        <v>560</v>
      </c>
      <c r="BB851" s="102">
        <v>420</v>
      </c>
      <c r="BC851" s="240">
        <v>1320</v>
      </c>
      <c r="BD851" s="240">
        <v>600</v>
      </c>
      <c r="BE851" s="240">
        <v>480</v>
      </c>
      <c r="BF851" s="240">
        <v>360</v>
      </c>
      <c r="BG851" s="103">
        <f t="shared" si="508"/>
        <v>49</v>
      </c>
      <c r="BJ851" s="238" t="e">
        <f>M851*#REF!</f>
        <v>#REF!</v>
      </c>
      <c r="BK851" s="238" t="e">
        <f>N851*#REF!</f>
        <v>#REF!</v>
      </c>
      <c r="BL851" s="238" t="e">
        <f>O851*#REF!</f>
        <v>#REF!</v>
      </c>
      <c r="BM851" s="238" t="e">
        <f>P851*#REF!</f>
        <v>#REF!</v>
      </c>
    </row>
    <row r="852" spans="1:65" s="29" customFormat="1" ht="47.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40"/>
      <c r="V852" s="240"/>
      <c r="W852" s="240"/>
      <c r="X852" s="240"/>
      <c r="Y852" s="241"/>
      <c r="Z852" s="241"/>
      <c r="AA852" s="241"/>
      <c r="AB852" s="241"/>
      <c r="AC852" s="240"/>
      <c r="AD852" s="240"/>
      <c r="AE852" s="240"/>
      <c r="AF852" s="240"/>
      <c r="AG852" s="241"/>
      <c r="AH852" s="241"/>
      <c r="AI852" s="241"/>
      <c r="AJ852" s="241"/>
      <c r="AK852" s="86">
        <v>8.01</v>
      </c>
      <c r="AL852" s="86"/>
      <c r="AM852" s="242"/>
      <c r="AN852" s="242">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3" t="s">
        <v>32</v>
      </c>
      <c r="AY852" s="101"/>
      <c r="AZ852" s="102"/>
      <c r="BA852" s="102"/>
      <c r="BB852" s="102"/>
      <c r="BC852" s="240"/>
      <c r="BD852" s="240"/>
      <c r="BE852" s="240"/>
      <c r="BF852" s="240"/>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40"/>
      <c r="V853" s="240"/>
      <c r="W853" s="240"/>
      <c r="X853" s="240"/>
      <c r="Y853" s="241"/>
      <c r="Z853" s="241"/>
      <c r="AA853" s="241"/>
      <c r="AB853" s="241"/>
      <c r="AC853" s="240"/>
      <c r="AD853" s="240"/>
      <c r="AE853" s="240"/>
      <c r="AF853" s="240"/>
      <c r="AG853" s="241"/>
      <c r="AH853" s="241"/>
      <c r="AI853" s="241"/>
      <c r="AJ853" s="241"/>
      <c r="AK853" s="86">
        <v>8.0066666666666659</v>
      </c>
      <c r="AL853" s="86"/>
      <c r="AM853" s="242"/>
      <c r="AN853" s="242">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3" t="s">
        <v>32</v>
      </c>
      <c r="AY853" s="101">
        <v>1960</v>
      </c>
      <c r="AZ853" s="102">
        <v>980</v>
      </c>
      <c r="BA853" s="102">
        <v>630</v>
      </c>
      <c r="BB853" s="102">
        <v>560</v>
      </c>
      <c r="BC853" s="240">
        <v>1680</v>
      </c>
      <c r="BD853" s="240">
        <v>840</v>
      </c>
      <c r="BE853" s="240">
        <v>540</v>
      </c>
      <c r="BF853" s="240">
        <v>480</v>
      </c>
      <c r="BG853" s="103">
        <f t="shared" si="508"/>
        <v>554</v>
      </c>
      <c r="BJ853" s="238" t="e">
        <f>M853*#REF!</f>
        <v>#REF!</v>
      </c>
      <c r="BK853" s="238" t="e">
        <f>N853*#REF!</f>
        <v>#REF!</v>
      </c>
      <c r="BL853" s="238" t="e">
        <f>O853*#REF!</f>
        <v>#REF!</v>
      </c>
      <c r="BM853" s="238" t="e">
        <f>P853*#REF!</f>
        <v>#REF!</v>
      </c>
    </row>
    <row r="854" spans="1:65" s="283" customFormat="1" ht="35.1" customHeight="1">
      <c r="A854" s="259" t="str">
        <f t="shared" si="486"/>
        <v>VC+1</v>
      </c>
      <c r="B854" s="259" t="str">
        <f t="shared" si="487"/>
        <v>VC+2</v>
      </c>
      <c r="C854" s="259" t="str">
        <f t="shared" si="488"/>
        <v>VC+3</v>
      </c>
      <c r="D854" s="259" t="str">
        <f t="shared" si="489"/>
        <v>VC+4</v>
      </c>
      <c r="E854" s="283" t="s">
        <v>32</v>
      </c>
      <c r="F854" s="187" t="s">
        <v>3480</v>
      </c>
      <c r="G854" s="187"/>
      <c r="H854" s="188" t="s">
        <v>32</v>
      </c>
      <c r="I854" s="261" t="s">
        <v>6205</v>
      </c>
      <c r="J854" s="261"/>
      <c r="K854" s="261"/>
      <c r="L854" s="261"/>
      <c r="M854" s="263"/>
      <c r="N854" s="263"/>
      <c r="O854" s="263"/>
      <c r="P854" s="263"/>
      <c r="Q854" s="264"/>
      <c r="R854" s="264"/>
      <c r="S854" s="264"/>
      <c r="T854" s="264"/>
      <c r="U854" s="262"/>
      <c r="V854" s="262"/>
      <c r="W854" s="262"/>
      <c r="X854" s="262"/>
      <c r="Y854" s="265"/>
      <c r="Z854" s="265"/>
      <c r="AA854" s="265"/>
      <c r="AB854" s="265"/>
      <c r="AC854" s="262"/>
      <c r="AD854" s="262"/>
      <c r="AE854" s="262"/>
      <c r="AF854" s="262"/>
      <c r="AG854" s="265"/>
      <c r="AH854" s="265"/>
      <c r="AI854" s="265"/>
      <c r="AJ854" s="265"/>
      <c r="AK854" s="266">
        <f>AVERAGE(AK856:AK900)</f>
        <v>5.3694566362162925</v>
      </c>
      <c r="AL854" s="266"/>
      <c r="AM854" s="267"/>
      <c r="AN854" s="268">
        <f t="shared" si="504"/>
        <v>3.1</v>
      </c>
      <c r="AO854" s="269"/>
      <c r="AP854" s="269"/>
      <c r="AQ854" s="269"/>
      <c r="AR854" s="269"/>
      <c r="AS854" s="269"/>
      <c r="AT854" s="269"/>
      <c r="AU854" s="269"/>
      <c r="AV854" s="269"/>
      <c r="AW854" s="192"/>
      <c r="AX854" s="270" t="s">
        <v>32</v>
      </c>
      <c r="AY854" s="271">
        <v>2450</v>
      </c>
      <c r="AZ854" s="272">
        <v>1050</v>
      </c>
      <c r="BA854" s="272">
        <v>630</v>
      </c>
      <c r="BB854" s="272">
        <v>560</v>
      </c>
      <c r="BC854" s="273">
        <v>2100</v>
      </c>
      <c r="BD854" s="273">
        <v>900</v>
      </c>
      <c r="BE854" s="273">
        <v>540</v>
      </c>
      <c r="BF854" s="273">
        <v>480</v>
      </c>
      <c r="BJ854" s="274" t="e">
        <f>M854*#REF!</f>
        <v>#REF!</v>
      </c>
      <c r="BK854" s="274" t="e">
        <f>N854*#REF!</f>
        <v>#REF!</v>
      </c>
      <c r="BL854" s="274" t="e">
        <f>O854*#REF!</f>
        <v>#REF!</v>
      </c>
      <c r="BM854" s="274"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40" t="e">
        <f>VLOOKUP(A855,#REF!,32,0)</f>
        <v>#REF!</v>
      </c>
      <c r="V855" s="240"/>
      <c r="W855" s="240"/>
      <c r="X855" s="240"/>
      <c r="Y855" s="241" t="e">
        <f>U855/M855</f>
        <v>#REF!</v>
      </c>
      <c r="Z855" s="241"/>
      <c r="AA855" s="241"/>
      <c r="AB855" s="241"/>
      <c r="AC855" s="240"/>
      <c r="AD855" s="240"/>
      <c r="AE855" s="240"/>
      <c r="AF855" s="240"/>
      <c r="AG855" s="241"/>
      <c r="AH855" s="241"/>
      <c r="AI855" s="241"/>
      <c r="AJ855" s="241"/>
      <c r="AK855" s="86"/>
      <c r="AL855" s="86"/>
      <c r="AM855" s="242"/>
      <c r="AN855" s="242"/>
      <c r="AO855" s="98"/>
      <c r="AP855" s="98"/>
      <c r="AQ855" s="98"/>
      <c r="AR855" s="98"/>
      <c r="AS855" s="98"/>
      <c r="AT855" s="98"/>
      <c r="AU855" s="98"/>
      <c r="AV855" s="98"/>
      <c r="AW855" s="60"/>
      <c r="AX855" s="243" t="s">
        <v>32</v>
      </c>
      <c r="AY855" s="101">
        <v>2100</v>
      </c>
      <c r="AZ855" s="102">
        <v>1050</v>
      </c>
      <c r="BA855" s="102">
        <v>630</v>
      </c>
      <c r="BB855" s="102">
        <v>560</v>
      </c>
      <c r="BC855" s="240">
        <v>1800</v>
      </c>
      <c r="BD855" s="240">
        <v>900</v>
      </c>
      <c r="BE855" s="240">
        <v>540</v>
      </c>
      <c r="BF855" s="240">
        <v>480</v>
      </c>
      <c r="BJ855" s="238" t="e">
        <f>M855*#REF!</f>
        <v>#REF!</v>
      </c>
      <c r="BK855" s="238" t="e">
        <f>N855*#REF!</f>
        <v>#REF!</v>
      </c>
      <c r="BL855" s="238" t="e">
        <f>O855*#REF!</f>
        <v>#REF!</v>
      </c>
      <c r="BM855" s="238"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40" t="e">
        <f>VLOOKUP(A856,#REF!,32,0)</f>
        <v>#REF!</v>
      </c>
      <c r="V856" s="240"/>
      <c r="W856" s="240"/>
      <c r="X856" s="240"/>
      <c r="Y856" s="241" t="e">
        <f>U856/M856</f>
        <v>#REF!</v>
      </c>
      <c r="Z856" s="241"/>
      <c r="AA856" s="241"/>
      <c r="AB856" s="241"/>
      <c r="AC856" s="240"/>
      <c r="AD856" s="240"/>
      <c r="AE856" s="240"/>
      <c r="AF856" s="240"/>
      <c r="AG856" s="241"/>
      <c r="AH856" s="241"/>
      <c r="AI856" s="241"/>
      <c r="AJ856" s="241"/>
      <c r="AK856" s="86">
        <v>5.37</v>
      </c>
      <c r="AL856" s="86"/>
      <c r="AM856" s="242"/>
      <c r="AN856" s="242">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3" t="s">
        <v>32</v>
      </c>
      <c r="AY856" s="101">
        <v>3500</v>
      </c>
      <c r="AZ856" s="102">
        <v>1050</v>
      </c>
      <c r="BA856" s="102">
        <v>840</v>
      </c>
      <c r="BB856" s="102">
        <v>630</v>
      </c>
      <c r="BC856" s="240">
        <v>3000</v>
      </c>
      <c r="BD856" s="240">
        <v>900</v>
      </c>
      <c r="BE856" s="240">
        <v>720</v>
      </c>
      <c r="BF856" s="240">
        <v>540</v>
      </c>
      <c r="BG856" s="103">
        <f>AV856-AW856</f>
        <v>456</v>
      </c>
      <c r="BJ856" s="238" t="e">
        <f>M856*#REF!</f>
        <v>#REF!</v>
      </c>
      <c r="BK856" s="238" t="e">
        <f>N856*#REF!</f>
        <v>#REF!</v>
      </c>
      <c r="BL856" s="238" t="e">
        <f>O856*#REF!</f>
        <v>#REF!</v>
      </c>
      <c r="BM856" s="238"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40"/>
      <c r="V857" s="240"/>
      <c r="W857" s="240"/>
      <c r="X857" s="240"/>
      <c r="Y857" s="241"/>
      <c r="Z857" s="241"/>
      <c r="AA857" s="241"/>
      <c r="AB857" s="241"/>
      <c r="AC857" s="240"/>
      <c r="AD857" s="240"/>
      <c r="AE857" s="240"/>
      <c r="AF857" s="240"/>
      <c r="AG857" s="241"/>
      <c r="AH857" s="241"/>
      <c r="AI857" s="241"/>
      <c r="AJ857" s="241"/>
      <c r="AK857" s="86">
        <v>4.0545454545454547</v>
      </c>
      <c r="AL857" s="86"/>
      <c r="AM857" s="242"/>
      <c r="AN857" s="242">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3" t="s">
        <v>32</v>
      </c>
      <c r="AY857" s="101"/>
      <c r="AZ857" s="102"/>
      <c r="BA857" s="102"/>
      <c r="BB857" s="102"/>
      <c r="BC857" s="240"/>
      <c r="BD857" s="240"/>
      <c r="BE857" s="240"/>
      <c r="BF857" s="240"/>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40"/>
      <c r="V858" s="240" t="e">
        <f>VLOOKUP(B858,#REF!,32,0)</f>
        <v>#REF!</v>
      </c>
      <c r="W858" s="240"/>
      <c r="X858" s="240"/>
      <c r="Y858" s="241"/>
      <c r="Z858" s="241" t="e">
        <f>V858/N858</f>
        <v>#REF!</v>
      </c>
      <c r="AA858" s="241"/>
      <c r="AB858" s="241"/>
      <c r="AC858" s="240"/>
      <c r="AD858" s="240"/>
      <c r="AE858" s="240"/>
      <c r="AF858" s="240"/>
      <c r="AG858" s="241"/>
      <c r="AH858" s="241"/>
      <c r="AI858" s="241"/>
      <c r="AJ858" s="241"/>
      <c r="AK858" s="86"/>
      <c r="AL858" s="86"/>
      <c r="AM858" s="242"/>
      <c r="AN858" s="242"/>
      <c r="AO858" s="98"/>
      <c r="AP858" s="98"/>
      <c r="AQ858" s="98"/>
      <c r="AR858" s="98"/>
      <c r="AS858" s="98"/>
      <c r="AT858" s="98"/>
      <c r="AU858" s="98"/>
      <c r="AV858" s="98"/>
      <c r="AW858" s="60"/>
      <c r="AX858" s="243" t="s">
        <v>32</v>
      </c>
      <c r="AY858" s="101">
        <v>3500</v>
      </c>
      <c r="AZ858" s="102">
        <v>1260</v>
      </c>
      <c r="BA858" s="102">
        <v>910</v>
      </c>
      <c r="BB858" s="102">
        <v>560</v>
      </c>
      <c r="BC858" s="240">
        <v>3000</v>
      </c>
      <c r="BD858" s="240">
        <v>1080</v>
      </c>
      <c r="BE858" s="240">
        <v>780</v>
      </c>
      <c r="BF858" s="240">
        <v>480</v>
      </c>
      <c r="BJ858" s="238" t="e">
        <f>M858*#REF!</f>
        <v>#REF!</v>
      </c>
      <c r="BK858" s="238" t="e">
        <f>N858*#REF!</f>
        <v>#REF!</v>
      </c>
      <c r="BL858" s="238" t="e">
        <f>O858*#REF!</f>
        <v>#REF!</v>
      </c>
      <c r="BM858" s="238"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40"/>
      <c r="V859" s="240" t="e">
        <f>VLOOKUP(B859,#REF!,32,0)</f>
        <v>#REF!</v>
      </c>
      <c r="W859" s="240"/>
      <c r="X859" s="240"/>
      <c r="Y859" s="241"/>
      <c r="Z859" s="241" t="e">
        <f>V859/N859</f>
        <v>#REF!</v>
      </c>
      <c r="AA859" s="241"/>
      <c r="AB859" s="241"/>
      <c r="AC859" s="240"/>
      <c r="AD859" s="240"/>
      <c r="AE859" s="240"/>
      <c r="AF859" s="240"/>
      <c r="AG859" s="241"/>
      <c r="AH859" s="241"/>
      <c r="AI859" s="241"/>
      <c r="AJ859" s="241"/>
      <c r="AK859" s="86">
        <v>5.37</v>
      </c>
      <c r="AL859" s="86"/>
      <c r="AM859" s="242"/>
      <c r="AN859" s="242">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3" t="s">
        <v>32</v>
      </c>
      <c r="AY859" s="101">
        <v>5250</v>
      </c>
      <c r="AZ859" s="102">
        <v>1750</v>
      </c>
      <c r="BA859" s="102">
        <v>1260</v>
      </c>
      <c r="BB859" s="102">
        <v>840</v>
      </c>
      <c r="BC859" s="240">
        <v>4500</v>
      </c>
      <c r="BD859" s="240">
        <v>1500</v>
      </c>
      <c r="BE859" s="240">
        <v>1080</v>
      </c>
      <c r="BF859" s="240">
        <v>720</v>
      </c>
      <c r="BG859" s="103">
        <f>AV859-AW859</f>
        <v>1198</v>
      </c>
      <c r="BJ859" s="238" t="e">
        <f>M859*#REF!</f>
        <v>#REF!</v>
      </c>
      <c r="BK859" s="238" t="e">
        <f>N859*#REF!</f>
        <v>#REF!</v>
      </c>
      <c r="BL859" s="238" t="e">
        <f>O859*#REF!</f>
        <v>#REF!</v>
      </c>
      <c r="BM859" s="238"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40"/>
      <c r="V860" s="240"/>
      <c r="W860" s="240"/>
      <c r="X860" s="240"/>
      <c r="Y860" s="241"/>
      <c r="Z860" s="241"/>
      <c r="AA860" s="241"/>
      <c r="AB860" s="241"/>
      <c r="AC860" s="240"/>
      <c r="AD860" s="240"/>
      <c r="AE860" s="240"/>
      <c r="AF860" s="240"/>
      <c r="AG860" s="241"/>
      <c r="AH860" s="241"/>
      <c r="AI860" s="241"/>
      <c r="AJ860" s="241"/>
      <c r="AK860" s="86">
        <v>5.37</v>
      </c>
      <c r="AL860" s="86"/>
      <c r="AM860" s="242"/>
      <c r="AN860" s="242">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3" t="s">
        <v>32</v>
      </c>
      <c r="AY860" s="101">
        <v>3850</v>
      </c>
      <c r="AZ860" s="102">
        <v>1260</v>
      </c>
      <c r="BA860" s="102">
        <v>910</v>
      </c>
      <c r="BB860" s="102">
        <v>770</v>
      </c>
      <c r="BC860" s="240">
        <v>3300</v>
      </c>
      <c r="BD860" s="240">
        <v>1080</v>
      </c>
      <c r="BE860" s="240">
        <v>780</v>
      </c>
      <c r="BF860" s="240">
        <v>660</v>
      </c>
      <c r="BG860" s="103">
        <f>AV860-AW860</f>
        <v>872.5</v>
      </c>
      <c r="BJ860" s="238" t="e">
        <f>M860*#REF!</f>
        <v>#REF!</v>
      </c>
      <c r="BK860" s="238" t="e">
        <f>N860*#REF!</f>
        <v>#REF!</v>
      </c>
      <c r="BL860" s="238" t="e">
        <f>O860*#REF!</f>
        <v>#REF!</v>
      </c>
      <c r="BM860" s="238"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40"/>
      <c r="V861" s="240"/>
      <c r="W861" s="240"/>
      <c r="X861" s="240"/>
      <c r="Y861" s="241"/>
      <c r="Z861" s="241"/>
      <c r="AA861" s="241"/>
      <c r="AB861" s="241"/>
      <c r="AC861" s="240"/>
      <c r="AD861" s="240"/>
      <c r="AE861" s="240"/>
      <c r="AF861" s="240"/>
      <c r="AG861" s="241"/>
      <c r="AH861" s="241"/>
      <c r="AI861" s="241"/>
      <c r="AJ861" s="241"/>
      <c r="AK861" s="86">
        <v>6.0690319047619035</v>
      </c>
      <c r="AL861" s="86"/>
      <c r="AM861" s="242"/>
      <c r="AN861" s="242">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3" t="s">
        <v>32</v>
      </c>
      <c r="AY861" s="101">
        <v>3150</v>
      </c>
      <c r="AZ861" s="102">
        <v>1190</v>
      </c>
      <c r="BA861" s="102">
        <v>770</v>
      </c>
      <c r="BB861" s="102">
        <v>630</v>
      </c>
      <c r="BC861" s="240">
        <v>2700</v>
      </c>
      <c r="BD861" s="240">
        <v>1020</v>
      </c>
      <c r="BE861" s="240">
        <v>660</v>
      </c>
      <c r="BF861" s="240">
        <v>540</v>
      </c>
      <c r="BG861" s="103">
        <f>AV861-AW861</f>
        <v>1225</v>
      </c>
      <c r="BJ861" s="238" t="e">
        <f>M861*#REF!</f>
        <v>#REF!</v>
      </c>
      <c r="BK861" s="238" t="e">
        <f>N861*#REF!</f>
        <v>#REF!</v>
      </c>
      <c r="BL861" s="238" t="e">
        <f>O861*#REF!</f>
        <v>#REF!</v>
      </c>
      <c r="BM861" s="238"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40"/>
      <c r="V862" s="240"/>
      <c r="W862" s="240"/>
      <c r="X862" s="240"/>
      <c r="Y862" s="241"/>
      <c r="Z862" s="241"/>
      <c r="AA862" s="241"/>
      <c r="AB862" s="241"/>
      <c r="AC862" s="240"/>
      <c r="AD862" s="240"/>
      <c r="AE862" s="240"/>
      <c r="AF862" s="240"/>
      <c r="AG862" s="241"/>
      <c r="AH862" s="241"/>
      <c r="AI862" s="241"/>
      <c r="AJ862" s="241"/>
      <c r="AK862" s="86">
        <v>5.5013601281024815</v>
      </c>
      <c r="AL862" s="86"/>
      <c r="AM862" s="242"/>
      <c r="AN862" s="242">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3" t="s">
        <v>32</v>
      </c>
      <c r="AY862" s="101">
        <v>2100</v>
      </c>
      <c r="AZ862" s="102">
        <v>1050</v>
      </c>
      <c r="BA862" s="102">
        <v>700</v>
      </c>
      <c r="BB862" s="102">
        <v>630</v>
      </c>
      <c r="BC862" s="240">
        <v>1800</v>
      </c>
      <c r="BD862" s="240">
        <v>900</v>
      </c>
      <c r="BE862" s="240">
        <v>600</v>
      </c>
      <c r="BF862" s="240">
        <v>540</v>
      </c>
      <c r="BG862" s="103">
        <f>AV862-AW862</f>
        <v>500</v>
      </c>
      <c r="BJ862" s="238" t="e">
        <f>M862*#REF!</f>
        <v>#REF!</v>
      </c>
      <c r="BK862" s="238" t="e">
        <f>N862*#REF!</f>
        <v>#REF!</v>
      </c>
      <c r="BL862" s="238" t="e">
        <f>O862*#REF!</f>
        <v>#REF!</v>
      </c>
      <c r="BM862" s="238"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40"/>
      <c r="V863" s="240"/>
      <c r="W863" s="240"/>
      <c r="X863" s="240"/>
      <c r="Y863" s="241"/>
      <c r="Z863" s="241"/>
      <c r="AA863" s="241"/>
      <c r="AB863" s="241"/>
      <c r="AC863" s="240"/>
      <c r="AD863" s="240"/>
      <c r="AE863" s="240"/>
      <c r="AF863" s="240"/>
      <c r="AG863" s="241"/>
      <c r="AH863" s="241"/>
      <c r="AI863" s="241"/>
      <c r="AJ863" s="241"/>
      <c r="AK863" s="86"/>
      <c r="AL863" s="86"/>
      <c r="AM863" s="242"/>
      <c r="AN863" s="242"/>
      <c r="AO863" s="98"/>
      <c r="AP863" s="98"/>
      <c r="AQ863" s="98"/>
      <c r="AR863" s="98"/>
      <c r="AS863" s="98"/>
      <c r="AT863" s="98"/>
      <c r="AU863" s="98"/>
      <c r="AV863" s="98"/>
      <c r="AW863" s="60"/>
      <c r="AX863" s="243" t="s">
        <v>32</v>
      </c>
      <c r="AY863" s="101"/>
      <c r="AZ863" s="102"/>
      <c r="BA863" s="102"/>
      <c r="BB863" s="102"/>
      <c r="BC863" s="240"/>
      <c r="BD863" s="240"/>
      <c r="BE863" s="240"/>
      <c r="BF863" s="240"/>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40" t="e">
        <f>VLOOKUP(A864,#REF!,32,0)</f>
        <v>#REF!</v>
      </c>
      <c r="V864" s="240"/>
      <c r="W864" s="240"/>
      <c r="X864" s="240"/>
      <c r="Y864" s="241" t="e">
        <f>U864/M864</f>
        <v>#REF!</v>
      </c>
      <c r="Z864" s="241"/>
      <c r="AA864" s="241"/>
      <c r="AB864" s="241"/>
      <c r="AC864" s="240"/>
      <c r="AD864" s="240"/>
      <c r="AE864" s="240"/>
      <c r="AF864" s="240"/>
      <c r="AG864" s="241"/>
      <c r="AH864" s="241"/>
      <c r="AI864" s="241"/>
      <c r="AJ864" s="241"/>
      <c r="AK864" s="86">
        <v>6.8627450980392162</v>
      </c>
      <c r="AL864" s="86"/>
      <c r="AM864" s="242"/>
      <c r="AN864" s="242">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3" t="s">
        <v>32</v>
      </c>
      <c r="AY864" s="101">
        <v>3850</v>
      </c>
      <c r="AZ864" s="102">
        <v>1190</v>
      </c>
      <c r="BA864" s="102">
        <v>840</v>
      </c>
      <c r="BB864" s="102">
        <v>630</v>
      </c>
      <c r="BC864" s="240">
        <v>3300</v>
      </c>
      <c r="BD864" s="240">
        <v>1020</v>
      </c>
      <c r="BE864" s="240">
        <v>720</v>
      </c>
      <c r="BF864" s="240">
        <v>540</v>
      </c>
      <c r="BG864" s="103">
        <f>AV864-AW864</f>
        <v>200</v>
      </c>
      <c r="BJ864" s="238" t="e">
        <f>M864*#REF!</f>
        <v>#REF!</v>
      </c>
      <c r="BK864" s="238" t="e">
        <f>N864*#REF!</f>
        <v>#REF!</v>
      </c>
      <c r="BL864" s="238" t="e">
        <f>O864*#REF!</f>
        <v>#REF!</v>
      </c>
      <c r="BM864" s="238"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40"/>
      <c r="V865" s="240"/>
      <c r="W865" s="240"/>
      <c r="X865" s="240"/>
      <c r="Y865" s="241"/>
      <c r="Z865" s="241"/>
      <c r="AA865" s="241"/>
      <c r="AB865" s="241"/>
      <c r="AC865" s="240"/>
      <c r="AD865" s="240"/>
      <c r="AE865" s="240"/>
      <c r="AF865" s="240"/>
      <c r="AG865" s="241"/>
      <c r="AH865" s="241"/>
      <c r="AI865" s="241"/>
      <c r="AJ865" s="241"/>
      <c r="AK865" s="86">
        <v>4.7240219952867246</v>
      </c>
      <c r="AL865" s="86"/>
      <c r="AM865" s="242"/>
      <c r="AN865" s="242">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3" t="s">
        <v>32</v>
      </c>
      <c r="AY865" s="101">
        <v>3500</v>
      </c>
      <c r="AZ865" s="102">
        <v>1190</v>
      </c>
      <c r="BA865" s="102">
        <v>840</v>
      </c>
      <c r="BB865" s="102">
        <v>630</v>
      </c>
      <c r="BC865" s="240">
        <v>3000</v>
      </c>
      <c r="BD865" s="240">
        <v>1020</v>
      </c>
      <c r="BE865" s="240">
        <v>720</v>
      </c>
      <c r="BF865" s="240">
        <v>540</v>
      </c>
      <c r="BG865" s="103">
        <f>AV865-AW865</f>
        <v>162.5</v>
      </c>
      <c r="BJ865" s="238" t="e">
        <f>M865*#REF!</f>
        <v>#REF!</v>
      </c>
      <c r="BK865" s="238" t="e">
        <f>N865*#REF!</f>
        <v>#REF!</v>
      </c>
      <c r="BL865" s="238" t="e">
        <f>O865*#REF!</f>
        <v>#REF!</v>
      </c>
      <c r="BM865" s="238" t="e">
        <f>P865*#REF!</f>
        <v>#REF!</v>
      </c>
    </row>
    <row r="866" spans="1:65" s="312"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40"/>
      <c r="V866" s="240"/>
      <c r="W866" s="240"/>
      <c r="X866" s="240"/>
      <c r="Y866" s="241"/>
      <c r="Z866" s="241"/>
      <c r="AA866" s="241"/>
      <c r="AB866" s="241"/>
      <c r="AC866" s="240"/>
      <c r="AD866" s="240"/>
      <c r="AE866" s="240"/>
      <c r="AF866" s="240"/>
      <c r="AG866" s="241"/>
      <c r="AH866" s="241"/>
      <c r="AI866" s="241"/>
      <c r="AJ866" s="241"/>
      <c r="AK866" s="86">
        <v>5.37</v>
      </c>
      <c r="AL866" s="86"/>
      <c r="AM866" s="242"/>
      <c r="AN866" s="242">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3" t="s">
        <v>32</v>
      </c>
      <c r="AY866" s="101">
        <v>3849.9999999999995</v>
      </c>
      <c r="AZ866" s="102">
        <v>1260</v>
      </c>
      <c r="BA866" s="102">
        <v>909.99999999999989</v>
      </c>
      <c r="BB866" s="102">
        <v>700</v>
      </c>
      <c r="BC866" s="240">
        <v>3300</v>
      </c>
      <c r="BD866" s="240">
        <v>1080</v>
      </c>
      <c r="BE866" s="240">
        <v>780</v>
      </c>
      <c r="BF866" s="240">
        <v>600</v>
      </c>
      <c r="BG866" s="103">
        <f>AV866-AW866</f>
        <v>842.5</v>
      </c>
      <c r="BJ866" s="238" t="e">
        <f>M866*#REF!</f>
        <v>#REF!</v>
      </c>
      <c r="BK866" s="238" t="e">
        <f>N866*#REF!</f>
        <v>#REF!</v>
      </c>
      <c r="BL866" s="238" t="e">
        <f>O866*#REF!</f>
        <v>#REF!</v>
      </c>
      <c r="BM866" s="238" t="e">
        <f>P866*#REF!</f>
        <v>#REF!</v>
      </c>
    </row>
    <row r="867" spans="1:65" s="312" customFormat="1" ht="63">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40"/>
      <c r="V867" s="240"/>
      <c r="W867" s="240"/>
      <c r="X867" s="240"/>
      <c r="Y867" s="241"/>
      <c r="Z867" s="241"/>
      <c r="AA867" s="241"/>
      <c r="AB867" s="241"/>
      <c r="AC867" s="240"/>
      <c r="AD867" s="240"/>
      <c r="AE867" s="240"/>
      <c r="AF867" s="240"/>
      <c r="AG867" s="241"/>
      <c r="AH867" s="241"/>
      <c r="AI867" s="241"/>
      <c r="AJ867" s="241"/>
      <c r="AK867" s="86">
        <v>5.37</v>
      </c>
      <c r="AL867" s="86"/>
      <c r="AM867" s="242"/>
      <c r="AN867" s="242">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3" t="s">
        <v>32</v>
      </c>
      <c r="AY867" s="101">
        <v>1470</v>
      </c>
      <c r="AZ867" s="102">
        <v>700</v>
      </c>
      <c r="BA867" s="102">
        <v>630</v>
      </c>
      <c r="BB867" s="102">
        <v>560</v>
      </c>
      <c r="BC867" s="240">
        <v>1260</v>
      </c>
      <c r="BD867" s="240">
        <v>600</v>
      </c>
      <c r="BE867" s="240">
        <v>540</v>
      </c>
      <c r="BF867" s="240">
        <v>480</v>
      </c>
      <c r="BG867" s="103">
        <f>AV867-AW867</f>
        <v>707.5</v>
      </c>
      <c r="BJ867" s="238" t="e">
        <f>M867*#REF!</f>
        <v>#REF!</v>
      </c>
      <c r="BK867" s="238" t="e">
        <f>N867*#REF!</f>
        <v>#REF!</v>
      </c>
      <c r="BL867" s="238" t="e">
        <f>O867*#REF!</f>
        <v>#REF!</v>
      </c>
      <c r="BM867" s="238"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40"/>
      <c r="V868" s="240"/>
      <c r="W868" s="240"/>
      <c r="X868" s="240"/>
      <c r="Y868" s="241"/>
      <c r="Z868" s="241"/>
      <c r="AA868" s="241"/>
      <c r="AB868" s="241"/>
      <c r="AC868" s="240"/>
      <c r="AD868" s="240"/>
      <c r="AE868" s="240"/>
      <c r="AF868" s="240"/>
      <c r="AG868" s="241"/>
      <c r="AH868" s="241"/>
      <c r="AI868" s="241"/>
      <c r="AJ868" s="241"/>
      <c r="AK868" s="86">
        <v>5.37</v>
      </c>
      <c r="AL868" s="86"/>
      <c r="AM868" s="242"/>
      <c r="AN868" s="242">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3" t="s">
        <v>32</v>
      </c>
      <c r="AY868" s="101"/>
      <c r="AZ868" s="102"/>
      <c r="BA868" s="102"/>
      <c r="BB868" s="102"/>
      <c r="BC868" s="240"/>
      <c r="BD868" s="240"/>
      <c r="BE868" s="240"/>
      <c r="BF868" s="240"/>
      <c r="BG868" s="103">
        <f>AV868-AW868</f>
        <v>1405</v>
      </c>
      <c r="BJ868" s="238"/>
      <c r="BK868" s="238"/>
      <c r="BL868" s="238"/>
      <c r="BM868" s="238"/>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40"/>
      <c r="V869" s="240"/>
      <c r="W869" s="240"/>
      <c r="X869" s="240"/>
      <c r="Y869" s="241"/>
      <c r="Z869" s="241"/>
      <c r="AA869" s="241"/>
      <c r="AB869" s="241"/>
      <c r="AC869" s="240"/>
      <c r="AD869" s="240"/>
      <c r="AE869" s="240"/>
      <c r="AF869" s="240"/>
      <c r="AG869" s="241"/>
      <c r="AH869" s="241"/>
      <c r="AI869" s="241"/>
      <c r="AJ869" s="241"/>
      <c r="AK869" s="86"/>
      <c r="AL869" s="86"/>
      <c r="AM869" s="242"/>
      <c r="AN869" s="242"/>
      <c r="AO869" s="98"/>
      <c r="AP869" s="98"/>
      <c r="AQ869" s="98"/>
      <c r="AR869" s="98"/>
      <c r="AS869" s="98"/>
      <c r="AT869" s="98"/>
      <c r="AU869" s="98"/>
      <c r="AV869" s="98"/>
      <c r="AW869" s="60"/>
      <c r="AX869" s="243" t="s">
        <v>32</v>
      </c>
      <c r="AY869" s="101">
        <v>2450</v>
      </c>
      <c r="AZ869" s="102">
        <v>1050</v>
      </c>
      <c r="BA869" s="102">
        <v>630</v>
      </c>
      <c r="BB869" s="102">
        <v>560</v>
      </c>
      <c r="BC869" s="240">
        <v>2100</v>
      </c>
      <c r="BD869" s="240">
        <v>900</v>
      </c>
      <c r="BE869" s="240">
        <v>540</v>
      </c>
      <c r="BF869" s="240">
        <v>480</v>
      </c>
      <c r="BJ869" s="238" t="e">
        <f>M869*#REF!</f>
        <v>#REF!</v>
      </c>
      <c r="BK869" s="238" t="e">
        <f>N869*#REF!</f>
        <v>#REF!</v>
      </c>
      <c r="BL869" s="238" t="e">
        <f>O869*#REF!</f>
        <v>#REF!</v>
      </c>
      <c r="BM869" s="238"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40"/>
      <c r="V870" s="240"/>
      <c r="W870" s="240"/>
      <c r="X870" s="240"/>
      <c r="Y870" s="241"/>
      <c r="Z870" s="241"/>
      <c r="AA870" s="241"/>
      <c r="AB870" s="241"/>
      <c r="AC870" s="240"/>
      <c r="AD870" s="240"/>
      <c r="AE870" s="240"/>
      <c r="AF870" s="240"/>
      <c r="AG870" s="241"/>
      <c r="AH870" s="241"/>
      <c r="AI870" s="241"/>
      <c r="AJ870" s="241"/>
      <c r="AK870" s="86">
        <v>6.031043279510433</v>
      </c>
      <c r="AL870" s="86"/>
      <c r="AM870" s="242"/>
      <c r="AN870" s="242">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3" t="s">
        <v>32</v>
      </c>
      <c r="AY870" s="101">
        <v>2100</v>
      </c>
      <c r="AZ870" s="102">
        <v>1050</v>
      </c>
      <c r="BA870" s="102">
        <v>630</v>
      </c>
      <c r="BB870" s="102">
        <v>560</v>
      </c>
      <c r="BC870" s="240">
        <v>1800</v>
      </c>
      <c r="BD870" s="240">
        <v>900</v>
      </c>
      <c r="BE870" s="240">
        <v>540</v>
      </c>
      <c r="BF870" s="240">
        <v>480</v>
      </c>
      <c r="BG870" s="103">
        <f>AV870-AW870</f>
        <v>312.5</v>
      </c>
      <c r="BJ870" s="238" t="e">
        <f>M870*#REF!</f>
        <v>#REF!</v>
      </c>
      <c r="BK870" s="238" t="e">
        <f>N870*#REF!</f>
        <v>#REF!</v>
      </c>
      <c r="BL870" s="238" t="e">
        <f>O870*#REF!</f>
        <v>#REF!</v>
      </c>
      <c r="BM870" s="238" t="e">
        <f>P870*#REF!</f>
        <v>#REF!</v>
      </c>
    </row>
    <row r="871" spans="1:65" s="313"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40" t="e">
        <f>VLOOKUP(A871,#REF!,32,0)</f>
        <v>#REF!</v>
      </c>
      <c r="V871" s="240" t="e">
        <f>VLOOKUP(B871,#REF!,32,0)</f>
        <v>#REF!</v>
      </c>
      <c r="W871" s="240"/>
      <c r="X871" s="240"/>
      <c r="Y871" s="241" t="e">
        <f>U871/M871</f>
        <v>#REF!</v>
      </c>
      <c r="Z871" s="241" t="e">
        <f>V871/N871</f>
        <v>#REF!</v>
      </c>
      <c r="AA871" s="241"/>
      <c r="AB871" s="241"/>
      <c r="AC871" s="240"/>
      <c r="AD871" s="240"/>
      <c r="AE871" s="240"/>
      <c r="AF871" s="240"/>
      <c r="AG871" s="241"/>
      <c r="AH871" s="241"/>
      <c r="AI871" s="241"/>
      <c r="AJ871" s="241"/>
      <c r="AK871" s="86">
        <v>5.37</v>
      </c>
      <c r="AL871" s="86"/>
      <c r="AM871" s="242"/>
      <c r="AN871" s="242">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3" t="s">
        <v>32</v>
      </c>
      <c r="AY871" s="101">
        <v>1960</v>
      </c>
      <c r="AZ871" s="102">
        <v>980</v>
      </c>
      <c r="BA871" s="102">
        <v>700</v>
      </c>
      <c r="BB871" s="102">
        <v>630</v>
      </c>
      <c r="BC871" s="240">
        <v>1680</v>
      </c>
      <c r="BD871" s="240">
        <v>840</v>
      </c>
      <c r="BE871" s="240">
        <v>600</v>
      </c>
      <c r="BF871" s="240">
        <v>540</v>
      </c>
      <c r="BG871" s="103">
        <f>AV871-AW871</f>
        <v>475</v>
      </c>
      <c r="BJ871" s="238" t="e">
        <f>M871*#REF!</f>
        <v>#REF!</v>
      </c>
      <c r="BK871" s="238" t="e">
        <f>N871*#REF!</f>
        <v>#REF!</v>
      </c>
      <c r="BL871" s="238" t="e">
        <f>O871*#REF!</f>
        <v>#REF!</v>
      </c>
      <c r="BM871" s="238" t="e">
        <f>P871*#REF!</f>
        <v>#REF!</v>
      </c>
    </row>
    <row r="872" spans="1:65" s="313"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40"/>
      <c r="V872" s="240"/>
      <c r="W872" s="240"/>
      <c r="X872" s="240"/>
      <c r="Y872" s="241"/>
      <c r="Z872" s="241"/>
      <c r="AA872" s="241"/>
      <c r="AB872" s="241"/>
      <c r="AC872" s="240"/>
      <c r="AD872" s="240"/>
      <c r="AE872" s="240"/>
      <c r="AF872" s="240"/>
      <c r="AG872" s="241"/>
      <c r="AH872" s="241"/>
      <c r="AI872" s="241"/>
      <c r="AJ872" s="241"/>
      <c r="AK872" s="86">
        <v>5.37</v>
      </c>
      <c r="AL872" s="86"/>
      <c r="AM872" s="242"/>
      <c r="AN872" s="242">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3" t="s">
        <v>32</v>
      </c>
      <c r="AY872" s="101">
        <v>1470</v>
      </c>
      <c r="AZ872" s="102">
        <v>700</v>
      </c>
      <c r="BA872" s="102">
        <v>630</v>
      </c>
      <c r="BB872" s="102">
        <v>560</v>
      </c>
      <c r="BC872" s="240">
        <v>1260</v>
      </c>
      <c r="BD872" s="240">
        <v>600</v>
      </c>
      <c r="BE872" s="240">
        <v>540</v>
      </c>
      <c r="BF872" s="240">
        <v>480</v>
      </c>
      <c r="BG872" s="103">
        <f>AV872-AW872</f>
        <v>542.5</v>
      </c>
      <c r="BJ872" s="238" t="e">
        <f>M872*#REF!</f>
        <v>#REF!</v>
      </c>
      <c r="BK872" s="238" t="e">
        <f>N872*#REF!</f>
        <v>#REF!</v>
      </c>
      <c r="BL872" s="238" t="e">
        <f>O872*#REF!</f>
        <v>#REF!</v>
      </c>
      <c r="BM872" s="238" t="e">
        <f>P872*#REF!</f>
        <v>#REF!</v>
      </c>
    </row>
    <row r="873" spans="1:65" s="313"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40"/>
      <c r="V873" s="240"/>
      <c r="W873" s="240"/>
      <c r="X873" s="240"/>
      <c r="Y873" s="241"/>
      <c r="Z873" s="241"/>
      <c r="AA873" s="241"/>
      <c r="AB873" s="241"/>
      <c r="AC873" s="240"/>
      <c r="AD873" s="240"/>
      <c r="AE873" s="240"/>
      <c r="AF873" s="240"/>
      <c r="AG873" s="241"/>
      <c r="AH873" s="241"/>
      <c r="AI873" s="241"/>
      <c r="AJ873" s="241"/>
      <c r="AK873" s="86">
        <v>5.37</v>
      </c>
      <c r="AL873" s="86"/>
      <c r="AM873" s="242"/>
      <c r="AN873" s="242">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3" t="s">
        <v>32</v>
      </c>
      <c r="AY873" s="101">
        <v>1400</v>
      </c>
      <c r="AZ873" s="102">
        <v>700</v>
      </c>
      <c r="BA873" s="102">
        <v>630</v>
      </c>
      <c r="BB873" s="102">
        <v>560</v>
      </c>
      <c r="BC873" s="97">
        <v>1200</v>
      </c>
      <c r="BD873" s="97">
        <v>600</v>
      </c>
      <c r="BE873" s="97">
        <v>540</v>
      </c>
      <c r="BF873" s="97">
        <v>480</v>
      </c>
      <c r="BG873" s="103">
        <f>AV873-AW873</f>
        <v>1523.5</v>
      </c>
      <c r="BJ873" s="238" t="e">
        <f>M873*#REF!</f>
        <v>#REF!</v>
      </c>
      <c r="BK873" s="238" t="e">
        <f>N873*#REF!</f>
        <v>#REF!</v>
      </c>
      <c r="BL873" s="238" t="e">
        <f>O873*#REF!</f>
        <v>#REF!</v>
      </c>
      <c r="BM873" s="238" t="e">
        <f>P873*#REF!</f>
        <v>#REF!</v>
      </c>
    </row>
    <row r="874" spans="1:65" s="313"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40"/>
      <c r="V874" s="240"/>
      <c r="W874" s="240"/>
      <c r="X874" s="240"/>
      <c r="Y874" s="241"/>
      <c r="Z874" s="241"/>
      <c r="AA874" s="241"/>
      <c r="AB874" s="241"/>
      <c r="AC874" s="240"/>
      <c r="AD874" s="240"/>
      <c r="AE874" s="240"/>
      <c r="AF874" s="240"/>
      <c r="AG874" s="241"/>
      <c r="AH874" s="241"/>
      <c r="AI874" s="241"/>
      <c r="AJ874" s="241"/>
      <c r="AK874" s="86"/>
      <c r="AL874" s="86"/>
      <c r="AM874" s="242"/>
      <c r="AN874" s="242"/>
      <c r="AO874" s="98"/>
      <c r="AP874" s="98"/>
      <c r="AQ874" s="98"/>
      <c r="AR874" s="98"/>
      <c r="AS874" s="98"/>
      <c r="AT874" s="98"/>
      <c r="AU874" s="98"/>
      <c r="AV874" s="98"/>
      <c r="AW874" s="60"/>
      <c r="AX874" s="243" t="s">
        <v>32</v>
      </c>
      <c r="AY874" s="101">
        <v>1400</v>
      </c>
      <c r="AZ874" s="102">
        <v>700</v>
      </c>
      <c r="BA874" s="102">
        <v>630</v>
      </c>
      <c r="BB874" s="102">
        <v>560</v>
      </c>
      <c r="BC874" s="240">
        <v>1200</v>
      </c>
      <c r="BD874" s="240">
        <v>600</v>
      </c>
      <c r="BE874" s="240">
        <v>540</v>
      </c>
      <c r="BF874" s="240">
        <v>480</v>
      </c>
      <c r="BJ874" s="238" t="e">
        <f>M874*#REF!</f>
        <v>#REF!</v>
      </c>
      <c r="BK874" s="238" t="e">
        <f>N874*#REF!</f>
        <v>#REF!</v>
      </c>
      <c r="BL874" s="238" t="e">
        <f>O874*#REF!</f>
        <v>#REF!</v>
      </c>
      <c r="BM874" s="238" t="e">
        <f>P874*#REF!</f>
        <v>#REF!</v>
      </c>
    </row>
    <row r="875" spans="1:65" s="313" customFormat="1" ht="35.1" customHeight="1">
      <c r="A875" s="83" t="str">
        <f t="shared" si="486"/>
        <v>VC7DT_D1+1</v>
      </c>
      <c r="B875" s="83" t="str">
        <f t="shared" si="487"/>
        <v>VC7DT_D1+2</v>
      </c>
      <c r="C875" s="83" t="str">
        <f t="shared" si="488"/>
        <v>VC7DT_D1+3</v>
      </c>
      <c r="D875" s="83" t="str">
        <f t="shared" si="489"/>
        <v>VC7DT_D1+4</v>
      </c>
      <c r="E875" s="29" t="s">
        <v>32</v>
      </c>
      <c r="F875" s="85"/>
      <c r="G875" s="85"/>
      <c r="H875" s="314"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40"/>
      <c r="V875" s="240"/>
      <c r="W875" s="240"/>
      <c r="X875" s="240"/>
      <c r="Y875" s="241"/>
      <c r="Z875" s="241"/>
      <c r="AA875" s="241"/>
      <c r="AB875" s="241"/>
      <c r="AC875" s="240"/>
      <c r="AD875" s="240"/>
      <c r="AE875" s="240"/>
      <c r="AF875" s="240"/>
      <c r="AG875" s="241"/>
      <c r="AH875" s="241"/>
      <c r="AI875" s="241"/>
      <c r="AJ875" s="241"/>
      <c r="AK875" s="86">
        <v>5.37</v>
      </c>
      <c r="AL875" s="86"/>
      <c r="AM875" s="242"/>
      <c r="AN875" s="242">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3" t="s">
        <v>32</v>
      </c>
      <c r="AY875" s="101">
        <v>2800</v>
      </c>
      <c r="AZ875" s="102">
        <v>980</v>
      </c>
      <c r="BA875" s="102">
        <v>700</v>
      </c>
      <c r="BB875" s="102">
        <v>630</v>
      </c>
      <c r="BC875" s="240">
        <v>2400</v>
      </c>
      <c r="BD875" s="240">
        <v>840</v>
      </c>
      <c r="BE875" s="240">
        <v>600</v>
      </c>
      <c r="BF875" s="240">
        <v>540</v>
      </c>
      <c r="BG875" s="103">
        <f t="shared" ref="BG875:BG900" si="524">AV875-AW875</f>
        <v>872.5</v>
      </c>
      <c r="BJ875" s="238" t="e">
        <f>M875*#REF!</f>
        <v>#REF!</v>
      </c>
      <c r="BK875" s="238" t="e">
        <f>N875*#REF!</f>
        <v>#REF!</v>
      </c>
      <c r="BL875" s="238" t="e">
        <f>O875*#REF!</f>
        <v>#REF!</v>
      </c>
      <c r="BM875" s="238" t="e">
        <f>P875*#REF!</f>
        <v>#REF!</v>
      </c>
    </row>
    <row r="876" spans="1:65" s="313"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14"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40"/>
      <c r="V876" s="240"/>
      <c r="W876" s="240"/>
      <c r="X876" s="240"/>
      <c r="Y876" s="241"/>
      <c r="Z876" s="241"/>
      <c r="AA876" s="241"/>
      <c r="AB876" s="241"/>
      <c r="AC876" s="240"/>
      <c r="AD876" s="240"/>
      <c r="AE876" s="240"/>
      <c r="AF876" s="240"/>
      <c r="AG876" s="241"/>
      <c r="AH876" s="241"/>
      <c r="AI876" s="241"/>
      <c r="AJ876" s="241"/>
      <c r="AK876" s="86">
        <v>5.37</v>
      </c>
      <c r="AL876" s="86"/>
      <c r="AM876" s="242"/>
      <c r="AN876" s="242">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3" t="s">
        <v>32</v>
      </c>
      <c r="AY876" s="101">
        <v>2800</v>
      </c>
      <c r="AZ876" s="102">
        <v>980</v>
      </c>
      <c r="BA876" s="102">
        <v>770</v>
      </c>
      <c r="BB876" s="102">
        <v>560</v>
      </c>
      <c r="BC876" s="240">
        <v>2400</v>
      </c>
      <c r="BD876" s="240">
        <v>840</v>
      </c>
      <c r="BE876" s="240">
        <v>660</v>
      </c>
      <c r="BF876" s="240">
        <v>480</v>
      </c>
      <c r="BG876" s="103">
        <f t="shared" si="524"/>
        <v>1105</v>
      </c>
      <c r="BJ876" s="238" t="e">
        <f>M876*#REF!</f>
        <v>#REF!</v>
      </c>
      <c r="BK876" s="238" t="e">
        <f>N876*#REF!</f>
        <v>#REF!</v>
      </c>
      <c r="BL876" s="238" t="e">
        <f>O876*#REF!</f>
        <v>#REF!</v>
      </c>
      <c r="BM876" s="238" t="e">
        <f>P876*#REF!</f>
        <v>#REF!</v>
      </c>
    </row>
    <row r="877" spans="1:65" s="313"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40"/>
      <c r="V877" s="240"/>
      <c r="W877" s="240"/>
      <c r="X877" s="240"/>
      <c r="Y877" s="241"/>
      <c r="Z877" s="241"/>
      <c r="AA877" s="241"/>
      <c r="AB877" s="241"/>
      <c r="AC877" s="240"/>
      <c r="AD877" s="240"/>
      <c r="AE877" s="240"/>
      <c r="AF877" s="240"/>
      <c r="AG877" s="241"/>
      <c r="AH877" s="241"/>
      <c r="AI877" s="241"/>
      <c r="AJ877" s="241"/>
      <c r="AK877" s="86">
        <v>4.3386502613240419</v>
      </c>
      <c r="AL877" s="86"/>
      <c r="AM877" s="242"/>
      <c r="AN877" s="242">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3" t="s">
        <v>32</v>
      </c>
      <c r="AY877" s="101">
        <v>2100</v>
      </c>
      <c r="AZ877" s="102">
        <v>1050</v>
      </c>
      <c r="BA877" s="102">
        <v>670</v>
      </c>
      <c r="BB877" s="102">
        <v>560</v>
      </c>
      <c r="BC877" s="240">
        <v>1800</v>
      </c>
      <c r="BD877" s="240">
        <v>900</v>
      </c>
      <c r="BE877" s="240">
        <v>570</v>
      </c>
      <c r="BF877" s="240">
        <v>480</v>
      </c>
      <c r="BG877" s="103">
        <f t="shared" si="524"/>
        <v>1250</v>
      </c>
      <c r="BJ877" s="238" t="e">
        <f>M877*#REF!</f>
        <v>#REF!</v>
      </c>
      <c r="BK877" s="238" t="e">
        <f>N877*#REF!</f>
        <v>#REF!</v>
      </c>
      <c r="BL877" s="238" t="e">
        <f>O877*#REF!</f>
        <v>#REF!</v>
      </c>
      <c r="BM877" s="238" t="e">
        <f>P877*#REF!</f>
        <v>#REF!</v>
      </c>
    </row>
    <row r="878" spans="1:65" s="312"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40"/>
      <c r="V878" s="240"/>
      <c r="W878" s="240"/>
      <c r="X878" s="240"/>
      <c r="Y878" s="241"/>
      <c r="Z878" s="241"/>
      <c r="AA878" s="241"/>
      <c r="AB878" s="241"/>
      <c r="AC878" s="240"/>
      <c r="AD878" s="240"/>
      <c r="AE878" s="240"/>
      <c r="AF878" s="240"/>
      <c r="AG878" s="241"/>
      <c r="AH878" s="241"/>
      <c r="AI878" s="241"/>
      <c r="AJ878" s="241"/>
      <c r="AK878" s="86">
        <v>5.37</v>
      </c>
      <c r="AL878" s="86"/>
      <c r="AM878" s="242"/>
      <c r="AN878" s="242">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3" t="s">
        <v>32</v>
      </c>
      <c r="AY878" s="101">
        <v>2100</v>
      </c>
      <c r="AZ878" s="102">
        <v>1050</v>
      </c>
      <c r="BA878" s="102">
        <v>670</v>
      </c>
      <c r="BB878" s="102">
        <v>560</v>
      </c>
      <c r="BC878" s="240">
        <v>1800</v>
      </c>
      <c r="BD878" s="240">
        <v>900</v>
      </c>
      <c r="BE878" s="240">
        <v>570</v>
      </c>
      <c r="BF878" s="240">
        <v>480</v>
      </c>
      <c r="BG878" s="103">
        <f t="shared" si="524"/>
        <v>1523.5</v>
      </c>
      <c r="BJ878" s="238" t="e">
        <f>M878*#REF!</f>
        <v>#REF!</v>
      </c>
      <c r="BK878" s="238" t="e">
        <f>N878*#REF!</f>
        <v>#REF!</v>
      </c>
      <c r="BL878" s="238" t="e">
        <f>O878*#REF!</f>
        <v>#REF!</v>
      </c>
      <c r="BM878" s="238" t="e">
        <f>P878*#REF!</f>
        <v>#REF!</v>
      </c>
    </row>
    <row r="879" spans="1:65" s="312"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40"/>
      <c r="V879" s="240"/>
      <c r="W879" s="240"/>
      <c r="X879" s="240"/>
      <c r="Y879" s="241"/>
      <c r="Z879" s="241"/>
      <c r="AA879" s="241"/>
      <c r="AB879" s="241"/>
      <c r="AC879" s="240"/>
      <c r="AD879" s="240"/>
      <c r="AE879" s="240"/>
      <c r="AF879" s="240"/>
      <c r="AG879" s="241"/>
      <c r="AH879" s="241"/>
      <c r="AI879" s="241"/>
      <c r="AJ879" s="241"/>
      <c r="AK879" s="86">
        <v>5.37</v>
      </c>
      <c r="AL879" s="86"/>
      <c r="AM879" s="242"/>
      <c r="AN879" s="242">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3" t="s">
        <v>32</v>
      </c>
      <c r="AY879" s="101">
        <v>2450</v>
      </c>
      <c r="AZ879" s="102">
        <v>980</v>
      </c>
      <c r="BA879" s="102">
        <v>700</v>
      </c>
      <c r="BB879" s="102">
        <v>630</v>
      </c>
      <c r="BC879" s="240">
        <v>2100</v>
      </c>
      <c r="BD879" s="240">
        <v>840</v>
      </c>
      <c r="BE879" s="240">
        <v>600</v>
      </c>
      <c r="BF879" s="240">
        <v>540</v>
      </c>
      <c r="BG879" s="103">
        <f t="shared" si="524"/>
        <v>1570</v>
      </c>
      <c r="BJ879" s="238" t="e">
        <f>M879*#REF!</f>
        <v>#REF!</v>
      </c>
      <c r="BK879" s="238" t="e">
        <f>N879*#REF!</f>
        <v>#REF!</v>
      </c>
      <c r="BL879" s="238" t="e">
        <f>O879*#REF!</f>
        <v>#REF!</v>
      </c>
      <c r="BM879" s="238"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40"/>
      <c r="V880" s="240"/>
      <c r="W880" s="240"/>
      <c r="X880" s="240"/>
      <c r="Y880" s="241"/>
      <c r="Z880" s="241"/>
      <c r="AA880" s="241"/>
      <c r="AB880" s="241"/>
      <c r="AC880" s="240"/>
      <c r="AD880" s="240"/>
      <c r="AE880" s="240"/>
      <c r="AF880" s="240"/>
      <c r="AG880" s="241"/>
      <c r="AH880" s="241"/>
      <c r="AI880" s="241"/>
      <c r="AJ880" s="241"/>
      <c r="AK880" s="86">
        <v>5.37</v>
      </c>
      <c r="AL880" s="86"/>
      <c r="AM880" s="242"/>
      <c r="AN880" s="242">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3" t="s">
        <v>32</v>
      </c>
      <c r="AY880" s="101">
        <v>1540</v>
      </c>
      <c r="AZ880" s="102">
        <v>770</v>
      </c>
      <c r="BA880" s="102">
        <v>700</v>
      </c>
      <c r="BB880" s="102">
        <v>420</v>
      </c>
      <c r="BC880" s="240">
        <v>1320</v>
      </c>
      <c r="BD880" s="240">
        <v>660</v>
      </c>
      <c r="BE880" s="240">
        <v>600</v>
      </c>
      <c r="BF880" s="240">
        <v>360</v>
      </c>
      <c r="BG880" s="103">
        <f t="shared" si="524"/>
        <v>1570</v>
      </c>
      <c r="BJ880" s="238" t="e">
        <f>M880*#REF!</f>
        <v>#REF!</v>
      </c>
      <c r="BK880" s="238" t="e">
        <f>N880*#REF!</f>
        <v>#REF!</v>
      </c>
      <c r="BL880" s="238" t="e">
        <f>O880*#REF!</f>
        <v>#REF!</v>
      </c>
      <c r="BM880" s="238"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40"/>
      <c r="V881" s="240"/>
      <c r="W881" s="240"/>
      <c r="X881" s="240"/>
      <c r="Y881" s="241"/>
      <c r="Z881" s="241"/>
      <c r="AA881" s="241"/>
      <c r="AB881" s="241"/>
      <c r="AC881" s="240"/>
      <c r="AD881" s="240"/>
      <c r="AE881" s="240"/>
      <c r="AF881" s="240"/>
      <c r="AG881" s="241"/>
      <c r="AH881" s="241"/>
      <c r="AI881" s="241"/>
      <c r="AJ881" s="241"/>
      <c r="AK881" s="86">
        <v>5.37</v>
      </c>
      <c r="AL881" s="86"/>
      <c r="AM881" s="242"/>
      <c r="AN881" s="242">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3" t="s">
        <v>32</v>
      </c>
      <c r="AY881" s="101">
        <v>1470</v>
      </c>
      <c r="AZ881" s="102">
        <v>700</v>
      </c>
      <c r="BA881" s="102">
        <v>630</v>
      </c>
      <c r="BB881" s="102">
        <v>560</v>
      </c>
      <c r="BC881" s="240">
        <v>1260</v>
      </c>
      <c r="BD881" s="240">
        <v>600</v>
      </c>
      <c r="BE881" s="240">
        <v>540</v>
      </c>
      <c r="BF881" s="240">
        <v>480</v>
      </c>
      <c r="BG881" s="103">
        <f t="shared" si="524"/>
        <v>940</v>
      </c>
      <c r="BJ881" s="238" t="e">
        <f>M881*#REF!</f>
        <v>#REF!</v>
      </c>
      <c r="BK881" s="238" t="e">
        <f>N881*#REF!</f>
        <v>#REF!</v>
      </c>
      <c r="BL881" s="238" t="e">
        <f>O881*#REF!</f>
        <v>#REF!</v>
      </c>
      <c r="BM881" s="238"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40"/>
      <c r="V882" s="240"/>
      <c r="W882" s="240"/>
      <c r="X882" s="240"/>
      <c r="Y882" s="241"/>
      <c r="Z882" s="241"/>
      <c r="AA882" s="241"/>
      <c r="AB882" s="241"/>
      <c r="AC882" s="240"/>
      <c r="AD882" s="240"/>
      <c r="AE882" s="240"/>
      <c r="AF882" s="240"/>
      <c r="AG882" s="241"/>
      <c r="AH882" s="241"/>
      <c r="AI882" s="241"/>
      <c r="AJ882" s="241"/>
      <c r="AK882" s="86">
        <v>5.37</v>
      </c>
      <c r="AL882" s="86"/>
      <c r="AM882" s="242"/>
      <c r="AN882" s="242">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3" t="s">
        <v>32</v>
      </c>
      <c r="AY882" s="101">
        <v>1470</v>
      </c>
      <c r="AZ882" s="102">
        <v>700</v>
      </c>
      <c r="BA882" s="102">
        <v>630</v>
      </c>
      <c r="BB882" s="102">
        <v>560</v>
      </c>
      <c r="BC882" s="240">
        <v>1260</v>
      </c>
      <c r="BD882" s="240">
        <v>600</v>
      </c>
      <c r="BE882" s="240">
        <v>540</v>
      </c>
      <c r="BF882" s="240">
        <v>480</v>
      </c>
      <c r="BG882" s="103">
        <f t="shared" si="524"/>
        <v>640</v>
      </c>
      <c r="BJ882" s="238" t="e">
        <f>M882*#REF!</f>
        <v>#REF!</v>
      </c>
      <c r="BK882" s="238" t="e">
        <f>N882*#REF!</f>
        <v>#REF!</v>
      </c>
      <c r="BL882" s="238" t="e">
        <f>O882*#REF!</f>
        <v>#REF!</v>
      </c>
      <c r="BM882" s="238"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40"/>
      <c r="V883" s="240" t="e">
        <f>VLOOKUP(B883,#REF!,32,0)</f>
        <v>#REF!</v>
      </c>
      <c r="W883" s="240"/>
      <c r="X883" s="240"/>
      <c r="Y883" s="241"/>
      <c r="Z883" s="241" t="e">
        <f>V883/N883</f>
        <v>#REF!</v>
      </c>
      <c r="AA883" s="241"/>
      <c r="AB883" s="241"/>
      <c r="AC883" s="240"/>
      <c r="AD883" s="240"/>
      <c r="AE883" s="240"/>
      <c r="AF883" s="240"/>
      <c r="AG883" s="241"/>
      <c r="AH883" s="241"/>
      <c r="AI883" s="241"/>
      <c r="AJ883" s="241"/>
      <c r="AK883" s="86">
        <v>5.37</v>
      </c>
      <c r="AL883" s="86"/>
      <c r="AM883" s="242"/>
      <c r="AN883" s="242">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3" t="s">
        <v>32</v>
      </c>
      <c r="AY883" s="101">
        <v>1470</v>
      </c>
      <c r="AZ883" s="102">
        <v>700</v>
      </c>
      <c r="BA883" s="102">
        <v>630</v>
      </c>
      <c r="BB883" s="102">
        <v>560</v>
      </c>
      <c r="BC883" s="240">
        <v>1260</v>
      </c>
      <c r="BD883" s="240">
        <v>600</v>
      </c>
      <c r="BE883" s="240">
        <v>540</v>
      </c>
      <c r="BF883" s="240">
        <v>480</v>
      </c>
      <c r="BG883" s="103">
        <f t="shared" si="524"/>
        <v>1105</v>
      </c>
      <c r="BJ883" s="238" t="e">
        <f>M883*#REF!</f>
        <v>#REF!</v>
      </c>
      <c r="BK883" s="238" t="e">
        <f>N883*#REF!</f>
        <v>#REF!</v>
      </c>
      <c r="BL883" s="238" t="e">
        <f>O883*#REF!</f>
        <v>#REF!</v>
      </c>
      <c r="BM883" s="238"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40"/>
      <c r="V884" s="240"/>
      <c r="W884" s="240"/>
      <c r="X884" s="240"/>
      <c r="Y884" s="241"/>
      <c r="Z884" s="241"/>
      <c r="AA884" s="241"/>
      <c r="AB884" s="241"/>
      <c r="AC884" s="240"/>
      <c r="AD884" s="240"/>
      <c r="AE884" s="240"/>
      <c r="AF884" s="240"/>
      <c r="AG884" s="241"/>
      <c r="AH884" s="241"/>
      <c r="AI884" s="241"/>
      <c r="AJ884" s="241"/>
      <c r="AK884" s="86">
        <v>5.37</v>
      </c>
      <c r="AL884" s="86"/>
      <c r="AM884" s="242"/>
      <c r="AN884" s="242">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3" t="s">
        <v>32</v>
      </c>
      <c r="AY884" s="101">
        <v>1400</v>
      </c>
      <c r="AZ884" s="102">
        <v>700</v>
      </c>
      <c r="BA884" s="102">
        <v>630</v>
      </c>
      <c r="BB884" s="102">
        <v>560</v>
      </c>
      <c r="BC884" s="240">
        <v>1200</v>
      </c>
      <c r="BD884" s="240">
        <v>600</v>
      </c>
      <c r="BE884" s="240">
        <v>540</v>
      </c>
      <c r="BF884" s="240">
        <v>480</v>
      </c>
      <c r="BG884" s="103">
        <f t="shared" si="524"/>
        <v>1105</v>
      </c>
      <c r="BJ884" s="238" t="e">
        <f>M884*#REF!</f>
        <v>#REF!</v>
      </c>
      <c r="BK884" s="238" t="e">
        <f>N884*#REF!</f>
        <v>#REF!</v>
      </c>
      <c r="BL884" s="238" t="e">
        <f>O884*#REF!</f>
        <v>#REF!</v>
      </c>
      <c r="BM884" s="238"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40"/>
      <c r="V885" s="240"/>
      <c r="W885" s="240"/>
      <c r="X885" s="240"/>
      <c r="Y885" s="241"/>
      <c r="Z885" s="241"/>
      <c r="AA885" s="241"/>
      <c r="AB885" s="241"/>
      <c r="AC885" s="240"/>
      <c r="AD885" s="240"/>
      <c r="AE885" s="240"/>
      <c r="AF885" s="240"/>
      <c r="AG885" s="241"/>
      <c r="AH885" s="241"/>
      <c r="AI885" s="241"/>
      <c r="AJ885" s="241"/>
      <c r="AK885" s="86">
        <v>5.37</v>
      </c>
      <c r="AL885" s="86"/>
      <c r="AM885" s="242"/>
      <c r="AN885" s="242">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3" t="s">
        <v>32</v>
      </c>
      <c r="AY885" s="101">
        <v>2100</v>
      </c>
      <c r="AZ885" s="102">
        <v>1050</v>
      </c>
      <c r="BA885" s="102">
        <v>700</v>
      </c>
      <c r="BB885" s="102">
        <v>560</v>
      </c>
      <c r="BC885" s="240">
        <v>1800</v>
      </c>
      <c r="BD885" s="240">
        <v>900</v>
      </c>
      <c r="BE885" s="240">
        <v>600</v>
      </c>
      <c r="BF885" s="240">
        <v>480</v>
      </c>
      <c r="BG885" s="103">
        <f t="shared" si="524"/>
        <v>1172.5</v>
      </c>
      <c r="BJ885" s="238" t="e">
        <f>M885*#REF!</f>
        <v>#REF!</v>
      </c>
      <c r="BK885" s="238" t="e">
        <f>N885*#REF!</f>
        <v>#REF!</v>
      </c>
      <c r="BL885" s="238" t="e">
        <f>O885*#REF!</f>
        <v>#REF!</v>
      </c>
      <c r="BM885" s="238"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40"/>
      <c r="V886" s="240"/>
      <c r="W886" s="240"/>
      <c r="X886" s="240"/>
      <c r="Y886" s="241"/>
      <c r="Z886" s="241"/>
      <c r="AA886" s="241"/>
      <c r="AB886" s="241"/>
      <c r="AC886" s="240"/>
      <c r="AD886" s="240"/>
      <c r="AE886" s="240"/>
      <c r="AF886" s="240"/>
      <c r="AG886" s="241"/>
      <c r="AH886" s="241"/>
      <c r="AI886" s="241"/>
      <c r="AJ886" s="241"/>
      <c r="AK886" s="86">
        <v>5.37</v>
      </c>
      <c r="AL886" s="86"/>
      <c r="AM886" s="242"/>
      <c r="AN886" s="242">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3" t="s">
        <v>32</v>
      </c>
      <c r="AY886" s="101">
        <v>2100</v>
      </c>
      <c r="AZ886" s="102">
        <v>840</v>
      </c>
      <c r="BA886" s="102">
        <v>630</v>
      </c>
      <c r="BB886" s="102">
        <v>560</v>
      </c>
      <c r="BC886" s="240">
        <v>1800</v>
      </c>
      <c r="BD886" s="240">
        <v>720</v>
      </c>
      <c r="BE886" s="240">
        <v>540</v>
      </c>
      <c r="BF886" s="240">
        <v>480</v>
      </c>
      <c r="BG886" s="103">
        <f t="shared" si="524"/>
        <v>877</v>
      </c>
      <c r="BJ886" s="238" t="e">
        <f>M886*#REF!</f>
        <v>#REF!</v>
      </c>
      <c r="BK886" s="238" t="e">
        <f>N886*#REF!</f>
        <v>#REF!</v>
      </c>
      <c r="BL886" s="238" t="e">
        <f>O886*#REF!</f>
        <v>#REF!</v>
      </c>
      <c r="BM886" s="238"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40"/>
      <c r="V887" s="240"/>
      <c r="W887" s="240"/>
      <c r="X887" s="240"/>
      <c r="Y887" s="241"/>
      <c r="Z887" s="241"/>
      <c r="AA887" s="241"/>
      <c r="AB887" s="241"/>
      <c r="AC887" s="240"/>
      <c r="AD887" s="240"/>
      <c r="AE887" s="240"/>
      <c r="AF887" s="240"/>
      <c r="AG887" s="241"/>
      <c r="AH887" s="241"/>
      <c r="AI887" s="241"/>
      <c r="AJ887" s="241"/>
      <c r="AK887" s="86">
        <v>5.37</v>
      </c>
      <c r="AL887" s="86"/>
      <c r="AM887" s="242"/>
      <c r="AN887" s="242">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3" t="s">
        <v>32</v>
      </c>
      <c r="AY887" s="101">
        <v>1050</v>
      </c>
      <c r="AZ887" s="102">
        <v>490</v>
      </c>
      <c r="BA887" s="102">
        <v>390</v>
      </c>
      <c r="BB887" s="102">
        <v>350</v>
      </c>
      <c r="BC887" s="240">
        <v>900</v>
      </c>
      <c r="BD887" s="240">
        <v>420</v>
      </c>
      <c r="BE887" s="240">
        <v>330</v>
      </c>
      <c r="BF887" s="240">
        <v>300</v>
      </c>
      <c r="BG887" s="103">
        <f t="shared" si="524"/>
        <v>1523.5</v>
      </c>
      <c r="BJ887" s="238" t="e">
        <f>M887*#REF!</f>
        <v>#REF!</v>
      </c>
      <c r="BK887" s="238" t="e">
        <f>N887*#REF!</f>
        <v>#REF!</v>
      </c>
      <c r="BL887" s="238" t="e">
        <f>O887*#REF!</f>
        <v>#REF!</v>
      </c>
      <c r="BM887" s="238"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40" t="e">
        <f>VLOOKUP(A888,#REF!,32,0)</f>
        <v>#REF!</v>
      </c>
      <c r="V888" s="240"/>
      <c r="W888" s="240"/>
      <c r="X888" s="240"/>
      <c r="Y888" s="241" t="e">
        <f>U888/M888</f>
        <v>#REF!</v>
      </c>
      <c r="Z888" s="241"/>
      <c r="AA888" s="241"/>
      <c r="AB888" s="241"/>
      <c r="AC888" s="240"/>
      <c r="AD888" s="240"/>
      <c r="AE888" s="240"/>
      <c r="AF888" s="240"/>
      <c r="AG888" s="241"/>
      <c r="AH888" s="241"/>
      <c r="AI888" s="241"/>
      <c r="AJ888" s="241"/>
      <c r="AK888" s="86">
        <v>5.37</v>
      </c>
      <c r="AL888" s="86"/>
      <c r="AM888" s="242"/>
      <c r="AN888" s="242">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3" t="s">
        <v>32</v>
      </c>
      <c r="AY888" s="101">
        <v>1470</v>
      </c>
      <c r="AZ888" s="102">
        <v>700</v>
      </c>
      <c r="BA888" s="102">
        <v>630</v>
      </c>
      <c r="BB888" s="102">
        <v>560</v>
      </c>
      <c r="BC888" s="240">
        <v>1260</v>
      </c>
      <c r="BD888" s="240">
        <v>600</v>
      </c>
      <c r="BE888" s="240">
        <v>540</v>
      </c>
      <c r="BF888" s="240">
        <v>480</v>
      </c>
      <c r="BG888" s="103">
        <f t="shared" si="524"/>
        <v>1523.5</v>
      </c>
      <c r="BJ888" s="238" t="e">
        <f>M888*#REF!</f>
        <v>#REF!</v>
      </c>
      <c r="BK888" s="238" t="e">
        <f>N888*#REF!</f>
        <v>#REF!</v>
      </c>
      <c r="BL888" s="238" t="e">
        <f>O888*#REF!</f>
        <v>#REF!</v>
      </c>
      <c r="BM888" s="238"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40"/>
      <c r="V889" s="240"/>
      <c r="W889" s="240"/>
      <c r="X889" s="240"/>
      <c r="Y889" s="241"/>
      <c r="Z889" s="241"/>
      <c r="AA889" s="241"/>
      <c r="AB889" s="241"/>
      <c r="AC889" s="240"/>
      <c r="AD889" s="240"/>
      <c r="AE889" s="240"/>
      <c r="AF889" s="240"/>
      <c r="AG889" s="241"/>
      <c r="AH889" s="241"/>
      <c r="AI889" s="241"/>
      <c r="AJ889" s="241"/>
      <c r="AK889" s="86">
        <v>5.5350553505535061</v>
      </c>
      <c r="AL889" s="86"/>
      <c r="AM889" s="242"/>
      <c r="AN889" s="242">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3" t="s">
        <v>32</v>
      </c>
      <c r="AY889" s="101">
        <v>1400</v>
      </c>
      <c r="AZ889" s="102">
        <v>700</v>
      </c>
      <c r="BA889" s="102">
        <v>600</v>
      </c>
      <c r="BB889" s="102">
        <v>490</v>
      </c>
      <c r="BC889" s="240">
        <v>1200</v>
      </c>
      <c r="BD889" s="240">
        <v>600</v>
      </c>
      <c r="BE889" s="240">
        <v>510</v>
      </c>
      <c r="BF889" s="240">
        <v>420</v>
      </c>
      <c r="BG889" s="103">
        <f t="shared" si="524"/>
        <v>1592</v>
      </c>
      <c r="BJ889" s="238" t="e">
        <f>M889*#REF!</f>
        <v>#REF!</v>
      </c>
      <c r="BK889" s="238" t="e">
        <f>N889*#REF!</f>
        <v>#REF!</v>
      </c>
      <c r="BL889" s="238" t="e">
        <f>O889*#REF!</f>
        <v>#REF!</v>
      </c>
      <c r="BM889" s="238"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40"/>
      <c r="V890" s="240"/>
      <c r="W890" s="240"/>
      <c r="X890" s="240"/>
      <c r="Y890" s="241"/>
      <c r="Z890" s="241"/>
      <c r="AA890" s="241"/>
      <c r="AB890" s="241"/>
      <c r="AC890" s="240"/>
      <c r="AD890" s="240"/>
      <c r="AE890" s="240"/>
      <c r="AF890" s="240"/>
      <c r="AG890" s="241"/>
      <c r="AH890" s="241"/>
      <c r="AI890" s="241"/>
      <c r="AJ890" s="241"/>
      <c r="AK890" s="86">
        <v>5.37</v>
      </c>
      <c r="AL890" s="86"/>
      <c r="AM890" s="242"/>
      <c r="AN890" s="242">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3" t="s">
        <v>32</v>
      </c>
      <c r="AY890" s="101">
        <v>1400</v>
      </c>
      <c r="AZ890" s="102">
        <v>700</v>
      </c>
      <c r="BA890" s="102">
        <v>560</v>
      </c>
      <c r="BB890" s="102">
        <v>350</v>
      </c>
      <c r="BC890" s="240">
        <v>1200</v>
      </c>
      <c r="BD890" s="240">
        <v>600</v>
      </c>
      <c r="BE890" s="240">
        <v>480</v>
      </c>
      <c r="BF890" s="240">
        <v>300</v>
      </c>
      <c r="BG890" s="103">
        <f t="shared" si="524"/>
        <v>1570</v>
      </c>
      <c r="BJ890" s="238" t="e">
        <f>M890*#REF!</f>
        <v>#REF!</v>
      </c>
      <c r="BK890" s="238" t="e">
        <f>N890*#REF!</f>
        <v>#REF!</v>
      </c>
      <c r="BL890" s="238" t="e">
        <f>O890*#REF!</f>
        <v>#REF!</v>
      </c>
      <c r="BM890" s="238"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40" t="e">
        <f>VLOOKUP(A891,#REF!,32,0)</f>
        <v>#REF!</v>
      </c>
      <c r="V891" s="240"/>
      <c r="W891" s="240"/>
      <c r="X891" s="240"/>
      <c r="Y891" s="241" t="e">
        <f>U891/M891</f>
        <v>#REF!</v>
      </c>
      <c r="Z891" s="241"/>
      <c r="AA891" s="241"/>
      <c r="AB891" s="241"/>
      <c r="AC891" s="240"/>
      <c r="AD891" s="240"/>
      <c r="AE891" s="240"/>
      <c r="AF891" s="240"/>
      <c r="AG891" s="241"/>
      <c r="AH891" s="241"/>
      <c r="AI891" s="241"/>
      <c r="AJ891" s="241"/>
      <c r="AK891" s="86">
        <v>5.37</v>
      </c>
      <c r="AL891" s="86"/>
      <c r="AM891" s="242"/>
      <c r="AN891" s="242">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3" t="s">
        <v>32</v>
      </c>
      <c r="AY891" s="101">
        <v>1470</v>
      </c>
      <c r="AZ891" s="102">
        <v>700</v>
      </c>
      <c r="BA891" s="102">
        <v>630</v>
      </c>
      <c r="BB891" s="102">
        <v>560</v>
      </c>
      <c r="BC891" s="240">
        <v>1260</v>
      </c>
      <c r="BD891" s="240">
        <v>600</v>
      </c>
      <c r="BE891" s="240">
        <v>540</v>
      </c>
      <c r="BF891" s="240">
        <v>480</v>
      </c>
      <c r="BG891" s="103">
        <f t="shared" si="524"/>
        <v>1105</v>
      </c>
      <c r="BJ891" s="238" t="e">
        <f>M891*#REF!</f>
        <v>#REF!</v>
      </c>
      <c r="BK891" s="238" t="e">
        <f>N891*#REF!</f>
        <v>#REF!</v>
      </c>
      <c r="BL891" s="238" t="e">
        <f>O891*#REF!</f>
        <v>#REF!</v>
      </c>
      <c r="BM891" s="238"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40"/>
      <c r="V892" s="240"/>
      <c r="W892" s="240"/>
      <c r="X892" s="240"/>
      <c r="Y892" s="241"/>
      <c r="Z892" s="241"/>
      <c r="AA892" s="241"/>
      <c r="AB892" s="241"/>
      <c r="AC892" s="240"/>
      <c r="AD892" s="240"/>
      <c r="AE892" s="240"/>
      <c r="AF892" s="240"/>
      <c r="AG892" s="241"/>
      <c r="AH892" s="241"/>
      <c r="AI892" s="241"/>
      <c r="AJ892" s="241"/>
      <c r="AK892" s="86">
        <v>5.37</v>
      </c>
      <c r="AL892" s="86"/>
      <c r="AM892" s="242"/>
      <c r="AN892" s="242">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3" t="s">
        <v>32</v>
      </c>
      <c r="AY892" s="101">
        <v>1470</v>
      </c>
      <c r="AZ892" s="102">
        <v>770</v>
      </c>
      <c r="BA892" s="102">
        <v>630</v>
      </c>
      <c r="BB892" s="102">
        <v>560</v>
      </c>
      <c r="BC892" s="240">
        <v>1260</v>
      </c>
      <c r="BD892" s="240">
        <v>660</v>
      </c>
      <c r="BE892" s="240">
        <v>540</v>
      </c>
      <c r="BF892" s="240">
        <v>480</v>
      </c>
      <c r="BG892" s="103">
        <f t="shared" si="524"/>
        <v>1105</v>
      </c>
      <c r="BJ892" s="238" t="e">
        <f>M892*#REF!</f>
        <v>#REF!</v>
      </c>
      <c r="BK892" s="238" t="e">
        <f>N892*#REF!</f>
        <v>#REF!</v>
      </c>
      <c r="BL892" s="238" t="e">
        <f>O892*#REF!</f>
        <v>#REF!</v>
      </c>
      <c r="BM892" s="238"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40" t="e">
        <f>VLOOKUP(A893,#REF!,32,0)</f>
        <v>#REF!</v>
      </c>
      <c r="V893" s="240"/>
      <c r="W893" s="240"/>
      <c r="X893" s="240"/>
      <c r="Y893" s="241" t="e">
        <f>U893/M893</f>
        <v>#REF!</v>
      </c>
      <c r="Z893" s="241"/>
      <c r="AA893" s="241"/>
      <c r="AB893" s="241"/>
      <c r="AC893" s="240"/>
      <c r="AD893" s="240"/>
      <c r="AE893" s="240"/>
      <c r="AF893" s="240"/>
      <c r="AG893" s="241"/>
      <c r="AH893" s="241"/>
      <c r="AI893" s="241"/>
      <c r="AJ893" s="241"/>
      <c r="AK893" s="86">
        <v>5.37</v>
      </c>
      <c r="AL893" s="86"/>
      <c r="AM893" s="242"/>
      <c r="AN893" s="242">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3" t="s">
        <v>32</v>
      </c>
      <c r="AY893" s="101">
        <v>1470</v>
      </c>
      <c r="AZ893" s="102">
        <v>770</v>
      </c>
      <c r="BA893" s="102">
        <v>630</v>
      </c>
      <c r="BB893" s="102">
        <v>560</v>
      </c>
      <c r="BC893" s="240">
        <v>1260</v>
      </c>
      <c r="BD893" s="240">
        <v>660</v>
      </c>
      <c r="BE893" s="240">
        <v>540</v>
      </c>
      <c r="BF893" s="240">
        <v>480</v>
      </c>
      <c r="BG893" s="103">
        <f t="shared" si="524"/>
        <v>902.5</v>
      </c>
      <c r="BJ893" s="238" t="e">
        <f>M893*#REF!</f>
        <v>#REF!</v>
      </c>
      <c r="BK893" s="238" t="e">
        <f>N893*#REF!</f>
        <v>#REF!</v>
      </c>
      <c r="BL893" s="238" t="e">
        <f>O893*#REF!</f>
        <v>#REF!</v>
      </c>
      <c r="BM893" s="238"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40"/>
      <c r="V894" s="240"/>
      <c r="W894" s="240"/>
      <c r="X894" s="240"/>
      <c r="Y894" s="241"/>
      <c r="Z894" s="241"/>
      <c r="AA894" s="241"/>
      <c r="AB894" s="241"/>
      <c r="AC894" s="240"/>
      <c r="AD894" s="240"/>
      <c r="AE894" s="240"/>
      <c r="AF894" s="240"/>
      <c r="AG894" s="241"/>
      <c r="AH894" s="241"/>
      <c r="AI894" s="241"/>
      <c r="AJ894" s="241"/>
      <c r="AK894" s="86">
        <v>7.6768707482993195</v>
      </c>
      <c r="AL894" s="86"/>
      <c r="AM894" s="242"/>
      <c r="AN894" s="242">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3" t="s">
        <v>32</v>
      </c>
      <c r="AY894" s="101">
        <v>1959.9999999999998</v>
      </c>
      <c r="AZ894" s="102">
        <v>909.99999999999989</v>
      </c>
      <c r="BA894" s="102">
        <v>700</v>
      </c>
      <c r="BB894" s="102">
        <v>560</v>
      </c>
      <c r="BC894" s="240">
        <v>1680</v>
      </c>
      <c r="BD894" s="240">
        <v>780</v>
      </c>
      <c r="BE894" s="240">
        <v>600</v>
      </c>
      <c r="BF894" s="240">
        <v>480</v>
      </c>
      <c r="BG894" s="103">
        <f t="shared" si="524"/>
        <v>2182.5</v>
      </c>
      <c r="BJ894" s="238" t="e">
        <f>M894*#REF!</f>
        <v>#REF!</v>
      </c>
      <c r="BK894" s="238" t="e">
        <f>N894*#REF!</f>
        <v>#REF!</v>
      </c>
      <c r="BL894" s="238" t="e">
        <f>O894*#REF!</f>
        <v>#REF!</v>
      </c>
      <c r="BM894" s="238" t="e">
        <f>P894*#REF!</f>
        <v>#REF!</v>
      </c>
    </row>
    <row r="895" spans="1:65" s="315" customFormat="1" ht="47.25">
      <c r="A895" s="217" t="str">
        <f t="shared" si="525"/>
        <v>VC26DT+1</v>
      </c>
      <c r="B895" s="217" t="str">
        <f t="shared" si="526"/>
        <v>VC26DT+2</v>
      </c>
      <c r="C895" s="217" t="str">
        <f t="shared" si="527"/>
        <v>VC26DT+3</v>
      </c>
      <c r="D895" s="217"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3"/>
      <c r="V895" s="253"/>
      <c r="W895" s="253"/>
      <c r="X895" s="253"/>
      <c r="Y895" s="254"/>
      <c r="Z895" s="254"/>
      <c r="AA895" s="254"/>
      <c r="AB895" s="254"/>
      <c r="AC895" s="253"/>
      <c r="AD895" s="253"/>
      <c r="AE895" s="253"/>
      <c r="AF895" s="253"/>
      <c r="AG895" s="254"/>
      <c r="AH895" s="254"/>
      <c r="AI895" s="254">
        <f>MIN(AK896:AK906)</f>
        <v>4.0818635714285714</v>
      </c>
      <c r="AJ895" s="254">
        <f>MAX(AK896:AK906)</f>
        <v>6.0845588235294112</v>
      </c>
      <c r="AK895" s="86">
        <v>5.37</v>
      </c>
      <c r="AL895" s="86"/>
      <c r="AM895" s="255"/>
      <c r="AN895" s="242">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6" t="s">
        <v>1891</v>
      </c>
      <c r="AY895" s="279"/>
      <c r="AZ895" s="280"/>
      <c r="BA895" s="280"/>
      <c r="BB895" s="280"/>
      <c r="BC895" s="253"/>
      <c r="BD895" s="253"/>
      <c r="BE895" s="253"/>
      <c r="BF895" s="253"/>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40"/>
      <c r="V896" s="240"/>
      <c r="W896" s="240"/>
      <c r="X896" s="240"/>
      <c r="Y896" s="241"/>
      <c r="Z896" s="241"/>
      <c r="AA896" s="241"/>
      <c r="AB896" s="241"/>
      <c r="AC896" s="240"/>
      <c r="AD896" s="240"/>
      <c r="AE896" s="240"/>
      <c r="AF896" s="240"/>
      <c r="AG896" s="241"/>
      <c r="AH896" s="241"/>
      <c r="AI896" s="241"/>
      <c r="AJ896" s="241"/>
      <c r="AK896" s="86">
        <v>5.37</v>
      </c>
      <c r="AL896" s="86"/>
      <c r="AM896" s="242"/>
      <c r="AN896" s="242">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3" t="s">
        <v>1891</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40" t="e">
        <f>VLOOKUP(A897,#REF!,32,0)</f>
        <v>#REF!</v>
      </c>
      <c r="V897" s="240" t="e">
        <f>VLOOKUP(B897,#REF!,32,0)</f>
        <v>#REF!</v>
      </c>
      <c r="W897" s="240"/>
      <c r="X897" s="240"/>
      <c r="Y897" s="241" t="e">
        <f>U897/M897</f>
        <v>#REF!</v>
      </c>
      <c r="Z897" s="241" t="e">
        <f>V897/N897</f>
        <v>#REF!</v>
      </c>
      <c r="AA897" s="241"/>
      <c r="AB897" s="241"/>
      <c r="AC897" s="240"/>
      <c r="AD897" s="240"/>
      <c r="AE897" s="240"/>
      <c r="AF897" s="240"/>
      <c r="AG897" s="241"/>
      <c r="AH897" s="241"/>
      <c r="AI897" s="241"/>
      <c r="AJ897" s="241"/>
      <c r="AK897" s="86">
        <v>4.1725342930162208</v>
      </c>
      <c r="AL897" s="86"/>
      <c r="AM897" s="242"/>
      <c r="AN897" s="242">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3" t="s">
        <v>1891</v>
      </c>
      <c r="AY897" s="101">
        <v>2625</v>
      </c>
      <c r="AZ897" s="102">
        <v>1225</v>
      </c>
      <c r="BA897" s="102">
        <v>665</v>
      </c>
      <c r="BB897" s="102">
        <v>540</v>
      </c>
      <c r="BC897" s="97">
        <v>2250</v>
      </c>
      <c r="BD897" s="97">
        <v>1050</v>
      </c>
      <c r="BE897" s="97">
        <v>570</v>
      </c>
      <c r="BF897" s="97">
        <v>465</v>
      </c>
      <c r="BG897" s="103">
        <f t="shared" si="524"/>
        <v>1144</v>
      </c>
      <c r="BJ897" s="238" t="e">
        <f>M897*#REF!</f>
        <v>#REF!</v>
      </c>
      <c r="BK897" s="238" t="e">
        <f>N897*#REF!</f>
        <v>#REF!</v>
      </c>
      <c r="BL897" s="238" t="e">
        <f>O897*#REF!</f>
        <v>#REF!</v>
      </c>
      <c r="BM897" s="238"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40"/>
      <c r="V898" s="240"/>
      <c r="W898" s="240"/>
      <c r="X898" s="240"/>
      <c r="Y898" s="241"/>
      <c r="Z898" s="241"/>
      <c r="AA898" s="241"/>
      <c r="AB898" s="241"/>
      <c r="AC898" s="240"/>
      <c r="AD898" s="240"/>
      <c r="AE898" s="240"/>
      <c r="AF898" s="240"/>
      <c r="AG898" s="241"/>
      <c r="AH898" s="241"/>
      <c r="AI898" s="241"/>
      <c r="AJ898" s="241"/>
      <c r="AK898" s="86">
        <v>5.37</v>
      </c>
      <c r="AL898" s="86"/>
      <c r="AM898" s="242"/>
      <c r="AN898" s="242">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3" t="s">
        <v>1891</v>
      </c>
      <c r="AY898" s="101">
        <v>2170</v>
      </c>
      <c r="AZ898" s="102">
        <v>1085</v>
      </c>
      <c r="BA898" s="102">
        <v>665</v>
      </c>
      <c r="BB898" s="102">
        <v>540</v>
      </c>
      <c r="BC898" s="97">
        <v>1860</v>
      </c>
      <c r="BD898" s="97">
        <v>930</v>
      </c>
      <c r="BE898" s="97">
        <v>570</v>
      </c>
      <c r="BF898" s="97">
        <v>465</v>
      </c>
      <c r="BG898" s="103">
        <f t="shared" si="524"/>
        <v>1523.5</v>
      </c>
      <c r="BJ898" s="238" t="e">
        <f>M898*#REF!</f>
        <v>#REF!</v>
      </c>
      <c r="BK898" s="238" t="e">
        <f>N898*#REF!</f>
        <v>#REF!</v>
      </c>
      <c r="BL898" s="238" t="e">
        <f>O898*#REF!</f>
        <v>#REF!</v>
      </c>
      <c r="BM898" s="238"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40" t="e">
        <f>VLOOKUP(A899,#REF!,32,0)</f>
        <v>#REF!</v>
      </c>
      <c r="V899" s="240" t="e">
        <f>VLOOKUP(B899,#REF!,32,0)</f>
        <v>#REF!</v>
      </c>
      <c r="W899" s="240" t="e">
        <f>VLOOKUP(C899,#REF!,32,0)</f>
        <v>#REF!</v>
      </c>
      <c r="X899" s="240" t="e">
        <f>VLOOKUP(D899,#REF!,32,0)</f>
        <v>#REF!</v>
      </c>
      <c r="Y899" s="241" t="e">
        <f>U899/M899</f>
        <v>#REF!</v>
      </c>
      <c r="Z899" s="241" t="e">
        <f>V899/N899</f>
        <v>#REF!</v>
      </c>
      <c r="AA899" s="241" t="e">
        <f>W899/O899</f>
        <v>#REF!</v>
      </c>
      <c r="AB899" s="241" t="e">
        <f>X899/P899</f>
        <v>#REF!</v>
      </c>
      <c r="AC899" s="240"/>
      <c r="AD899" s="240"/>
      <c r="AE899" s="240"/>
      <c r="AF899" s="240"/>
      <c r="AG899" s="241"/>
      <c r="AH899" s="241"/>
      <c r="AI899" s="241"/>
      <c r="AJ899" s="241"/>
      <c r="AK899" s="86">
        <v>4.0818635714285714</v>
      </c>
      <c r="AL899" s="86"/>
      <c r="AM899" s="242"/>
      <c r="AN899" s="242">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3" t="s">
        <v>1891</v>
      </c>
      <c r="AY899" s="101">
        <v>1854.9999999999998</v>
      </c>
      <c r="AZ899" s="102">
        <v>909.99999999999989</v>
      </c>
      <c r="BA899" s="102">
        <v>665</v>
      </c>
      <c r="BB899" s="102">
        <v>540</v>
      </c>
      <c r="BC899" s="97">
        <v>1590</v>
      </c>
      <c r="BD899" s="97">
        <v>780</v>
      </c>
      <c r="BE899" s="97">
        <v>570</v>
      </c>
      <c r="BF899" s="97">
        <v>465</v>
      </c>
      <c r="BG899" s="103">
        <f t="shared" si="524"/>
        <v>1144</v>
      </c>
      <c r="BJ899" s="238" t="e">
        <f>M899*#REF!</f>
        <v>#REF!</v>
      </c>
      <c r="BK899" s="238" t="e">
        <f>N899*#REF!</f>
        <v>#REF!</v>
      </c>
      <c r="BL899" s="238" t="e">
        <f>O899*#REF!</f>
        <v>#REF!</v>
      </c>
      <c r="BM899" s="238"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40"/>
      <c r="V900" s="240"/>
      <c r="W900" s="240"/>
      <c r="X900" s="240"/>
      <c r="Y900" s="241"/>
      <c r="Z900" s="241"/>
      <c r="AA900" s="241"/>
      <c r="AB900" s="241"/>
      <c r="AC900" s="240"/>
      <c r="AD900" s="240"/>
      <c r="AE900" s="240"/>
      <c r="AF900" s="240"/>
      <c r="AG900" s="241"/>
      <c r="AH900" s="241"/>
      <c r="AI900" s="241"/>
      <c r="AJ900" s="241"/>
      <c r="AK900" s="86">
        <v>5.37</v>
      </c>
      <c r="AL900" s="86"/>
      <c r="AM900" s="242"/>
      <c r="AN900" s="242">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3" t="s">
        <v>1891</v>
      </c>
      <c r="AY900" s="101"/>
      <c r="AZ900" s="102"/>
      <c r="BA900" s="102"/>
      <c r="BB900" s="102"/>
      <c r="BC900" s="97"/>
      <c r="BD900" s="97"/>
      <c r="BE900" s="97"/>
      <c r="BF900" s="97"/>
      <c r="BG900" s="103">
        <f t="shared" si="524"/>
        <v>1198</v>
      </c>
    </row>
    <row r="901" spans="1:65" s="316" customFormat="1" ht="35.1" customHeight="1">
      <c r="A901" s="259" t="str">
        <f t="shared" si="525"/>
        <v>CM+1</v>
      </c>
      <c r="B901" s="259" t="str">
        <f t="shared" si="526"/>
        <v>CM+2</v>
      </c>
      <c r="C901" s="259" t="str">
        <f t="shared" si="527"/>
        <v>CM+3</v>
      </c>
      <c r="D901" s="259" t="str">
        <f t="shared" si="528"/>
        <v>CM+4</v>
      </c>
      <c r="E901" s="260" t="s">
        <v>1891</v>
      </c>
      <c r="F901" s="187" t="s">
        <v>3878</v>
      </c>
      <c r="G901" s="187"/>
      <c r="H901" s="188" t="s">
        <v>1891</v>
      </c>
      <c r="I901" s="261" t="s">
        <v>6346</v>
      </c>
      <c r="J901" s="261"/>
      <c r="K901" s="261"/>
      <c r="L901" s="261"/>
      <c r="M901" s="263"/>
      <c r="N901" s="263"/>
      <c r="O901" s="263"/>
      <c r="P901" s="263"/>
      <c r="Q901" s="264"/>
      <c r="R901" s="264"/>
      <c r="S901" s="264"/>
      <c r="T901" s="264"/>
      <c r="U901" s="262"/>
      <c r="V901" s="262" t="e">
        <f>VLOOKUP(B901,#REF!,32,0)</f>
        <v>#REF!</v>
      </c>
      <c r="W901" s="262"/>
      <c r="X901" s="262"/>
      <c r="Y901" s="265"/>
      <c r="Z901" s="265" t="e">
        <f>V901/N901</f>
        <v>#REF!</v>
      </c>
      <c r="AA901" s="265"/>
      <c r="AB901" s="265"/>
      <c r="AC901" s="262"/>
      <c r="AD901" s="262"/>
      <c r="AE901" s="262"/>
      <c r="AF901" s="262"/>
      <c r="AG901" s="265"/>
      <c r="AH901" s="265"/>
      <c r="AI901" s="265"/>
      <c r="AJ901" s="265"/>
      <c r="AK901" s="266">
        <f>AVERAGE(AK903:AK912)</f>
        <v>5.6101785714285715</v>
      </c>
      <c r="AL901" s="266"/>
      <c r="AM901" s="267"/>
      <c r="AN901" s="268">
        <f t="shared" si="517"/>
        <v>3.3</v>
      </c>
      <c r="AO901" s="269"/>
      <c r="AP901" s="269"/>
      <c r="AQ901" s="269"/>
      <c r="AR901" s="269"/>
      <c r="AS901" s="269"/>
      <c r="AT901" s="269"/>
      <c r="AU901" s="269"/>
      <c r="AV901" s="269"/>
      <c r="AW901" s="192"/>
      <c r="AX901" s="270" t="s">
        <v>1891</v>
      </c>
      <c r="AY901" s="271">
        <v>2450</v>
      </c>
      <c r="AZ901" s="272">
        <v>1225</v>
      </c>
      <c r="BA901" s="272">
        <v>665</v>
      </c>
      <c r="BB901" s="272">
        <v>540</v>
      </c>
      <c r="BC901" s="272">
        <v>2100</v>
      </c>
      <c r="BD901" s="272">
        <v>1050</v>
      </c>
      <c r="BE901" s="272">
        <v>570</v>
      </c>
      <c r="BF901" s="272">
        <v>465</v>
      </c>
      <c r="BJ901" s="274" t="e">
        <f>M901*#REF!</f>
        <v>#REF!</v>
      </c>
      <c r="BK901" s="274" t="e">
        <f>N901*#REF!</f>
        <v>#REF!</v>
      </c>
      <c r="BL901" s="274" t="e">
        <f>O901*#REF!</f>
        <v>#REF!</v>
      </c>
      <c r="BM901" s="274" t="e">
        <f>P901*#REF!</f>
        <v>#REF!</v>
      </c>
    </row>
    <row r="902" spans="1:65" s="1" customFormat="1" ht="35.1" customHeight="1">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40"/>
      <c r="V902" s="240"/>
      <c r="W902" s="240"/>
      <c r="X902" s="240"/>
      <c r="Y902" s="241"/>
      <c r="Z902" s="241"/>
      <c r="AA902" s="241"/>
      <c r="AB902" s="241"/>
      <c r="AC902" s="240"/>
      <c r="AD902" s="240"/>
      <c r="AE902" s="240"/>
      <c r="AF902" s="240"/>
      <c r="AG902" s="241"/>
      <c r="AH902" s="241"/>
      <c r="AI902" s="241"/>
      <c r="AJ902" s="241"/>
      <c r="AK902" s="86"/>
      <c r="AL902" s="86"/>
      <c r="AM902" s="242"/>
      <c r="AN902" s="242"/>
      <c r="AO902" s="98"/>
      <c r="AP902" s="98"/>
      <c r="AQ902" s="98"/>
      <c r="AR902" s="98"/>
      <c r="AS902" s="98"/>
      <c r="AT902" s="98"/>
      <c r="AU902" s="98"/>
      <c r="AV902" s="98"/>
      <c r="AW902" s="60"/>
      <c r="AX902" s="243" t="s">
        <v>1891</v>
      </c>
      <c r="AY902" s="101">
        <v>2310</v>
      </c>
      <c r="AZ902" s="102">
        <v>1155</v>
      </c>
      <c r="BA902" s="102">
        <v>665</v>
      </c>
      <c r="BB902" s="102">
        <v>540</v>
      </c>
      <c r="BC902" s="97">
        <v>1980</v>
      </c>
      <c r="BD902" s="97">
        <v>990</v>
      </c>
      <c r="BE902" s="97">
        <v>570</v>
      </c>
      <c r="BF902" s="97">
        <v>465</v>
      </c>
      <c r="BJ902" s="238" t="e">
        <f>M902*#REF!</f>
        <v>#REF!</v>
      </c>
      <c r="BK902" s="238" t="e">
        <f>N902*#REF!</f>
        <v>#REF!</v>
      </c>
      <c r="BL902" s="238" t="e">
        <f>O902*#REF!</f>
        <v>#REF!</v>
      </c>
      <c r="BM902" s="238"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1891</v>
      </c>
      <c r="F903" s="85"/>
      <c r="G903" s="85"/>
      <c r="H903" s="317"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40"/>
      <c r="V903" s="240"/>
      <c r="W903" s="240"/>
      <c r="X903" s="240"/>
      <c r="Y903" s="241"/>
      <c r="Z903" s="241"/>
      <c r="AA903" s="241"/>
      <c r="AB903" s="241"/>
      <c r="AC903" s="240"/>
      <c r="AD903" s="240"/>
      <c r="AE903" s="240"/>
      <c r="AF903" s="240"/>
      <c r="AG903" s="241"/>
      <c r="AH903" s="241"/>
      <c r="AI903" s="241"/>
      <c r="AJ903" s="241"/>
      <c r="AK903" s="86">
        <v>6.0845588235294112</v>
      </c>
      <c r="AL903" s="86"/>
      <c r="AM903" s="242"/>
      <c r="AN903" s="242">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3" t="s">
        <v>1891</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1891</v>
      </c>
      <c r="F904" s="85"/>
      <c r="G904" s="85"/>
      <c r="H904" s="317"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40"/>
      <c r="V904" s="240"/>
      <c r="W904" s="240"/>
      <c r="X904" s="240"/>
      <c r="Y904" s="241"/>
      <c r="Z904" s="241"/>
      <c r="AA904" s="241"/>
      <c r="AB904" s="241"/>
      <c r="AC904" s="240"/>
      <c r="AD904" s="240"/>
      <c r="AE904" s="240"/>
      <c r="AF904" s="240"/>
      <c r="AG904" s="241"/>
      <c r="AH904" s="241"/>
      <c r="AI904" s="241"/>
      <c r="AJ904" s="241"/>
      <c r="AK904" s="86">
        <v>5.61</v>
      </c>
      <c r="AL904" s="86"/>
      <c r="AM904" s="242"/>
      <c r="AN904" s="242">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3" t="s">
        <v>1891</v>
      </c>
      <c r="AY904" s="101">
        <v>1540</v>
      </c>
      <c r="AZ904" s="102">
        <v>770</v>
      </c>
      <c r="BA904" s="102">
        <v>616</v>
      </c>
      <c r="BB904" s="102">
        <v>454.99999999999994</v>
      </c>
      <c r="BC904" s="97">
        <v>1320</v>
      </c>
      <c r="BD904" s="97">
        <v>660</v>
      </c>
      <c r="BE904" s="97">
        <v>528</v>
      </c>
      <c r="BF904" s="97">
        <v>390</v>
      </c>
      <c r="BG904" s="103">
        <f>AV904-AW904</f>
        <v>914</v>
      </c>
      <c r="BJ904" s="238" t="e">
        <f>M904*#REF!</f>
        <v>#REF!</v>
      </c>
      <c r="BK904" s="238" t="e">
        <f>N904*#REF!</f>
        <v>#REF!</v>
      </c>
      <c r="BL904" s="238" t="e">
        <f>O904*#REF!</f>
        <v>#REF!</v>
      </c>
      <c r="BM904" s="238"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1891</v>
      </c>
      <c r="F905" s="85"/>
      <c r="G905" s="85"/>
      <c r="H905" s="317"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40"/>
      <c r="V905" s="240"/>
      <c r="W905" s="240"/>
      <c r="X905" s="240"/>
      <c r="Y905" s="241"/>
      <c r="Z905" s="241"/>
      <c r="AA905" s="241"/>
      <c r="AB905" s="241"/>
      <c r="AC905" s="240"/>
      <c r="AD905" s="240"/>
      <c r="AE905" s="240"/>
      <c r="AF905" s="240"/>
      <c r="AG905" s="241"/>
      <c r="AH905" s="241"/>
      <c r="AI905" s="241"/>
      <c r="AJ905" s="241"/>
      <c r="AK905" s="86">
        <v>5.1368697478991594</v>
      </c>
      <c r="AL905" s="86"/>
      <c r="AM905" s="242"/>
      <c r="AN905" s="242">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3" t="s">
        <v>1891</v>
      </c>
      <c r="AY905" s="101">
        <v>1225</v>
      </c>
      <c r="AZ905" s="102">
        <v>620</v>
      </c>
      <c r="BA905" s="102">
        <v>540</v>
      </c>
      <c r="BB905" s="102">
        <v>420</v>
      </c>
      <c r="BC905" s="97">
        <v>1050</v>
      </c>
      <c r="BD905" s="97">
        <v>530</v>
      </c>
      <c r="BE905" s="97">
        <v>465</v>
      </c>
      <c r="BF905" s="97">
        <v>360</v>
      </c>
      <c r="BG905" s="103">
        <f>AV905-AW905</f>
        <v>1020</v>
      </c>
      <c r="BJ905" s="238" t="e">
        <f>M905*#REF!</f>
        <v>#REF!</v>
      </c>
      <c r="BK905" s="238" t="e">
        <f>N905*#REF!</f>
        <v>#REF!</v>
      </c>
      <c r="BL905" s="238" t="e">
        <f>O905*#REF!</f>
        <v>#REF!</v>
      </c>
      <c r="BM905" s="238" t="e">
        <f>P905*#REF!</f>
        <v>#REF!</v>
      </c>
    </row>
    <row r="906" spans="1:65" s="1" customFormat="1" ht="25.5" customHeight="1">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18"/>
      <c r="V906" s="318" t="e">
        <f>VLOOKUP(B906,#REF!,32,0)</f>
        <v>#REF!</v>
      </c>
      <c r="W906" s="318"/>
      <c r="X906" s="318"/>
      <c r="Y906" s="319"/>
      <c r="Z906" s="319" t="e">
        <f>V906/N906</f>
        <v>#REF!</v>
      </c>
      <c r="AA906" s="319"/>
      <c r="AB906" s="319"/>
      <c r="AC906" s="318"/>
      <c r="AD906" s="318"/>
      <c r="AE906" s="318"/>
      <c r="AF906" s="318"/>
      <c r="AG906" s="319"/>
      <c r="AH906" s="319"/>
      <c r="AI906" s="319"/>
      <c r="AJ906" s="319"/>
      <c r="AK906" s="86"/>
      <c r="AL906" s="346"/>
      <c r="AM906" s="320"/>
      <c r="AN906" s="242"/>
      <c r="AO906" s="98"/>
      <c r="AP906" s="98"/>
      <c r="AQ906" s="98"/>
      <c r="AR906" s="98"/>
      <c r="AS906" s="98"/>
      <c r="AT906" s="98"/>
      <c r="AU906" s="98"/>
      <c r="AV906" s="98"/>
      <c r="AW906" s="199"/>
      <c r="AX906" s="243" t="s">
        <v>1891</v>
      </c>
      <c r="AY906" s="321">
        <v>1225</v>
      </c>
      <c r="AZ906" s="322">
        <v>620</v>
      </c>
      <c r="BA906" s="322">
        <v>540</v>
      </c>
      <c r="BB906" s="322">
        <v>420</v>
      </c>
      <c r="BC906" s="323">
        <v>1050</v>
      </c>
      <c r="BD906" s="323">
        <v>530</v>
      </c>
      <c r="BE906" s="323">
        <v>465</v>
      </c>
      <c r="BF906" s="323">
        <v>360</v>
      </c>
      <c r="BJ906" s="238" t="e">
        <f>M906*#REF!</f>
        <v>#REF!</v>
      </c>
      <c r="BK906" s="238" t="e">
        <f>N906*#REF!</f>
        <v>#REF!</v>
      </c>
      <c r="BL906" s="238" t="e">
        <f>O906*#REF!</f>
        <v>#REF!</v>
      </c>
      <c r="BM906" s="238" t="e">
        <f>P906*#REF!</f>
        <v>#REF!</v>
      </c>
    </row>
    <row r="907" spans="1:65" ht="27" customHeight="1">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2">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8" t="s">
        <v>6369</v>
      </c>
      <c r="AH908" s="408"/>
      <c r="AI908" s="408"/>
      <c r="AJ908" s="408"/>
      <c r="AK908" s="34">
        <v>5.61</v>
      </c>
      <c r="AL908" s="34"/>
      <c r="AM908" s="324"/>
      <c r="AN908" s="242">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4"/>
      <c r="AY908" s="324"/>
      <c r="AZ908" s="324"/>
      <c r="BA908" s="324"/>
      <c r="BB908" s="324"/>
      <c r="BC908" s="324"/>
      <c r="BD908" s="324"/>
      <c r="BE908" s="324"/>
      <c r="BF908" s="25"/>
      <c r="BG908" s="103">
        <f>AV908-AW908</f>
        <v>815</v>
      </c>
    </row>
    <row r="909" spans="1:65" ht="37.5" customHeight="1">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25"/>
      <c r="AH909" s="325"/>
      <c r="AI909" s="326"/>
      <c r="AJ909" s="325"/>
      <c r="AK909" s="327"/>
      <c r="AL909" s="327"/>
      <c r="AM909" s="325"/>
      <c r="AN909" s="242"/>
      <c r="AO909" s="98"/>
      <c r="AP909" s="98"/>
      <c r="AQ909" s="98"/>
      <c r="AR909" s="98"/>
      <c r="AS909" s="98"/>
      <c r="AT909" s="98"/>
      <c r="AU909" s="98"/>
      <c r="AV909" s="98"/>
      <c r="AW909" s="328"/>
      <c r="AX909" s="328"/>
      <c r="AY909" s="328"/>
      <c r="AZ909" s="328"/>
      <c r="BA909" s="328"/>
      <c r="BB909" s="328"/>
      <c r="BC909" s="328"/>
      <c r="BD909" s="328"/>
      <c r="BE909" s="328"/>
      <c r="BF909" s="25"/>
    </row>
    <row r="910" spans="1:65" ht="31.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5"/>
      <c r="AH910" s="325"/>
      <c r="AI910" s="326"/>
      <c r="AJ910" s="325"/>
      <c r="AK910" s="34">
        <v>5.61</v>
      </c>
      <c r="AL910" s="34"/>
      <c r="AM910" s="325"/>
      <c r="AN910" s="242">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8"/>
      <c r="AY910" s="328"/>
      <c r="AZ910" s="328"/>
      <c r="BA910" s="328"/>
      <c r="BB910" s="328"/>
      <c r="BC910" s="328"/>
      <c r="BD910" s="328"/>
      <c r="BE910" s="328"/>
      <c r="BF910" s="25"/>
      <c r="BG910" s="103">
        <f>AV910-AW910</f>
        <v>1010</v>
      </c>
    </row>
    <row r="911" spans="1:65" ht="31.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5"/>
      <c r="AH911" s="325"/>
      <c r="AI911" s="326"/>
      <c r="AJ911" s="325"/>
      <c r="AK911" s="34">
        <v>5.61</v>
      </c>
      <c r="AL911" s="34"/>
      <c r="AM911" s="325"/>
      <c r="AN911" s="242">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8"/>
      <c r="AY911" s="328"/>
      <c r="AZ911" s="328"/>
      <c r="BA911" s="328"/>
      <c r="BB911" s="328"/>
      <c r="BC911" s="328"/>
      <c r="BD911" s="328"/>
      <c r="BE911" s="328"/>
      <c r="BF911" s="25"/>
      <c r="BG911" s="103">
        <f>AV911-AW911</f>
        <v>1008</v>
      </c>
    </row>
    <row r="912" spans="1:65" ht="31.5">
      <c r="A912" s="18"/>
      <c r="B912" s="18"/>
      <c r="C912" s="18"/>
      <c r="D912" s="18"/>
      <c r="E912" s="18" t="s">
        <v>1891</v>
      </c>
      <c r="F912" s="329">
        <v>4</v>
      </c>
      <c r="G912" s="329"/>
      <c r="H912" s="205" t="s">
        <v>6378</v>
      </c>
      <c r="I912" s="330" t="s">
        <v>6379</v>
      </c>
      <c r="J912" s="330" t="s">
        <v>4251</v>
      </c>
      <c r="K912" s="84" t="str">
        <f>H912</f>
        <v>CM4DT</v>
      </c>
      <c r="L912" s="330" t="s">
        <v>6380</v>
      </c>
      <c r="M912" s="331">
        <v>1750</v>
      </c>
      <c r="N912" s="332">
        <v>880</v>
      </c>
      <c r="O912" s="332">
        <v>770</v>
      </c>
      <c r="P912" s="332">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5"/>
      <c r="AH912" s="325"/>
      <c r="AI912" s="326"/>
      <c r="AJ912" s="325"/>
      <c r="AK912" s="34">
        <v>5.61</v>
      </c>
      <c r="AL912" s="34"/>
      <c r="AM912" s="325"/>
      <c r="AN912" s="242">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8"/>
      <c r="AY912" s="328"/>
      <c r="AZ912" s="328"/>
      <c r="BA912" s="328"/>
      <c r="BB912" s="328"/>
      <c r="BC912" s="328"/>
      <c r="BD912" s="328"/>
      <c r="BE912" s="328"/>
      <c r="BF912" s="25"/>
      <c r="BG912" s="103">
        <f>AV912-AW912</f>
        <v>1133.75</v>
      </c>
    </row>
    <row r="913" spans="33:57">
      <c r="AG913" s="333"/>
      <c r="AH913" s="333"/>
      <c r="AI913" s="334"/>
      <c r="AJ913" s="333"/>
      <c r="AK913" s="335"/>
      <c r="AL913" s="335"/>
      <c r="AM913" s="333"/>
      <c r="AN913" s="336"/>
      <c r="AO913" s="337"/>
      <c r="AP913" s="338"/>
      <c r="AQ913" s="338"/>
      <c r="AR913" s="339"/>
      <c r="AS913" s="340"/>
      <c r="AT913" s="340"/>
      <c r="AU913" s="340"/>
      <c r="AV913" s="340"/>
      <c r="AW913" s="341"/>
      <c r="AX913" s="341"/>
      <c r="AY913" s="341"/>
      <c r="AZ913" s="341"/>
      <c r="BA913" s="341"/>
      <c r="BB913" s="341"/>
      <c r="BC913" s="341"/>
      <c r="BD913" s="341"/>
      <c r="BE913" s="341"/>
    </row>
    <row r="914" spans="33:57">
      <c r="AG914" s="409" t="s">
        <v>4197</v>
      </c>
      <c r="AH914" s="409"/>
      <c r="AI914" s="409"/>
      <c r="AJ914" s="409"/>
      <c r="AK914" s="409"/>
      <c r="AL914" s="409"/>
      <c r="AM914" s="409"/>
      <c r="AN914" s="409"/>
      <c r="AO914" s="342"/>
      <c r="AP914" s="343"/>
      <c r="AQ914" s="343"/>
      <c r="AR914" s="344"/>
      <c r="AS914" s="345"/>
      <c r="AT914" s="345"/>
      <c r="AU914" s="345"/>
      <c r="AV914" s="345"/>
      <c r="AW914" s="342"/>
      <c r="AX914" s="342"/>
      <c r="AY914" s="342"/>
      <c r="AZ914" s="342"/>
      <c r="BA914" s="342"/>
      <c r="BB914" s="342"/>
      <c r="BC914" s="342"/>
      <c r="BD914" s="342"/>
      <c r="BE914" s="34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7" sqref="I7"/>
      <selection pane="topRight" activeCell="I7" sqref="I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2" customWidth="1"/>
    <col min="14" max="14" width="8" style="113" customWidth="1"/>
    <col min="15" max="16" width="7.42578125" style="113" customWidth="1"/>
    <col min="17" max="17" width="8.5703125" style="113" hidden="1" customWidth="1"/>
    <col min="18" max="20" width="6.42578125" style="113" hidden="1" customWidth="1"/>
    <col min="21" max="21" width="13.5703125" style="113" hidden="1" customWidth="1"/>
    <col min="22" max="22" width="11.28515625" style="113" hidden="1" customWidth="1"/>
    <col min="23" max="23" width="9" style="113" hidden="1" customWidth="1"/>
    <col min="24" max="24" width="10.42578125" style="113" hidden="1" customWidth="1"/>
    <col min="25" max="25" width="11" style="113" hidden="1" customWidth="1"/>
    <col min="26" max="37" width="5.28515625" style="113" hidden="1" customWidth="1"/>
    <col min="38" max="38" width="12.7109375" style="114" customWidth="1"/>
    <col min="39" max="39" width="12.7109375" style="115" customWidth="1"/>
    <col min="40" max="40" width="12.140625" style="115" customWidth="1"/>
    <col min="41" max="44" width="10.42578125" style="113" customWidth="1"/>
    <col min="45" max="48" width="9.28515625" style="113" bestFit="1" customWidth="1"/>
    <col min="49" max="49" width="36.85546875" style="116" customWidth="1"/>
    <col min="50" max="50" width="6.28515625" style="117" customWidth="1"/>
    <col min="51" max="51" width="6.28515625" style="113" customWidth="1"/>
    <col min="52" max="52" width="9.85546875" style="11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97" t="s">
        <v>341</v>
      </c>
      <c r="H2" s="397"/>
      <c r="I2" s="397"/>
      <c r="J2" s="397"/>
      <c r="K2" s="397"/>
      <c r="L2" s="397"/>
      <c r="M2" s="418"/>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c r="AV2" s="397"/>
      <c r="AW2" s="20"/>
      <c r="AX2" s="20"/>
    </row>
    <row r="3" spans="1:52" ht="16.5" customHeight="1">
      <c r="G3" s="397" t="s">
        <v>342</v>
      </c>
      <c r="H3" s="397"/>
      <c r="I3" s="397"/>
      <c r="J3" s="397"/>
      <c r="K3" s="397"/>
      <c r="L3" s="397"/>
      <c r="M3" s="418"/>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20"/>
      <c r="AX3" s="20"/>
    </row>
    <row r="4" spans="1:52" ht="36" customHeight="1">
      <c r="G4" s="398" t="s">
        <v>0</v>
      </c>
      <c r="H4" s="398"/>
      <c r="I4" s="398"/>
      <c r="J4" s="398"/>
      <c r="K4" s="398"/>
      <c r="L4" s="398"/>
      <c r="M4" s="419"/>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c r="AT4" s="398"/>
      <c r="AU4" s="398"/>
      <c r="AV4" s="398"/>
      <c r="AW4" s="28"/>
      <c r="AX4" s="28"/>
    </row>
    <row r="5" spans="1:52" ht="13.5" customHeight="1">
      <c r="I5" s="420"/>
      <c r="J5" s="420"/>
      <c r="K5" s="420"/>
      <c r="L5" s="420"/>
      <c r="M5" s="421"/>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52" ht="21.75" hidden="1" customHeight="1">
      <c r="M6" s="113"/>
      <c r="AX6" s="118" t="s">
        <v>1</v>
      </c>
    </row>
    <row r="7" spans="1:52" s="53" customFormat="1" ht="62.25" customHeight="1">
      <c r="G7" s="406" t="s">
        <v>2</v>
      </c>
      <c r="H7" s="423" t="s">
        <v>3</v>
      </c>
      <c r="I7" s="404" t="s">
        <v>4</v>
      </c>
      <c r="J7" s="423" t="s">
        <v>5</v>
      </c>
      <c r="K7" s="119"/>
      <c r="L7" s="426" t="s">
        <v>7</v>
      </c>
      <c r="M7" s="428" t="s">
        <v>8</v>
      </c>
      <c r="N7" s="429"/>
      <c r="O7" s="429"/>
      <c r="P7" s="429"/>
      <c r="Q7" s="119"/>
      <c r="R7" s="120"/>
      <c r="S7" s="120"/>
      <c r="T7" s="120"/>
      <c r="U7" s="120"/>
      <c r="V7" s="429" t="s">
        <v>9</v>
      </c>
      <c r="W7" s="426"/>
      <c r="X7" s="426"/>
      <c r="Y7" s="426"/>
      <c r="Z7" s="429" t="s">
        <v>10</v>
      </c>
      <c r="AA7" s="426"/>
      <c r="AB7" s="426"/>
      <c r="AC7" s="426"/>
      <c r="AD7" s="429" t="s">
        <v>11</v>
      </c>
      <c r="AE7" s="429"/>
      <c r="AF7" s="429"/>
      <c r="AG7" s="429"/>
      <c r="AH7" s="429" t="s">
        <v>12</v>
      </c>
      <c r="AI7" s="426"/>
      <c r="AJ7" s="426"/>
      <c r="AK7" s="426"/>
      <c r="AL7" s="436" t="s">
        <v>13</v>
      </c>
      <c r="AM7" s="88"/>
      <c r="AN7" s="410" t="s">
        <v>343</v>
      </c>
      <c r="AO7" s="430" t="s">
        <v>344</v>
      </c>
      <c r="AP7" s="431"/>
      <c r="AQ7" s="431"/>
      <c r="AR7" s="423"/>
      <c r="AS7" s="430" t="s">
        <v>345</v>
      </c>
      <c r="AT7" s="431"/>
      <c r="AU7" s="431"/>
      <c r="AV7" s="423"/>
      <c r="AW7" s="432" t="s">
        <v>6</v>
      </c>
      <c r="AX7" s="406" t="s">
        <v>18</v>
      </c>
      <c r="AY7" s="50"/>
      <c r="AZ7" s="121"/>
    </row>
    <row r="8" spans="1:52" s="53" customFormat="1" ht="43.5" customHeight="1">
      <c r="G8" s="422"/>
      <c r="H8" s="424"/>
      <c r="I8" s="425"/>
      <c r="J8" s="424"/>
      <c r="K8" s="122"/>
      <c r="L8" s="427"/>
      <c r="M8" s="125" t="s">
        <v>19</v>
      </c>
      <c r="N8" s="120" t="s">
        <v>20</v>
      </c>
      <c r="O8" s="120" t="s">
        <v>21</v>
      </c>
      <c r="P8" s="120" t="s">
        <v>22</v>
      </c>
      <c r="Q8" s="122"/>
      <c r="R8" s="124"/>
      <c r="S8" s="124"/>
      <c r="T8" s="124"/>
      <c r="U8" s="124"/>
      <c r="V8" s="124" t="s">
        <v>19</v>
      </c>
      <c r="W8" s="124" t="s">
        <v>20</v>
      </c>
      <c r="X8" s="124" t="s">
        <v>21</v>
      </c>
      <c r="Y8" s="124" t="s">
        <v>22</v>
      </c>
      <c r="Z8" s="124" t="s">
        <v>19</v>
      </c>
      <c r="AA8" s="124" t="s">
        <v>20</v>
      </c>
      <c r="AB8" s="124" t="s">
        <v>21</v>
      </c>
      <c r="AC8" s="124" t="s">
        <v>22</v>
      </c>
      <c r="AD8" s="124" t="s">
        <v>19</v>
      </c>
      <c r="AE8" s="124" t="s">
        <v>20</v>
      </c>
      <c r="AF8" s="124" t="s">
        <v>21</v>
      </c>
      <c r="AG8" s="124" t="s">
        <v>22</v>
      </c>
      <c r="AH8" s="124" t="s">
        <v>19</v>
      </c>
      <c r="AI8" s="124" t="s">
        <v>20</v>
      </c>
      <c r="AJ8" s="124" t="s">
        <v>21</v>
      </c>
      <c r="AK8" s="124" t="s">
        <v>22</v>
      </c>
      <c r="AL8" s="437"/>
      <c r="AM8" s="123"/>
      <c r="AN8" s="438"/>
      <c r="AO8" s="122" t="s">
        <v>19</v>
      </c>
      <c r="AP8" s="124" t="s">
        <v>20</v>
      </c>
      <c r="AQ8" s="124" t="s">
        <v>21</v>
      </c>
      <c r="AR8" s="124" t="s">
        <v>22</v>
      </c>
      <c r="AS8" s="122" t="s">
        <v>19</v>
      </c>
      <c r="AT8" s="124" t="s">
        <v>20</v>
      </c>
      <c r="AU8" s="124" t="s">
        <v>21</v>
      </c>
      <c r="AV8" s="124" t="s">
        <v>22</v>
      </c>
      <c r="AW8" s="433"/>
      <c r="AX8" s="407"/>
      <c r="AY8" s="126"/>
      <c r="AZ8" s="119" t="s">
        <v>346</v>
      </c>
    </row>
    <row r="9" spans="1:52" s="67" customFormat="1">
      <c r="A9" s="53"/>
      <c r="B9" s="53"/>
      <c r="C9" s="53"/>
      <c r="D9" s="53"/>
      <c r="E9" s="53"/>
      <c r="F9" s="67" t="s">
        <v>347</v>
      </c>
      <c r="G9" s="127" t="s">
        <v>348</v>
      </c>
      <c r="H9" s="128" t="s">
        <v>347</v>
      </c>
      <c r="I9" s="129" t="s">
        <v>349</v>
      </c>
      <c r="J9" s="130"/>
      <c r="K9" s="130"/>
      <c r="L9" s="131"/>
      <c r="M9" s="132"/>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3"/>
      <c r="AM9" s="134"/>
      <c r="AN9" s="134"/>
      <c r="AO9" s="135"/>
      <c r="AP9" s="130"/>
      <c r="AQ9" s="130"/>
      <c r="AR9" s="130"/>
      <c r="AS9" s="135"/>
      <c r="AT9" s="130"/>
      <c r="AU9" s="130"/>
      <c r="AV9" s="130"/>
      <c r="AW9" s="136"/>
      <c r="AX9" s="67" t="s">
        <v>347</v>
      </c>
      <c r="AY9" s="137"/>
      <c r="AZ9" s="138"/>
    </row>
    <row r="10" spans="1:52" s="53" customFormat="1">
      <c r="F10" s="53" t="s">
        <v>347</v>
      </c>
      <c r="G10" s="139">
        <v>1</v>
      </c>
      <c r="H10" s="139" t="s">
        <v>350</v>
      </c>
      <c r="I10" s="56" t="s">
        <v>351</v>
      </c>
      <c r="J10" s="140"/>
      <c r="K10" s="140"/>
      <c r="L10" s="141"/>
      <c r="M10" s="142"/>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3">
        <f>AVERAGE(AL11:AL14)</f>
        <v>3.1007383699999997</v>
      </c>
      <c r="AM10" s="144"/>
      <c r="AN10" s="145">
        <v>1.8</v>
      </c>
      <c r="AO10" s="139"/>
      <c r="AP10" s="58"/>
      <c r="AQ10" s="58"/>
      <c r="AR10" s="58"/>
      <c r="AS10" s="139"/>
      <c r="AT10" s="58"/>
      <c r="AU10" s="58"/>
      <c r="AV10" s="58"/>
      <c r="AW10" s="146"/>
      <c r="AX10" s="147" t="s">
        <v>347</v>
      </c>
      <c r="AY10" s="148"/>
      <c r="AZ10" s="149"/>
    </row>
    <row r="11" spans="1:52" s="53" customFormat="1" ht="31.5">
      <c r="A11" s="53" t="str">
        <f>H11&amp;"+1"</f>
        <v>BH1NT_D1+1</v>
      </c>
      <c r="B11" s="53" t="str">
        <f>H11&amp;"+2"</f>
        <v>BH1NT_D1+2</v>
      </c>
      <c r="C11" s="53" t="str">
        <f>H11&amp;"+3"</f>
        <v>BH1NT_D1+3</v>
      </c>
      <c r="D11" s="53" t="str">
        <f>H11&amp;"+4"</f>
        <v>BH1NT_D1+4</v>
      </c>
      <c r="F11" s="53" t="s">
        <v>347</v>
      </c>
      <c r="G11" s="139"/>
      <c r="H11" s="139" t="s">
        <v>352</v>
      </c>
      <c r="I11" s="56" t="s">
        <v>353</v>
      </c>
      <c r="J11" s="140" t="s">
        <v>354</v>
      </c>
      <c r="K11" s="140"/>
      <c r="L11" s="150"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1">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2" t="s">
        <v>347</v>
      </c>
      <c r="AY11" s="153"/>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39"/>
      <c r="H12" s="139" t="s">
        <v>356</v>
      </c>
      <c r="I12" s="56" t="s">
        <v>357</v>
      </c>
      <c r="J12" s="154" t="s">
        <v>358</v>
      </c>
      <c r="K12" s="154"/>
      <c r="L12" s="150"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1">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13" customFormat="1" ht="31.5">
      <c r="A13" s="53" t="str">
        <f t="shared" si="1"/>
        <v>BH1NT_D3+1</v>
      </c>
      <c r="B13" s="53" t="str">
        <f t="shared" si="2"/>
        <v>BH1NT_D3+2</v>
      </c>
      <c r="C13" s="53" t="str">
        <f t="shared" si="3"/>
        <v>BH1NT_D3+3</v>
      </c>
      <c r="D13" s="53" t="str">
        <f t="shared" si="4"/>
        <v>BH1NT_D3+4</v>
      </c>
      <c r="F13" s="53" t="s">
        <v>347</v>
      </c>
      <c r="G13" s="139"/>
      <c r="H13" s="139" t="s">
        <v>360</v>
      </c>
      <c r="I13" s="56" t="s">
        <v>361</v>
      </c>
      <c r="J13" s="154" t="s">
        <v>362</v>
      </c>
      <c r="K13" s="154"/>
      <c r="L13" s="141"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1">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13" customFormat="1" ht="47.25">
      <c r="A14" s="53" t="str">
        <f t="shared" si="1"/>
        <v>BH2NT+1</v>
      </c>
      <c r="B14" s="53" t="str">
        <f t="shared" si="2"/>
        <v>BH2NT+2</v>
      </c>
      <c r="C14" s="53" t="str">
        <f t="shared" si="3"/>
        <v>BH2NT+3</v>
      </c>
      <c r="D14" s="53" t="str">
        <f t="shared" si="4"/>
        <v>BH2NT+4</v>
      </c>
      <c r="F14" s="53" t="s">
        <v>347</v>
      </c>
      <c r="G14" s="139">
        <v>2</v>
      </c>
      <c r="H14" s="139" t="s">
        <v>364</v>
      </c>
      <c r="I14" s="56" t="s">
        <v>365</v>
      </c>
      <c r="J14" s="154" t="s">
        <v>366</v>
      </c>
      <c r="K14" s="154"/>
      <c r="L14" s="150"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1">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55" customFormat="1">
      <c r="A15" s="53" t="str">
        <f t="shared" si="1"/>
        <v>LT+1</v>
      </c>
      <c r="B15" s="53" t="str">
        <f t="shared" si="2"/>
        <v>LT+2</v>
      </c>
      <c r="C15" s="53" t="str">
        <f t="shared" si="3"/>
        <v>LT+3</v>
      </c>
      <c r="D15" s="53" t="str">
        <f t="shared" si="4"/>
        <v>LT+4</v>
      </c>
      <c r="E15" s="113"/>
      <c r="F15" s="155" t="s">
        <v>368</v>
      </c>
      <c r="G15" s="156" t="s">
        <v>31</v>
      </c>
      <c r="H15" s="41" t="s">
        <v>368</v>
      </c>
      <c r="I15" s="157"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1">
        <f>AVERAGE(AL17:AL89)</f>
        <v>4.2928245939449097</v>
      </c>
      <c r="AM15" s="77"/>
      <c r="AN15" s="158">
        <f>ROUNDDOWN(AL15*$AN$10/$AL$10,1)</f>
        <v>2.4</v>
      </c>
      <c r="AO15" s="74">
        <f t="shared" si="0"/>
        <v>0</v>
      </c>
      <c r="AP15" s="74">
        <f t="shared" si="0"/>
        <v>0</v>
      </c>
      <c r="AQ15" s="74">
        <f t="shared" si="0"/>
        <v>0</v>
      </c>
      <c r="AR15" s="74">
        <f t="shared" si="0"/>
        <v>0</v>
      </c>
      <c r="AS15" s="74"/>
      <c r="AT15" s="74"/>
      <c r="AU15" s="74"/>
      <c r="AV15" s="74"/>
      <c r="AW15" s="78"/>
      <c r="AX15" s="155" t="s">
        <v>368</v>
      </c>
      <c r="AY15" s="79"/>
      <c r="AZ15" s="80"/>
    </row>
    <row r="16" spans="1:52" s="113" customFormat="1" ht="31.5">
      <c r="A16" s="53" t="str">
        <f t="shared" si="1"/>
        <v>LT1NT1+1</v>
      </c>
      <c r="B16" s="53" t="str">
        <f t="shared" si="2"/>
        <v>LT1NT1+2</v>
      </c>
      <c r="C16" s="53" t="str">
        <f t="shared" si="3"/>
        <v>LT1NT1+3</v>
      </c>
      <c r="D16" s="53" t="str">
        <f t="shared" si="4"/>
        <v>LT1NT1+4</v>
      </c>
      <c r="F16" s="113"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1"/>
      <c r="AM16" s="62"/>
      <c r="AN16" s="62"/>
      <c r="AO16" s="59">
        <f t="shared" si="0"/>
        <v>0</v>
      </c>
      <c r="AP16" s="59">
        <f t="shared" si="0"/>
        <v>0</v>
      </c>
      <c r="AQ16" s="59">
        <f t="shared" si="0"/>
        <v>0</v>
      </c>
      <c r="AR16" s="59">
        <f t="shared" si="0"/>
        <v>0</v>
      </c>
      <c r="AS16" s="59"/>
      <c r="AT16" s="59"/>
      <c r="AU16" s="59"/>
      <c r="AV16" s="59"/>
      <c r="AW16" s="64"/>
      <c r="AX16" s="113" t="s">
        <v>368</v>
      </c>
      <c r="AY16" s="65"/>
      <c r="AZ16" s="66"/>
    </row>
    <row r="17" spans="1:188" s="113" customFormat="1" ht="47.25">
      <c r="A17" s="53" t="str">
        <f t="shared" si="1"/>
        <v>LT1NT1_D1+1</v>
      </c>
      <c r="B17" s="53" t="str">
        <f t="shared" si="2"/>
        <v>LT1NT1_D1+2</v>
      </c>
      <c r="C17" s="53" t="str">
        <f t="shared" si="3"/>
        <v>LT1NT1_D1+3</v>
      </c>
      <c r="D17" s="53" t="str">
        <f t="shared" si="4"/>
        <v>LT1NT1_D1+4</v>
      </c>
      <c r="F17" s="113"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1">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3" t="s">
        <v>368</v>
      </c>
      <c r="AY17" s="65"/>
      <c r="AZ17" s="66">
        <v>1260</v>
      </c>
    </row>
    <row r="18" spans="1:188" s="113" customFormat="1" ht="34.5" customHeight="1">
      <c r="A18" s="53" t="str">
        <f t="shared" si="1"/>
        <v>LT1NT1_D2+1</v>
      </c>
      <c r="B18" s="53" t="str">
        <f t="shared" si="2"/>
        <v>LT1NT1_D2+2</v>
      </c>
      <c r="C18" s="53" t="str">
        <f t="shared" si="3"/>
        <v>LT1NT1_D2+3</v>
      </c>
      <c r="D18" s="53" t="str">
        <f t="shared" si="4"/>
        <v>LT1NT1_D2+4</v>
      </c>
      <c r="F18" s="113"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1">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9" t="s">
        <v>368</v>
      </c>
      <c r="AY18" s="153"/>
      <c r="AZ18" s="66">
        <v>1260</v>
      </c>
    </row>
    <row r="19" spans="1:188" s="113" customFormat="1" ht="25.5" customHeight="1">
      <c r="A19" s="53" t="str">
        <f t="shared" si="1"/>
        <v>LT1NT1_D3+1</v>
      </c>
      <c r="B19" s="53" t="str">
        <f t="shared" si="2"/>
        <v>LT1NT1_D3+2</v>
      </c>
      <c r="C19" s="53" t="str">
        <f t="shared" si="3"/>
        <v>LT1NT1_D3+3</v>
      </c>
      <c r="D19" s="53" t="str">
        <f t="shared" si="4"/>
        <v>LT1NT1_D3+4</v>
      </c>
      <c r="F19" s="113"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1">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3" t="s">
        <v>368</v>
      </c>
      <c r="AY19" s="65"/>
      <c r="AZ19" s="66">
        <v>1080</v>
      </c>
    </row>
    <row r="20" spans="1:188" s="113" customFormat="1" ht="31.5">
      <c r="A20" s="53" t="str">
        <f t="shared" si="1"/>
        <v>LT1NT1_D4+1</v>
      </c>
      <c r="B20" s="53" t="str">
        <f t="shared" si="2"/>
        <v>LT1NT1_D4+2</v>
      </c>
      <c r="C20" s="53" t="str">
        <f t="shared" si="3"/>
        <v>LT1NT1_D4+3</v>
      </c>
      <c r="D20" s="53" t="str">
        <f t="shared" si="4"/>
        <v>LT1NT1_D4+4</v>
      </c>
      <c r="F20" s="113"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1">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3" t="s">
        <v>368</v>
      </c>
      <c r="AY20" s="65"/>
      <c r="AZ20" s="66">
        <v>1080</v>
      </c>
    </row>
    <row r="21" spans="1:188" s="113" customFormat="1" ht="31.5">
      <c r="A21" s="53" t="str">
        <f t="shared" si="1"/>
        <v>LT1NT1_D5+1</v>
      </c>
      <c r="B21" s="53" t="str">
        <f t="shared" si="2"/>
        <v>LT1NT1_D5+2</v>
      </c>
      <c r="C21" s="53" t="str">
        <f t="shared" si="3"/>
        <v>LT1NT1_D5+3</v>
      </c>
      <c r="D21" s="53" t="str">
        <f t="shared" si="4"/>
        <v>LT1NT1_D5+4</v>
      </c>
      <c r="F21" s="113"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1">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3" t="s">
        <v>368</v>
      </c>
      <c r="AY21" s="65"/>
      <c r="AZ21" s="66">
        <v>1080</v>
      </c>
    </row>
    <row r="22" spans="1:188" s="113" customFormat="1" ht="31.5">
      <c r="A22" s="53" t="str">
        <f t="shared" si="1"/>
        <v>LT1NT1_D6+1</v>
      </c>
      <c r="B22" s="53" t="str">
        <f t="shared" si="2"/>
        <v>LT1NT1_D6+2</v>
      </c>
      <c r="C22" s="53" t="str">
        <f t="shared" si="3"/>
        <v>LT1NT1_D6+3</v>
      </c>
      <c r="D22" s="53" t="str">
        <f t="shared" si="4"/>
        <v>LT1NT1_D6+4</v>
      </c>
      <c r="F22" s="113"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1">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3" t="s">
        <v>368</v>
      </c>
      <c r="AY22" s="65"/>
      <c r="AZ22" s="66">
        <v>1080</v>
      </c>
    </row>
    <row r="23" spans="1:188" s="113" customFormat="1" ht="20.100000000000001" customHeight="1">
      <c r="A23" s="55" t="str">
        <f t="shared" si="1"/>
        <v>LT1NT1_D7+1</v>
      </c>
      <c r="B23" s="56" t="str">
        <f t="shared" si="2"/>
        <v>LT1NT1_D7+2</v>
      </c>
      <c r="C23" s="160" t="str">
        <f t="shared" si="3"/>
        <v>LT1NT1_D7+3</v>
      </c>
      <c r="D23" s="64" t="str">
        <f t="shared" si="4"/>
        <v>LT1NT1_D7+4</v>
      </c>
      <c r="E23" s="153"/>
      <c r="F23" s="113" t="s">
        <v>368</v>
      </c>
      <c r="G23" s="161"/>
      <c r="H23" s="161" t="s">
        <v>393</v>
      </c>
      <c r="I23" s="56" t="s">
        <v>394</v>
      </c>
      <c r="J23" s="161" t="s">
        <v>392</v>
      </c>
      <c r="K23" s="161"/>
      <c r="L23" s="113"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1">
        <v>5.1428571428571432</v>
      </c>
      <c r="AM23" s="162"/>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3" t="e">
        <f>VLOOKUP($H23,#REF!,3,0)</f>
        <v>#REF!</v>
      </c>
      <c r="AX23" s="113" t="s">
        <v>368</v>
      </c>
      <c r="AZ23" s="113">
        <v>1080</v>
      </c>
      <c r="GB23" s="55"/>
      <c r="GC23" s="56"/>
      <c r="GD23" s="160"/>
      <c r="GE23" s="64"/>
      <c r="GF23" s="153"/>
    </row>
    <row r="24" spans="1:188" s="113" customFormat="1" ht="31.5">
      <c r="A24" s="53" t="str">
        <f t="shared" si="1"/>
        <v>LT1NT1_D8+1</v>
      </c>
      <c r="B24" s="53" t="str">
        <f t="shared" si="2"/>
        <v>LT1NT1_D8+2</v>
      </c>
      <c r="C24" s="53" t="str">
        <f t="shared" si="3"/>
        <v>LT1NT1_D8+3</v>
      </c>
      <c r="D24" s="53" t="str">
        <f t="shared" si="4"/>
        <v>LT1NT1_D8+4</v>
      </c>
      <c r="F24" s="113"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1">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3" t="s">
        <v>368</v>
      </c>
      <c r="AY24" s="65"/>
      <c r="AZ24" s="66">
        <v>1080</v>
      </c>
    </row>
    <row r="25" spans="1:188" s="113" customFormat="1" ht="31.5">
      <c r="A25" s="53" t="str">
        <f t="shared" si="1"/>
        <v>LT1NT1_D9+1</v>
      </c>
      <c r="B25" s="53" t="str">
        <f t="shared" si="2"/>
        <v>LT1NT1_D9+2</v>
      </c>
      <c r="C25" s="53" t="str">
        <f t="shared" si="3"/>
        <v>LT1NT1_D9+3</v>
      </c>
      <c r="D25" s="53" t="str">
        <f t="shared" si="4"/>
        <v>LT1NT1_D9+4</v>
      </c>
      <c r="F25" s="113"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1">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3" t="s">
        <v>368</v>
      </c>
      <c r="AY25" s="65"/>
      <c r="AZ25" s="66">
        <v>1080</v>
      </c>
    </row>
    <row r="26" spans="1:188" s="113" customFormat="1" ht="34.5" customHeight="1">
      <c r="A26" s="53" t="str">
        <f t="shared" si="1"/>
        <v>LT1NT1_D10+1</v>
      </c>
      <c r="B26" s="53" t="str">
        <f t="shared" si="2"/>
        <v>LT1NT1_D10+2</v>
      </c>
      <c r="C26" s="53" t="str">
        <f t="shared" si="3"/>
        <v>LT1NT1_D10+3</v>
      </c>
      <c r="D26" s="53" t="str">
        <f t="shared" si="4"/>
        <v>LT1NT1_D10+4</v>
      </c>
      <c r="F26" s="113"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1">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3" t="s">
        <v>368</v>
      </c>
      <c r="AY26" s="163"/>
      <c r="AZ26" s="164">
        <v>1080</v>
      </c>
    </row>
    <row r="27" spans="1:188" s="113" customFormat="1" ht="47.25">
      <c r="A27" s="53" t="str">
        <f t="shared" si="1"/>
        <v>LT1NT1_D11+1</v>
      </c>
      <c r="B27" s="53" t="str">
        <f t="shared" si="2"/>
        <v>LT1NT1_D11+2</v>
      </c>
      <c r="C27" s="53" t="str">
        <f t="shared" si="3"/>
        <v>LT1NT1_D11+3</v>
      </c>
      <c r="D27" s="53" t="str">
        <f t="shared" si="4"/>
        <v>LT1NT1_D11+4</v>
      </c>
      <c r="F27" s="113"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1">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3" t="s">
        <v>368</v>
      </c>
      <c r="AY27" s="65"/>
      <c r="AZ27" s="66">
        <v>1080</v>
      </c>
    </row>
    <row r="28" spans="1:188" s="113" customFormat="1" ht="58.5" customHeight="1">
      <c r="A28" s="53" t="str">
        <f t="shared" si="1"/>
        <v>LT1NT1_D12+1</v>
      </c>
      <c r="B28" s="53" t="str">
        <f t="shared" si="2"/>
        <v>LT1NT1_D12+2</v>
      </c>
      <c r="C28" s="53" t="str">
        <f t="shared" si="3"/>
        <v>LT1NT1_D12+3</v>
      </c>
      <c r="D28" s="53" t="str">
        <f t="shared" si="4"/>
        <v>LT1NT1_D12+4</v>
      </c>
      <c r="F28" s="113"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1">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3" t="s">
        <v>368</v>
      </c>
      <c r="AY28" s="65"/>
      <c r="AZ28" s="66">
        <v>1080</v>
      </c>
    </row>
    <row r="29" spans="1:188" s="113" customFormat="1" ht="31.5">
      <c r="A29" s="53" t="str">
        <f t="shared" si="1"/>
        <v>LT2NT2+1</v>
      </c>
      <c r="B29" s="53" t="str">
        <f t="shared" si="2"/>
        <v>LT2NT2+2</v>
      </c>
      <c r="C29" s="53" t="str">
        <f t="shared" si="3"/>
        <v>LT2NT2+3</v>
      </c>
      <c r="D29" s="53" t="str">
        <f t="shared" si="4"/>
        <v>LT2NT2+4</v>
      </c>
      <c r="F29" s="113"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1">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3" t="s">
        <v>368</v>
      </c>
      <c r="AY29" s="65"/>
      <c r="AZ29" s="66">
        <v>780</v>
      </c>
    </row>
    <row r="30" spans="1:188" s="113" customFormat="1" ht="31.5">
      <c r="A30" s="53" t="str">
        <f t="shared" si="1"/>
        <v>LT3NT1+1</v>
      </c>
      <c r="B30" s="53" t="str">
        <f t="shared" si="2"/>
        <v>LT3NT1+2</v>
      </c>
      <c r="C30" s="53" t="str">
        <f t="shared" si="3"/>
        <v>LT3NT1+3</v>
      </c>
      <c r="D30" s="53" t="str">
        <f t="shared" si="4"/>
        <v>LT3NT1+4</v>
      </c>
      <c r="F30" s="113"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1">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3" t="s">
        <v>368</v>
      </c>
      <c r="AY30" s="65"/>
      <c r="AZ30" s="66">
        <v>960</v>
      </c>
    </row>
    <row r="31" spans="1:188" s="113" customFormat="1">
      <c r="A31" s="53" t="str">
        <f t="shared" si="1"/>
        <v>LT4NT2+1</v>
      </c>
      <c r="B31" s="53" t="str">
        <f t="shared" si="2"/>
        <v>LT4NT2+2</v>
      </c>
      <c r="C31" s="53" t="str">
        <f t="shared" si="3"/>
        <v>LT4NT2+3</v>
      </c>
      <c r="D31" s="53" t="str">
        <f t="shared" si="4"/>
        <v>LT4NT2+4</v>
      </c>
      <c r="F31" s="113"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1"/>
      <c r="AM31" s="62"/>
      <c r="AN31" s="62"/>
      <c r="AO31" s="59">
        <f t="shared" si="0"/>
        <v>0</v>
      </c>
      <c r="AP31" s="59">
        <f t="shared" si="0"/>
        <v>0</v>
      </c>
      <c r="AQ31" s="59">
        <f t="shared" si="0"/>
        <v>0</v>
      </c>
      <c r="AR31" s="59">
        <f t="shared" si="0"/>
        <v>0</v>
      </c>
      <c r="AS31" s="59"/>
      <c r="AT31" s="59"/>
      <c r="AU31" s="59"/>
      <c r="AV31" s="59"/>
      <c r="AW31" s="64"/>
      <c r="AX31" s="113" t="s">
        <v>368</v>
      </c>
      <c r="AY31" s="65"/>
      <c r="AZ31" s="66"/>
    </row>
    <row r="32" spans="1:188" s="113" customFormat="1" ht="20.100000000000001" customHeight="1">
      <c r="A32" s="53" t="str">
        <f t="shared" si="1"/>
        <v>LT4NT2_D1+1</v>
      </c>
      <c r="B32" s="53" t="str">
        <f t="shared" si="2"/>
        <v>LT4NT2_D1+2</v>
      </c>
      <c r="C32" s="53" t="str">
        <f t="shared" si="3"/>
        <v>LT4NT2_D1+3</v>
      </c>
      <c r="D32" s="53" t="str">
        <f t="shared" si="4"/>
        <v>LT4NT2_D1+4</v>
      </c>
      <c r="F32" s="113"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1">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5" t="s">
        <v>368</v>
      </c>
      <c r="AY32" s="166"/>
      <c r="AZ32" s="164">
        <v>1080</v>
      </c>
    </row>
    <row r="33" spans="1:52" s="113" customFormat="1" ht="39" customHeight="1">
      <c r="A33" s="53" t="str">
        <f t="shared" si="1"/>
        <v>LT4NT2_D2+1</v>
      </c>
      <c r="B33" s="53" t="str">
        <f t="shared" si="2"/>
        <v>LT4NT2_D2+2</v>
      </c>
      <c r="C33" s="53" t="str">
        <f t="shared" si="3"/>
        <v>LT4NT2_D2+3</v>
      </c>
      <c r="D33" s="53" t="str">
        <f t="shared" si="4"/>
        <v>LT4NT2_D2+4</v>
      </c>
      <c r="F33" s="113"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1">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7" t="s">
        <v>368</v>
      </c>
      <c r="AY33" s="166"/>
      <c r="AZ33" s="164">
        <v>1080</v>
      </c>
    </row>
    <row r="34" spans="1:52" s="113" customFormat="1">
      <c r="A34" s="53" t="str">
        <f t="shared" si="1"/>
        <v>LT5NT1+1</v>
      </c>
      <c r="B34" s="53" t="str">
        <f t="shared" si="2"/>
        <v>LT5NT1+2</v>
      </c>
      <c r="C34" s="53" t="str">
        <f t="shared" si="3"/>
        <v>LT5NT1+3</v>
      </c>
      <c r="D34" s="53" t="str">
        <f t="shared" si="4"/>
        <v>LT5NT1+4</v>
      </c>
      <c r="F34" s="113"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1"/>
      <c r="AM34" s="62"/>
      <c r="AN34" s="62"/>
      <c r="AO34" s="59">
        <f t="shared" si="0"/>
        <v>0</v>
      </c>
      <c r="AP34" s="59">
        <f t="shared" si="0"/>
        <v>0</v>
      </c>
      <c r="AQ34" s="59">
        <f t="shared" si="0"/>
        <v>0</v>
      </c>
      <c r="AR34" s="59">
        <f t="shared" si="0"/>
        <v>0</v>
      </c>
      <c r="AS34" s="59"/>
      <c r="AT34" s="59"/>
      <c r="AU34" s="59"/>
      <c r="AV34" s="59"/>
      <c r="AW34" s="64"/>
      <c r="AX34" s="113" t="s">
        <v>368</v>
      </c>
      <c r="AY34" s="65"/>
      <c r="AZ34" s="66"/>
    </row>
    <row r="35" spans="1:52" s="113" customFormat="1" ht="31.5">
      <c r="A35" s="53" t="str">
        <f t="shared" si="1"/>
        <v>LT5NT1_D1+1</v>
      </c>
      <c r="B35" s="53" t="str">
        <f t="shared" si="2"/>
        <v>LT5NT1_D1+2</v>
      </c>
      <c r="C35" s="53" t="str">
        <f t="shared" si="3"/>
        <v>LT5NT1_D1+3</v>
      </c>
      <c r="D35" s="53" t="str">
        <f t="shared" si="4"/>
        <v>LT5NT1_D1+4</v>
      </c>
      <c r="F35" s="113"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1">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3" t="s">
        <v>368</v>
      </c>
      <c r="AY35" s="65"/>
      <c r="AZ35" s="66">
        <v>960</v>
      </c>
    </row>
    <row r="36" spans="1:52" s="113" customFormat="1" ht="31.5">
      <c r="A36" s="53" t="str">
        <f t="shared" si="1"/>
        <v>LT5NT1_D2+1</v>
      </c>
      <c r="B36" s="53" t="str">
        <f t="shared" si="2"/>
        <v>LT5NT1_D2+2</v>
      </c>
      <c r="C36" s="53" t="str">
        <f t="shared" si="3"/>
        <v>LT5NT1_D2+3</v>
      </c>
      <c r="D36" s="53" t="str">
        <f t="shared" si="4"/>
        <v>LT5NT1_D2+4</v>
      </c>
      <c r="F36" s="113"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1">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3" t="s">
        <v>368</v>
      </c>
      <c r="AY36" s="65"/>
      <c r="AZ36" s="66">
        <v>960</v>
      </c>
    </row>
    <row r="37" spans="1:52" s="113" customFormat="1" ht="31.5">
      <c r="A37" s="53" t="str">
        <f t="shared" si="1"/>
        <v>LT5NT1_D3+1</v>
      </c>
      <c r="B37" s="53" t="str">
        <f t="shared" si="2"/>
        <v>LT5NT1_D3+2</v>
      </c>
      <c r="C37" s="53" t="str">
        <f t="shared" si="3"/>
        <v>LT5NT1_D3+3</v>
      </c>
      <c r="D37" s="53" t="str">
        <f t="shared" si="4"/>
        <v>LT5NT1_D3+4</v>
      </c>
      <c r="F37" s="113"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1">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3" t="s">
        <v>368</v>
      </c>
      <c r="AY37" s="65"/>
      <c r="AZ37" s="66">
        <v>780</v>
      </c>
    </row>
    <row r="38" spans="1:52" s="113" customFormat="1" ht="31.5">
      <c r="A38" s="53" t="str">
        <f t="shared" si="1"/>
        <v>LT5NT1_D4+1</v>
      </c>
      <c r="B38" s="53" t="str">
        <f t="shared" si="2"/>
        <v>LT5NT1_D4+2</v>
      </c>
      <c r="C38" s="53" t="str">
        <f t="shared" si="3"/>
        <v>LT5NT1_D4+3</v>
      </c>
      <c r="D38" s="53" t="str">
        <f t="shared" si="4"/>
        <v>LT5NT1_D4+4</v>
      </c>
      <c r="F38" s="113"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1">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3" t="s">
        <v>368</v>
      </c>
      <c r="AY38" s="65"/>
      <c r="AZ38" s="66">
        <v>780</v>
      </c>
    </row>
    <row r="39" spans="1:52" s="113" customFormat="1" ht="31.5">
      <c r="A39" s="53" t="str">
        <f t="shared" si="1"/>
        <v>LT5NT1_D5+1</v>
      </c>
      <c r="B39" s="53" t="str">
        <f t="shared" si="2"/>
        <v>LT5NT1_D5+2</v>
      </c>
      <c r="C39" s="53" t="str">
        <f t="shared" si="3"/>
        <v>LT5NT1_D5+3</v>
      </c>
      <c r="D39" s="53" t="str">
        <f t="shared" si="4"/>
        <v>LT5NT1_D5+4</v>
      </c>
      <c r="F39" s="113"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1">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3" t="s">
        <v>368</v>
      </c>
      <c r="AY39" s="65"/>
      <c r="AZ39" s="66">
        <v>780</v>
      </c>
    </row>
    <row r="40" spans="1:52" s="113" customFormat="1" ht="31.5">
      <c r="A40" s="53" t="str">
        <f t="shared" si="1"/>
        <v>LT5NT1_D6+1</v>
      </c>
      <c r="B40" s="53" t="str">
        <f t="shared" si="2"/>
        <v>LT5NT1_D6+2</v>
      </c>
      <c r="C40" s="53" t="str">
        <f t="shared" si="3"/>
        <v>LT5NT1_D6+3</v>
      </c>
      <c r="D40" s="53" t="str">
        <f t="shared" si="4"/>
        <v>LT5NT1_D6+4</v>
      </c>
      <c r="F40" s="113"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1">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3" t="s">
        <v>368</v>
      </c>
      <c r="AY40" s="65"/>
      <c r="AZ40" s="66">
        <v>780</v>
      </c>
    </row>
    <row r="41" spans="1:52" s="113" customFormat="1" ht="31.5">
      <c r="A41" s="53" t="str">
        <f t="shared" si="1"/>
        <v>LT6NT1+1</v>
      </c>
      <c r="B41" s="53" t="str">
        <f t="shared" si="2"/>
        <v>LT6NT1+2</v>
      </c>
      <c r="C41" s="53" t="str">
        <f t="shared" si="3"/>
        <v>LT6NT1+3</v>
      </c>
      <c r="D41" s="53" t="str">
        <f t="shared" si="4"/>
        <v>LT6NT1+4</v>
      </c>
      <c r="F41" s="113"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1">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3" t="s">
        <v>368</v>
      </c>
      <c r="AY41" s="65"/>
      <c r="AZ41" s="66">
        <v>780</v>
      </c>
    </row>
    <row r="42" spans="1:52" s="113" customFormat="1" ht="31.5">
      <c r="A42" s="53" t="str">
        <f t="shared" si="1"/>
        <v>LT7NT+1</v>
      </c>
      <c r="B42" s="53" t="str">
        <f t="shared" si="2"/>
        <v>LT7NT+2</v>
      </c>
      <c r="C42" s="53" t="str">
        <f t="shared" si="3"/>
        <v>LT7NT+3</v>
      </c>
      <c r="D42" s="53" t="str">
        <f t="shared" si="4"/>
        <v>LT7NT+4</v>
      </c>
      <c r="F42" s="113"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1">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3" t="s">
        <v>368</v>
      </c>
      <c r="AY42" s="65"/>
      <c r="AZ42" s="66">
        <v>1080</v>
      </c>
    </row>
    <row r="43" spans="1:52" s="113" customFormat="1" ht="78.75">
      <c r="A43" s="53" t="str">
        <f t="shared" si="1"/>
        <v>LT8NT+1</v>
      </c>
      <c r="B43" s="53" t="str">
        <f t="shared" si="2"/>
        <v>LT8NT+2</v>
      </c>
      <c r="C43" s="53" t="str">
        <f t="shared" si="3"/>
        <v>LT8NT+3</v>
      </c>
      <c r="D43" s="53" t="str">
        <f t="shared" si="4"/>
        <v>LT8NT+4</v>
      </c>
      <c r="F43" s="113"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1">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3" t="s">
        <v>368</v>
      </c>
      <c r="AY43" s="65"/>
      <c r="AZ43" s="66">
        <v>960</v>
      </c>
    </row>
    <row r="44" spans="1:52" s="113" customFormat="1" ht="31.5" customHeight="1">
      <c r="A44" s="53" t="str">
        <f t="shared" si="1"/>
        <v>LT9NT2+1</v>
      </c>
      <c r="B44" s="53" t="str">
        <f t="shared" si="2"/>
        <v>LT9NT2+2</v>
      </c>
      <c r="C44" s="53" t="str">
        <f t="shared" si="3"/>
        <v>LT9NT2+3</v>
      </c>
      <c r="D44" s="53" t="str">
        <f t="shared" si="4"/>
        <v>LT9NT2+4</v>
      </c>
      <c r="F44" s="113"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1">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3" t="s">
        <v>368</v>
      </c>
      <c r="AY44" s="65"/>
      <c r="AZ44" s="66">
        <v>1080</v>
      </c>
    </row>
    <row r="45" spans="1:52" s="113" customFormat="1" ht="36.75" customHeight="1">
      <c r="A45" s="53" t="str">
        <f t="shared" si="1"/>
        <v>LT10NT2+1</v>
      </c>
      <c r="B45" s="53" t="str">
        <f t="shared" si="2"/>
        <v>LT10NT2+2</v>
      </c>
      <c r="C45" s="53" t="str">
        <f t="shared" si="3"/>
        <v>LT10NT2+3</v>
      </c>
      <c r="D45" s="53" t="str">
        <f t="shared" si="4"/>
        <v>LT10NT2+4</v>
      </c>
      <c r="F45" s="113"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1">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9" t="s">
        <v>368</v>
      </c>
      <c r="AY45" s="153"/>
      <c r="AZ45" s="66">
        <v>780</v>
      </c>
    </row>
    <row r="46" spans="1:52" s="113" customFormat="1">
      <c r="A46" s="53" t="str">
        <f t="shared" si="1"/>
        <v>LT11NT2+1</v>
      </c>
      <c r="B46" s="53" t="str">
        <f t="shared" si="2"/>
        <v>LT11NT2+2</v>
      </c>
      <c r="C46" s="53" t="str">
        <f t="shared" si="3"/>
        <v>LT11NT2+3</v>
      </c>
      <c r="D46" s="53" t="str">
        <f t="shared" si="4"/>
        <v>LT11NT2+4</v>
      </c>
      <c r="F46" s="113"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1"/>
      <c r="AM46" s="62"/>
      <c r="AN46" s="62"/>
      <c r="AO46" s="59">
        <f t="shared" si="0"/>
        <v>0</v>
      </c>
      <c r="AP46" s="59">
        <f t="shared" si="0"/>
        <v>0</v>
      </c>
      <c r="AQ46" s="59">
        <f t="shared" si="0"/>
        <v>0</v>
      </c>
      <c r="AR46" s="59">
        <f t="shared" si="0"/>
        <v>0</v>
      </c>
      <c r="AS46" s="59"/>
      <c r="AT46" s="59"/>
      <c r="AU46" s="59"/>
      <c r="AV46" s="59"/>
      <c r="AW46" s="64"/>
      <c r="AX46" s="113" t="s">
        <v>368</v>
      </c>
      <c r="AY46" s="65"/>
      <c r="AZ46" s="66"/>
    </row>
    <row r="47" spans="1:52" s="113" customFormat="1" ht="63">
      <c r="A47" s="53" t="str">
        <f t="shared" si="1"/>
        <v>LT11NT2_D1+1</v>
      </c>
      <c r="B47" s="53" t="str">
        <f t="shared" si="2"/>
        <v>LT11NT2_D1+2</v>
      </c>
      <c r="C47" s="53" t="str">
        <f t="shared" si="3"/>
        <v>LT11NT2_D1+3</v>
      </c>
      <c r="D47" s="53" t="str">
        <f t="shared" si="4"/>
        <v>LT11NT2_D1+4</v>
      </c>
      <c r="F47" s="113"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1">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3" t="s">
        <v>368</v>
      </c>
      <c r="AY47" s="65"/>
      <c r="AZ47" s="66">
        <v>1080</v>
      </c>
    </row>
    <row r="48" spans="1:52" s="113" customFormat="1" ht="110.25">
      <c r="A48" s="53" t="str">
        <f t="shared" si="1"/>
        <v>LT11NT2_D2+1</v>
      </c>
      <c r="B48" s="53" t="str">
        <f t="shared" si="2"/>
        <v>LT11NT2_D2+2</v>
      </c>
      <c r="C48" s="53" t="str">
        <f t="shared" si="3"/>
        <v>LT11NT2_D2+3</v>
      </c>
      <c r="D48" s="53" t="str">
        <f t="shared" si="4"/>
        <v>LT11NT2_D2+4</v>
      </c>
      <c r="F48" s="113"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1">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3" t="s">
        <v>368</v>
      </c>
      <c r="AY48" s="65"/>
      <c r="AZ48" s="66">
        <v>720</v>
      </c>
    </row>
    <row r="49" spans="1:52" s="113" customFormat="1" ht="43.5" customHeight="1">
      <c r="A49" s="53" t="str">
        <f t="shared" si="1"/>
        <v>LT12NT2+1</v>
      </c>
      <c r="B49" s="53" t="str">
        <f t="shared" si="2"/>
        <v>LT12NT2+2</v>
      </c>
      <c r="C49" s="53" t="str">
        <f t="shared" si="3"/>
        <v>LT12NT2+3</v>
      </c>
      <c r="D49" s="53" t="str">
        <f t="shared" si="4"/>
        <v>LT12NT2+4</v>
      </c>
      <c r="F49" s="113"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1"/>
      <c r="AM49" s="62"/>
      <c r="AN49" s="62"/>
      <c r="AO49" s="59">
        <f t="shared" si="0"/>
        <v>0</v>
      </c>
      <c r="AP49" s="59">
        <f t="shared" si="0"/>
        <v>0</v>
      </c>
      <c r="AQ49" s="59">
        <f t="shared" si="0"/>
        <v>0</v>
      </c>
      <c r="AR49" s="59">
        <f t="shared" si="0"/>
        <v>0</v>
      </c>
      <c r="AS49" s="59"/>
      <c r="AT49" s="59"/>
      <c r="AU49" s="59"/>
      <c r="AV49" s="59"/>
      <c r="AW49" s="64"/>
      <c r="AX49" s="113" t="s">
        <v>368</v>
      </c>
      <c r="AY49" s="65"/>
      <c r="AZ49" s="66"/>
    </row>
    <row r="50" spans="1:52" s="113" customFormat="1" ht="43.5" customHeight="1">
      <c r="A50" s="53" t="str">
        <f t="shared" si="1"/>
        <v>LT12NT2_D1+1</v>
      </c>
      <c r="B50" s="53" t="str">
        <f t="shared" si="2"/>
        <v>LT12NT2_D1+2</v>
      </c>
      <c r="C50" s="53" t="str">
        <f t="shared" si="3"/>
        <v>LT12NT2_D1+3</v>
      </c>
      <c r="D50" s="53" t="str">
        <f t="shared" si="4"/>
        <v>LT12NT2_D1+4</v>
      </c>
      <c r="F50" s="113"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1">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3" t="s">
        <v>368</v>
      </c>
      <c r="AY50" s="65"/>
      <c r="AZ50" s="66">
        <v>960</v>
      </c>
    </row>
    <row r="51" spans="1:52" s="113" customFormat="1" ht="47.25">
      <c r="A51" s="53" t="str">
        <f t="shared" si="1"/>
        <v>LT12NT2_D2+1</v>
      </c>
      <c r="B51" s="53" t="str">
        <f t="shared" si="2"/>
        <v>LT12NT2_D2+2</v>
      </c>
      <c r="C51" s="53" t="str">
        <f t="shared" si="3"/>
        <v>LT12NT2_D2+3</v>
      </c>
      <c r="D51" s="53" t="str">
        <f t="shared" si="4"/>
        <v>LT12NT2_D2+4</v>
      </c>
      <c r="F51" s="113"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1">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3" t="s">
        <v>368</v>
      </c>
      <c r="AY51" s="65"/>
      <c r="AZ51" s="66">
        <v>960</v>
      </c>
    </row>
    <row r="52" spans="1:52" s="113" customFormat="1" ht="47.25">
      <c r="A52" s="53" t="str">
        <f t="shared" si="1"/>
        <v>LT12NT2_D3+1</v>
      </c>
      <c r="B52" s="53" t="str">
        <f t="shared" si="2"/>
        <v>LT12NT2_D3+2</v>
      </c>
      <c r="C52" s="53" t="str">
        <f t="shared" si="3"/>
        <v>LT12NT2_D3+3</v>
      </c>
      <c r="D52" s="53" t="str">
        <f t="shared" si="4"/>
        <v>LT12NT2_D3+4</v>
      </c>
      <c r="F52" s="113"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1">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3" t="s">
        <v>368</v>
      </c>
      <c r="AY52" s="65"/>
      <c r="AZ52" s="66">
        <v>960</v>
      </c>
    </row>
    <row r="53" spans="1:52" s="113" customFormat="1" ht="47.25">
      <c r="A53" s="53" t="str">
        <f t="shared" si="1"/>
        <v>LT12NT2_D4+1</v>
      </c>
      <c r="B53" s="53" t="str">
        <f t="shared" si="2"/>
        <v>LT12NT2_D4+2</v>
      </c>
      <c r="C53" s="53" t="str">
        <f t="shared" si="3"/>
        <v>LT12NT2_D4+3</v>
      </c>
      <c r="D53" s="53" t="str">
        <f t="shared" si="4"/>
        <v>LT12NT2_D4+4</v>
      </c>
      <c r="F53" s="113"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1">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3" t="s">
        <v>368</v>
      </c>
      <c r="AY53" s="65"/>
      <c r="AZ53" s="66">
        <v>780</v>
      </c>
    </row>
    <row r="54" spans="1:52" s="113" customFormat="1">
      <c r="A54" s="53" t="str">
        <f t="shared" si="1"/>
        <v>LT13NT2+1</v>
      </c>
      <c r="B54" s="53" t="str">
        <f t="shared" si="2"/>
        <v>LT13NT2+2</v>
      </c>
      <c r="C54" s="53" t="str">
        <f t="shared" si="3"/>
        <v>LT13NT2+3</v>
      </c>
      <c r="D54" s="53" t="str">
        <f t="shared" si="4"/>
        <v>LT13NT2+4</v>
      </c>
      <c r="F54" s="113"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1"/>
      <c r="AM54" s="62"/>
      <c r="AN54" s="62"/>
      <c r="AO54" s="59">
        <f t="shared" si="0"/>
        <v>0</v>
      </c>
      <c r="AP54" s="59">
        <f t="shared" si="0"/>
        <v>0</v>
      </c>
      <c r="AQ54" s="59">
        <f t="shared" si="0"/>
        <v>0</v>
      </c>
      <c r="AR54" s="59">
        <f t="shared" si="0"/>
        <v>0</v>
      </c>
      <c r="AS54" s="59"/>
      <c r="AT54" s="59"/>
      <c r="AU54" s="59"/>
      <c r="AV54" s="59"/>
      <c r="AW54" s="64"/>
      <c r="AX54" s="113" t="s">
        <v>368</v>
      </c>
      <c r="AY54" s="65"/>
      <c r="AZ54" s="66"/>
    </row>
    <row r="55" spans="1:52" s="113" customFormat="1" ht="44.25" customHeight="1">
      <c r="A55" s="53" t="str">
        <f t="shared" si="1"/>
        <v>LT13NT2_D1+1</v>
      </c>
      <c r="B55" s="53" t="str">
        <f t="shared" si="2"/>
        <v>LT13NT2_D1+2</v>
      </c>
      <c r="C55" s="53" t="str">
        <f t="shared" si="3"/>
        <v>LT13NT2_D1+3</v>
      </c>
      <c r="D55" s="53" t="str">
        <f t="shared" si="4"/>
        <v>LT13NT2_D1+4</v>
      </c>
      <c r="F55" s="113"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1">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3" t="s">
        <v>368</v>
      </c>
      <c r="AY55" s="65"/>
      <c r="AZ55" s="66">
        <v>960</v>
      </c>
    </row>
    <row r="56" spans="1:52" s="113" customFormat="1" ht="39" customHeight="1">
      <c r="A56" s="53" t="str">
        <f t="shared" si="1"/>
        <v>LT13NT2_D2+1</v>
      </c>
      <c r="B56" s="53" t="str">
        <f t="shared" si="2"/>
        <v>LT13NT2_D2+2</v>
      </c>
      <c r="C56" s="53" t="str">
        <f t="shared" si="3"/>
        <v>LT13NT2_D2+3</v>
      </c>
      <c r="D56" s="53" t="str">
        <f t="shared" si="4"/>
        <v>LT13NT2_D2+4</v>
      </c>
      <c r="F56" s="113"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1">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3" t="s">
        <v>368</v>
      </c>
      <c r="AY56" s="65"/>
      <c r="AZ56" s="66">
        <v>780</v>
      </c>
    </row>
    <row r="57" spans="1:52" s="113" customFormat="1" ht="31.5">
      <c r="A57" s="53" t="str">
        <f t="shared" si="1"/>
        <v>LT14NT1+1</v>
      </c>
      <c r="B57" s="53" t="str">
        <f t="shared" si="2"/>
        <v>LT14NT1+2</v>
      </c>
      <c r="C57" s="53" t="str">
        <f t="shared" si="3"/>
        <v>LT14NT1+3</v>
      </c>
      <c r="D57" s="53" t="str">
        <f t="shared" si="4"/>
        <v>LT14NT1+4</v>
      </c>
      <c r="F57" s="113"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1">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3" t="s">
        <v>368</v>
      </c>
      <c r="AY57" s="65"/>
      <c r="AZ57" s="66">
        <v>780</v>
      </c>
    </row>
    <row r="58" spans="1:52" s="113" customFormat="1" ht="47.25">
      <c r="A58" s="53" t="str">
        <f t="shared" si="1"/>
        <v>LT15NT+1</v>
      </c>
      <c r="B58" s="53" t="str">
        <f t="shared" si="2"/>
        <v>LT15NT+2</v>
      </c>
      <c r="C58" s="53" t="str">
        <f t="shared" si="3"/>
        <v>LT15NT+3</v>
      </c>
      <c r="D58" s="53" t="str">
        <f t="shared" si="4"/>
        <v>LT15NT+4</v>
      </c>
      <c r="F58" s="113"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1">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3" t="s">
        <v>368</v>
      </c>
      <c r="AY58" s="65"/>
      <c r="AZ58" s="66">
        <v>1080</v>
      </c>
    </row>
    <row r="59" spans="1:52" s="113" customFormat="1" ht="20.100000000000001" customHeight="1">
      <c r="A59" s="53" t="str">
        <f t="shared" si="1"/>
        <v>LT16NT2+1</v>
      </c>
      <c r="B59" s="53" t="str">
        <f t="shared" si="2"/>
        <v>LT16NT2+2</v>
      </c>
      <c r="C59" s="53" t="str">
        <f t="shared" si="3"/>
        <v>LT16NT2+3</v>
      </c>
      <c r="D59" s="53" t="str">
        <f t="shared" si="4"/>
        <v>LT16NT2+4</v>
      </c>
      <c r="F59" s="113"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1">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5" t="s">
        <v>368</v>
      </c>
      <c r="AY59" s="153"/>
      <c r="AZ59" s="66">
        <v>960</v>
      </c>
    </row>
    <row r="60" spans="1:52" s="113" customFormat="1" ht="30.75" customHeight="1">
      <c r="A60" s="53" t="str">
        <f t="shared" si="1"/>
        <v>LT17NT2+1</v>
      </c>
      <c r="B60" s="53" t="str">
        <f t="shared" si="2"/>
        <v>LT17NT2+2</v>
      </c>
      <c r="C60" s="53" t="str">
        <f t="shared" si="3"/>
        <v>LT17NT2+3</v>
      </c>
      <c r="D60" s="53" t="str">
        <f t="shared" si="4"/>
        <v>LT17NT2+4</v>
      </c>
      <c r="F60" s="113"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1">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7" t="s">
        <v>368</v>
      </c>
      <c r="AY60" s="153"/>
      <c r="AZ60" s="66">
        <v>1080</v>
      </c>
    </row>
    <row r="61" spans="1:52" s="113" customFormat="1" ht="47.25">
      <c r="A61" s="53" t="str">
        <f t="shared" si="1"/>
        <v>LT18NT2+1</v>
      </c>
      <c r="B61" s="53" t="str">
        <f t="shared" si="2"/>
        <v>LT18NT2+2</v>
      </c>
      <c r="C61" s="53" t="str">
        <f t="shared" si="3"/>
        <v>LT18NT2+3</v>
      </c>
      <c r="D61" s="53" t="str">
        <f t="shared" si="4"/>
        <v>LT18NT2+4</v>
      </c>
      <c r="F61" s="113"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1">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3" t="s">
        <v>368</v>
      </c>
      <c r="AY61" s="65"/>
      <c r="AZ61" s="66">
        <v>1080</v>
      </c>
    </row>
    <row r="62" spans="1:52" s="113" customFormat="1" ht="31.5">
      <c r="A62" s="53" t="str">
        <f t="shared" si="1"/>
        <v>LT19NT2+1</v>
      </c>
      <c r="B62" s="53" t="str">
        <f t="shared" si="2"/>
        <v>LT19NT2+2</v>
      </c>
      <c r="C62" s="53" t="str">
        <f t="shared" si="3"/>
        <v>LT19NT2+3</v>
      </c>
      <c r="D62" s="53" t="str">
        <f t="shared" si="4"/>
        <v>LT19NT2+4</v>
      </c>
      <c r="F62" s="113"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1">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3" t="s">
        <v>368</v>
      </c>
      <c r="AY62" s="65"/>
      <c r="AZ62" s="66">
        <v>780</v>
      </c>
    </row>
    <row r="63" spans="1:52" s="113" customFormat="1" ht="47.25">
      <c r="A63" s="53" t="str">
        <f t="shared" si="1"/>
        <v>LT20NT2+1</v>
      </c>
      <c r="B63" s="53" t="str">
        <f t="shared" si="2"/>
        <v>LT20NT2+2</v>
      </c>
      <c r="C63" s="53" t="str">
        <f t="shared" si="3"/>
        <v>LT20NT2+3</v>
      </c>
      <c r="D63" s="53" t="str">
        <f t="shared" si="4"/>
        <v>LT20NT2+4</v>
      </c>
      <c r="F63" s="113"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1">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3" t="s">
        <v>368</v>
      </c>
      <c r="AY63" s="65"/>
      <c r="AZ63" s="66">
        <v>960</v>
      </c>
    </row>
    <row r="64" spans="1:52" s="113" customFormat="1" ht="31.5">
      <c r="A64" s="53" t="str">
        <f t="shared" si="1"/>
        <v>LT21NT+1</v>
      </c>
      <c r="B64" s="53" t="str">
        <f t="shared" si="2"/>
        <v>LT21NT+2</v>
      </c>
      <c r="C64" s="53" t="str">
        <f t="shared" si="3"/>
        <v>LT21NT+3</v>
      </c>
      <c r="D64" s="53" t="str">
        <f t="shared" si="4"/>
        <v>LT21NT+4</v>
      </c>
      <c r="F64" s="113"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1">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3" t="s">
        <v>368</v>
      </c>
      <c r="AY64" s="65"/>
      <c r="AZ64" s="66">
        <v>540</v>
      </c>
    </row>
    <row r="65" spans="1:52" s="113" customFormat="1" ht="31.5">
      <c r="A65" s="53" t="str">
        <f t="shared" si="1"/>
        <v>LT22NT2+1</v>
      </c>
      <c r="B65" s="53" t="str">
        <f t="shared" si="2"/>
        <v>LT22NT2+2</v>
      </c>
      <c r="C65" s="53" t="str">
        <f t="shared" si="3"/>
        <v>LT22NT2+3</v>
      </c>
      <c r="D65" s="53" t="str">
        <f t="shared" si="4"/>
        <v>LT22NT2+4</v>
      </c>
      <c r="F65" s="113"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1">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3" t="s">
        <v>368</v>
      </c>
      <c r="AY65" s="65"/>
      <c r="AZ65" s="66">
        <v>1080</v>
      </c>
    </row>
    <row r="66" spans="1:52" s="113" customFormat="1" ht="57" customHeight="1">
      <c r="A66" s="53" t="str">
        <f t="shared" si="1"/>
        <v>LT23NT2+1</v>
      </c>
      <c r="B66" s="53" t="str">
        <f t="shared" si="2"/>
        <v>LT23NT2+2</v>
      </c>
      <c r="C66" s="53" t="str">
        <f t="shared" si="3"/>
        <v>LT23NT2+3</v>
      </c>
      <c r="D66" s="53" t="str">
        <f t="shared" si="4"/>
        <v>LT23NT2+4</v>
      </c>
      <c r="F66" s="113"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1">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5" t="s">
        <v>368</v>
      </c>
      <c r="AY66" s="153"/>
      <c r="AZ66" s="66">
        <v>1080</v>
      </c>
    </row>
    <row r="67" spans="1:52" s="113" customFormat="1" ht="39" customHeight="1">
      <c r="A67" s="53" t="str">
        <f t="shared" si="1"/>
        <v>LT24NT+1</v>
      </c>
      <c r="B67" s="53" t="str">
        <f t="shared" si="2"/>
        <v>LT24NT+2</v>
      </c>
      <c r="C67" s="53" t="str">
        <f t="shared" si="3"/>
        <v>LT24NT+3</v>
      </c>
      <c r="D67" s="53" t="str">
        <f t="shared" si="4"/>
        <v>LT24NT+4</v>
      </c>
      <c r="F67" s="113"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1">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8" t="s">
        <v>368</v>
      </c>
      <c r="AY67" s="153"/>
      <c r="AZ67" s="66">
        <v>780</v>
      </c>
    </row>
    <row r="68" spans="1:52" s="113" customFormat="1" ht="42.75" customHeight="1">
      <c r="A68" s="53" t="str">
        <f t="shared" si="1"/>
        <v>LT25NT+1</v>
      </c>
      <c r="B68" s="53" t="str">
        <f t="shared" si="2"/>
        <v>LT25NT+2</v>
      </c>
      <c r="C68" s="53" t="str">
        <f t="shared" si="3"/>
        <v>LT25NT+3</v>
      </c>
      <c r="D68" s="53" t="str">
        <f t="shared" si="4"/>
        <v>LT25NT+4</v>
      </c>
      <c r="F68" s="113"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1">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7" t="s">
        <v>368</v>
      </c>
      <c r="AY68" s="153"/>
      <c r="AZ68" s="66">
        <v>780</v>
      </c>
    </row>
    <row r="69" spans="1:52" s="113" customFormat="1" ht="20.100000000000001" customHeight="1">
      <c r="A69" s="53" t="str">
        <f t="shared" si="1"/>
        <v>LT26NT2+1</v>
      </c>
      <c r="B69" s="53" t="str">
        <f t="shared" si="2"/>
        <v>LT26NT2+2</v>
      </c>
      <c r="C69" s="53" t="str">
        <f t="shared" si="3"/>
        <v>LT26NT2+3</v>
      </c>
      <c r="D69" s="53" t="str">
        <f t="shared" si="4"/>
        <v>LT26NT2+4</v>
      </c>
      <c r="F69" s="113"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1">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3" t="s">
        <v>368</v>
      </c>
      <c r="AY69" s="65"/>
      <c r="AZ69" s="66">
        <v>1080</v>
      </c>
    </row>
    <row r="70" spans="1:52" s="113" customFormat="1" ht="46.5" customHeight="1">
      <c r="A70" s="53" t="str">
        <f t="shared" si="1"/>
        <v>LT27NT2+1</v>
      </c>
      <c r="B70" s="53" t="str">
        <f t="shared" si="2"/>
        <v>LT27NT2+2</v>
      </c>
      <c r="C70" s="53" t="str">
        <f t="shared" si="3"/>
        <v>LT27NT2+3</v>
      </c>
      <c r="D70" s="53" t="str">
        <f t="shared" si="4"/>
        <v>LT27NT2+4</v>
      </c>
      <c r="F70" s="113"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1">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5" t="s">
        <v>368</v>
      </c>
      <c r="AY70" s="153"/>
      <c r="AZ70" s="66">
        <v>1080</v>
      </c>
    </row>
    <row r="71" spans="1:52" s="113" customFormat="1" ht="50.1" customHeight="1">
      <c r="A71" s="53" t="str">
        <f t="shared" si="1"/>
        <v>LT28NT2+1</v>
      </c>
      <c r="B71" s="53" t="str">
        <f t="shared" si="2"/>
        <v>LT28NT2+2</v>
      </c>
      <c r="C71" s="53" t="str">
        <f t="shared" si="3"/>
        <v>LT28NT2+3</v>
      </c>
      <c r="D71" s="53" t="str">
        <f t="shared" si="4"/>
        <v>LT28NT2+4</v>
      </c>
      <c r="F71" s="113"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1">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7" t="s">
        <v>368</v>
      </c>
      <c r="AY71" s="153"/>
      <c r="AZ71" s="66">
        <v>1080</v>
      </c>
    </row>
    <row r="72" spans="1:52" s="113" customFormat="1" ht="50.1" customHeight="1">
      <c r="A72" s="53" t="str">
        <f t="shared" si="1"/>
        <v>LT29NT2+1</v>
      </c>
      <c r="B72" s="53" t="str">
        <f t="shared" si="2"/>
        <v>LT29NT2+2</v>
      </c>
      <c r="C72" s="53" t="str">
        <f t="shared" si="3"/>
        <v>LT29NT2+3</v>
      </c>
      <c r="D72" s="53" t="str">
        <f t="shared" si="4"/>
        <v>LT29NT2+4</v>
      </c>
      <c r="F72" s="113"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1">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3" t="s">
        <v>368</v>
      </c>
      <c r="AY72" s="65"/>
      <c r="AZ72" s="66">
        <v>1080</v>
      </c>
    </row>
    <row r="73" spans="1:52" s="113" customFormat="1" ht="50.1" customHeight="1">
      <c r="A73" s="53" t="str">
        <f t="shared" si="1"/>
        <v>LT30NT2+1</v>
      </c>
      <c r="B73" s="53" t="str">
        <f t="shared" si="2"/>
        <v>LT30NT2+2</v>
      </c>
      <c r="C73" s="53" t="str">
        <f t="shared" si="3"/>
        <v>LT30NT2+3</v>
      </c>
      <c r="D73" s="53" t="str">
        <f t="shared" si="4"/>
        <v>LT30NT2+4</v>
      </c>
      <c r="F73" s="113"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1">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3" t="s">
        <v>368</v>
      </c>
      <c r="AY73" s="65"/>
      <c r="AZ73" s="66">
        <v>1080</v>
      </c>
    </row>
    <row r="74" spans="1:52" s="113" customFormat="1" ht="39.950000000000003" customHeight="1">
      <c r="A74" s="53" t="str">
        <f t="shared" si="1"/>
        <v>LT31NT2+1</v>
      </c>
      <c r="B74" s="53" t="str">
        <f t="shared" si="2"/>
        <v>LT31NT2+2</v>
      </c>
      <c r="C74" s="53" t="str">
        <f t="shared" si="3"/>
        <v>LT31NT2+3</v>
      </c>
      <c r="D74" s="53" t="str">
        <f t="shared" si="4"/>
        <v>LT31NT2+4</v>
      </c>
      <c r="F74" s="113"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1">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3" t="s">
        <v>368</v>
      </c>
      <c r="AY74" s="65"/>
      <c r="AZ74" s="66">
        <v>1080</v>
      </c>
    </row>
    <row r="75" spans="1:52" s="113" customFormat="1" ht="50.1" customHeight="1">
      <c r="A75" s="53" t="str">
        <f t="shared" si="1"/>
        <v>LT32NT+1</v>
      </c>
      <c r="B75" s="53" t="str">
        <f t="shared" si="2"/>
        <v>LT32NT+2</v>
      </c>
      <c r="C75" s="53" t="str">
        <f t="shared" si="3"/>
        <v>LT32NT+3</v>
      </c>
      <c r="D75" s="53" t="str">
        <f t="shared" si="4"/>
        <v>LT32NT+4</v>
      </c>
      <c r="F75" s="113"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1">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3" t="s">
        <v>368</v>
      </c>
      <c r="AY75" s="65"/>
      <c r="AZ75" s="66">
        <v>960</v>
      </c>
    </row>
    <row r="76" spans="1:52" s="113"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13"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1">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3" t="s">
        <v>368</v>
      </c>
      <c r="AY76" s="65"/>
      <c r="AZ76" s="66">
        <v>1800</v>
      </c>
    </row>
    <row r="77" spans="1:52" s="113" customFormat="1" ht="55.5" customHeight="1">
      <c r="A77" s="53" t="str">
        <f t="shared" si="16"/>
        <v>LT34NT+1</v>
      </c>
      <c r="B77" s="53" t="str">
        <f t="shared" si="17"/>
        <v>LT34NT+2</v>
      </c>
      <c r="C77" s="53" t="str">
        <f t="shared" si="18"/>
        <v>LT34NT+3</v>
      </c>
      <c r="D77" s="53" t="str">
        <f t="shared" si="19"/>
        <v>LT34NT+4</v>
      </c>
      <c r="F77" s="113"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1">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3" t="s">
        <v>368</v>
      </c>
      <c r="AY77" s="65"/>
      <c r="AZ77" s="66">
        <v>960</v>
      </c>
    </row>
    <row r="78" spans="1:52" s="113" customFormat="1" ht="31.5">
      <c r="A78" s="53" t="str">
        <f t="shared" si="16"/>
        <v>LT35NT+1</v>
      </c>
      <c r="B78" s="53" t="str">
        <f t="shared" si="17"/>
        <v>LT35NT+2</v>
      </c>
      <c r="C78" s="53" t="str">
        <f t="shared" si="18"/>
        <v>LT35NT+3</v>
      </c>
      <c r="D78" s="53" t="str">
        <f t="shared" si="19"/>
        <v>LT35NT+4</v>
      </c>
      <c r="F78" s="113"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1">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3" t="s">
        <v>368</v>
      </c>
      <c r="AY78" s="65"/>
      <c r="AZ78" s="66">
        <v>720</v>
      </c>
    </row>
    <row r="79" spans="1:52" s="113" customFormat="1" ht="31.5">
      <c r="A79" s="53" t="str">
        <f t="shared" si="16"/>
        <v>LT36NT+1</v>
      </c>
      <c r="B79" s="53" t="str">
        <f t="shared" si="17"/>
        <v>LT36NT+2</v>
      </c>
      <c r="C79" s="53" t="str">
        <f t="shared" si="18"/>
        <v>LT36NT+3</v>
      </c>
      <c r="D79" s="53" t="str">
        <f t="shared" si="19"/>
        <v>LT36NT+4</v>
      </c>
      <c r="F79" s="113"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1">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3" t="s">
        <v>368</v>
      </c>
      <c r="AY79" s="65"/>
      <c r="AZ79" s="66">
        <v>600</v>
      </c>
    </row>
    <row r="80" spans="1:52" s="113" customFormat="1" ht="55.5" customHeight="1">
      <c r="A80" s="53" t="str">
        <f t="shared" si="16"/>
        <v>LT37NT+1</v>
      </c>
      <c r="B80" s="53" t="str">
        <f t="shared" si="17"/>
        <v>LT37NT+2</v>
      </c>
      <c r="C80" s="53" t="str">
        <f t="shared" si="18"/>
        <v>LT37NT+3</v>
      </c>
      <c r="D80" s="53" t="str">
        <f t="shared" si="19"/>
        <v>LT37NT+4</v>
      </c>
      <c r="F80" s="113"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1">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3" t="s">
        <v>368</v>
      </c>
      <c r="AY80" s="65"/>
      <c r="AZ80" s="66">
        <v>1260</v>
      </c>
    </row>
    <row r="81" spans="1:52" s="113" customFormat="1" ht="55.5" customHeight="1">
      <c r="A81" s="53" t="str">
        <f t="shared" si="16"/>
        <v>LT38NT1+1</v>
      </c>
      <c r="B81" s="53" t="str">
        <f t="shared" si="17"/>
        <v>LT38NT1+2</v>
      </c>
      <c r="C81" s="53" t="str">
        <f t="shared" si="18"/>
        <v>LT38NT1+3</v>
      </c>
      <c r="D81" s="53" t="str">
        <f t="shared" si="19"/>
        <v>LT38NT1+4</v>
      </c>
      <c r="F81" s="113"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1">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3" t="s">
        <v>368</v>
      </c>
      <c r="AY81" s="65"/>
      <c r="AZ81" s="66">
        <v>780</v>
      </c>
    </row>
    <row r="82" spans="1:52" s="113" customFormat="1" ht="55.5" customHeight="1">
      <c r="A82" s="53" t="str">
        <f t="shared" si="16"/>
        <v>LT39NT+1</v>
      </c>
      <c r="B82" s="53" t="str">
        <f t="shared" si="17"/>
        <v>LT39NT+2</v>
      </c>
      <c r="C82" s="53" t="str">
        <f t="shared" si="18"/>
        <v>LT39NT+3</v>
      </c>
      <c r="D82" s="53" t="str">
        <f t="shared" si="19"/>
        <v>LT39NT+4</v>
      </c>
      <c r="F82" s="113"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1">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3" t="s">
        <v>368</v>
      </c>
      <c r="AY82" s="65"/>
      <c r="AZ82" s="66">
        <v>780</v>
      </c>
    </row>
    <row r="83" spans="1:52" s="113" customFormat="1" ht="55.5" customHeight="1">
      <c r="A83" s="53" t="str">
        <f t="shared" si="16"/>
        <v>LT40NT+1</v>
      </c>
      <c r="B83" s="53" t="str">
        <f t="shared" si="17"/>
        <v>LT40NT+2</v>
      </c>
      <c r="C83" s="53" t="str">
        <f t="shared" si="18"/>
        <v>LT40NT+3</v>
      </c>
      <c r="D83" s="53" t="str">
        <f t="shared" si="19"/>
        <v>LT40NT+4</v>
      </c>
      <c r="F83" s="113"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1">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3" t="s">
        <v>368</v>
      </c>
      <c r="AY83" s="65"/>
      <c r="AZ83" s="66">
        <v>780</v>
      </c>
    </row>
    <row r="84" spans="1:52" s="113" customFormat="1" ht="55.5" customHeight="1">
      <c r="A84" s="53" t="str">
        <f t="shared" si="16"/>
        <v>LT41NT+1</v>
      </c>
      <c r="B84" s="53" t="str">
        <f t="shared" si="17"/>
        <v>LT41NT+2</v>
      </c>
      <c r="C84" s="53" t="str">
        <f t="shared" si="18"/>
        <v>LT41NT+3</v>
      </c>
      <c r="D84" s="53" t="str">
        <f t="shared" si="19"/>
        <v>LT41NT+4</v>
      </c>
      <c r="F84" s="113"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1">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3" t="s">
        <v>368</v>
      </c>
      <c r="AY84" s="65"/>
      <c r="AZ84" s="66">
        <v>960</v>
      </c>
    </row>
    <row r="85" spans="1:52" s="113" customFormat="1" ht="55.5" customHeight="1">
      <c r="A85" s="53" t="str">
        <f t="shared" si="16"/>
        <v>LT42NT+1</v>
      </c>
      <c r="B85" s="53" t="str">
        <f t="shared" si="17"/>
        <v>LT42NT+2</v>
      </c>
      <c r="C85" s="53" t="str">
        <f t="shared" si="18"/>
        <v>LT42NT+3</v>
      </c>
      <c r="D85" s="53" t="str">
        <f t="shared" si="19"/>
        <v>LT42NT+4</v>
      </c>
      <c r="F85" s="113"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1">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3" t="s">
        <v>368</v>
      </c>
      <c r="AY85" s="65"/>
      <c r="AZ85" s="66">
        <v>780</v>
      </c>
    </row>
    <row r="86" spans="1:52" s="113" customFormat="1" ht="31.5">
      <c r="A86" s="53" t="str">
        <f t="shared" si="16"/>
        <v>LT43NT+1</v>
      </c>
      <c r="B86" s="53" t="str">
        <f t="shared" si="17"/>
        <v>LT43NT+2</v>
      </c>
      <c r="C86" s="53" t="str">
        <f t="shared" si="18"/>
        <v>LT43NT+3</v>
      </c>
      <c r="D86" s="53" t="str">
        <f t="shared" si="19"/>
        <v>LT43NT+4</v>
      </c>
      <c r="F86" s="113"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1">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3" t="s">
        <v>368</v>
      </c>
      <c r="AY86" s="65"/>
      <c r="AZ86" s="66">
        <v>1200</v>
      </c>
    </row>
    <row r="87" spans="1:52" s="113" customFormat="1" ht="37.5" customHeight="1">
      <c r="A87" s="53" t="str">
        <f t="shared" si="16"/>
        <v>LT44NT+1</v>
      </c>
      <c r="B87" s="53" t="str">
        <f t="shared" si="17"/>
        <v>LT44NT+2</v>
      </c>
      <c r="C87" s="53" t="str">
        <f t="shared" si="18"/>
        <v>LT44NT+3</v>
      </c>
      <c r="D87" s="53" t="str">
        <f t="shared" si="19"/>
        <v>LT44NT+4</v>
      </c>
      <c r="F87" s="113"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1">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9" t="s">
        <v>368</v>
      </c>
      <c r="AY87" s="153"/>
      <c r="AZ87" s="66">
        <v>1200</v>
      </c>
    </row>
    <row r="88" spans="1:52" s="113" customFormat="1" ht="47.25">
      <c r="A88" s="53" t="str">
        <f t="shared" si="16"/>
        <v>LT45NT+1</v>
      </c>
      <c r="B88" s="53" t="str">
        <f t="shared" si="17"/>
        <v>LT45NT+2</v>
      </c>
      <c r="C88" s="53" t="str">
        <f t="shared" si="18"/>
        <v>LT45NT+3</v>
      </c>
      <c r="D88" s="53" t="str">
        <f t="shared" si="19"/>
        <v>LT45NT+4</v>
      </c>
      <c r="F88" s="113"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1">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3" t="s">
        <v>368</v>
      </c>
      <c r="AY88" s="65"/>
      <c r="AZ88" s="66">
        <v>780</v>
      </c>
    </row>
    <row r="89" spans="1:52" s="113" customFormat="1" ht="31.5">
      <c r="A89" s="53" t="str">
        <f t="shared" si="16"/>
        <v>LT46NT+1</v>
      </c>
      <c r="B89" s="53" t="str">
        <f t="shared" si="17"/>
        <v>LT46NT+2</v>
      </c>
      <c r="C89" s="53" t="str">
        <f t="shared" si="18"/>
        <v>LT46NT+3</v>
      </c>
      <c r="D89" s="53" t="str">
        <f t="shared" si="19"/>
        <v>LT46NT+4</v>
      </c>
      <c r="F89" s="113"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1">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3" t="s">
        <v>607</v>
      </c>
      <c r="AY89" s="65"/>
      <c r="AZ89" s="66"/>
    </row>
    <row r="90" spans="1:52" s="170" customFormat="1" ht="42.75" customHeight="1">
      <c r="A90" s="169" t="str">
        <f t="shared" si="16"/>
        <v>NT+1</v>
      </c>
      <c r="B90" s="169" t="str">
        <f t="shared" si="17"/>
        <v>NT+2</v>
      </c>
      <c r="C90" s="169" t="str">
        <f t="shared" si="18"/>
        <v>NT+3</v>
      </c>
      <c r="D90" s="169" t="str">
        <f t="shared" si="19"/>
        <v>NT+4</v>
      </c>
      <c r="F90" s="170" t="s">
        <v>607</v>
      </c>
      <c r="G90" s="156" t="s">
        <v>608</v>
      </c>
      <c r="H90" s="156" t="s">
        <v>607</v>
      </c>
      <c r="I90" s="157" t="s">
        <v>609</v>
      </c>
      <c r="J90" s="157"/>
      <c r="K90" s="157"/>
      <c r="L90" s="157"/>
      <c r="M90" s="156"/>
      <c r="N90" s="156"/>
      <c r="O90" s="156"/>
      <c r="P90" s="156"/>
      <c r="Q90" s="171"/>
      <c r="R90" s="171"/>
      <c r="S90" s="171"/>
      <c r="T90" s="171"/>
      <c r="U90" s="172"/>
      <c r="V90" s="173"/>
      <c r="W90" s="173"/>
      <c r="X90" s="173"/>
      <c r="Y90" s="173"/>
      <c r="Z90" s="174" t="e">
        <f>V90/M90</f>
        <v>#DIV/0!</v>
      </c>
      <c r="AA90" s="174" t="e">
        <f>W90/N90</f>
        <v>#DIV/0!</v>
      </c>
      <c r="AB90" s="174"/>
      <c r="AC90" s="174"/>
      <c r="AD90" s="173"/>
      <c r="AE90" s="173"/>
      <c r="AF90" s="173"/>
      <c r="AG90" s="173"/>
      <c r="AH90" s="175"/>
      <c r="AI90" s="175"/>
      <c r="AJ90" s="175"/>
      <c r="AK90" s="175"/>
      <c r="AL90" s="151">
        <f>AVERAGE(AL91:AL222)</f>
        <v>5.438835124293413</v>
      </c>
      <c r="AM90" s="176"/>
      <c r="AN90" s="177">
        <f t="shared" si="21"/>
        <v>3.1</v>
      </c>
      <c r="AO90" s="59">
        <f t="shared" si="15"/>
        <v>0</v>
      </c>
      <c r="AP90" s="59">
        <f t="shared" si="15"/>
        <v>0</v>
      </c>
      <c r="AQ90" s="59">
        <f t="shared" si="15"/>
        <v>0</v>
      </c>
      <c r="AR90" s="59">
        <f t="shared" si="14"/>
        <v>0</v>
      </c>
      <c r="AS90" s="59"/>
      <c r="AT90" s="59"/>
      <c r="AU90" s="59"/>
      <c r="AV90" s="59"/>
      <c r="AW90" s="178"/>
      <c r="AX90" s="170" t="s">
        <v>607</v>
      </c>
      <c r="AY90" s="179"/>
      <c r="AZ90" s="180">
        <v>840</v>
      </c>
    </row>
    <row r="91" spans="1:52" s="113" customFormat="1" ht="47.25">
      <c r="A91" s="53" t="str">
        <f t="shared" si="16"/>
        <v>NT1NT1+1</v>
      </c>
      <c r="B91" s="53" t="str">
        <f t="shared" si="17"/>
        <v>NT1NT1+2</v>
      </c>
      <c r="C91" s="53" t="str">
        <f t="shared" si="18"/>
        <v>NT1NT1+3</v>
      </c>
      <c r="D91" s="53" t="str">
        <f t="shared" si="19"/>
        <v>NT1NT1+4</v>
      </c>
      <c r="F91" s="113"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1">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3" t="s">
        <v>607</v>
      </c>
      <c r="AY91" s="65"/>
      <c r="AZ91" s="66"/>
    </row>
    <row r="92" spans="1:52" s="113" customFormat="1" ht="55.5" customHeight="1">
      <c r="A92" s="53" t="str">
        <f t="shared" si="16"/>
        <v>NT2NT1+1</v>
      </c>
      <c r="B92" s="53" t="str">
        <f t="shared" si="17"/>
        <v>NT2NT1+2</v>
      </c>
      <c r="C92" s="53" t="str">
        <f t="shared" si="18"/>
        <v>NT2NT1+3</v>
      </c>
      <c r="D92" s="53" t="str">
        <f t="shared" si="19"/>
        <v>NT2NT1+4</v>
      </c>
      <c r="F92" s="113"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1"/>
      <c r="AM92" s="62"/>
      <c r="AN92" s="62"/>
      <c r="AO92" s="59">
        <f t="shared" si="15"/>
        <v>0</v>
      </c>
      <c r="AP92" s="59">
        <f t="shared" si="15"/>
        <v>0</v>
      </c>
      <c r="AQ92" s="59">
        <f t="shared" si="15"/>
        <v>0</v>
      </c>
      <c r="AR92" s="59">
        <f t="shared" si="14"/>
        <v>0</v>
      </c>
      <c r="AS92" s="59"/>
      <c r="AT92" s="59"/>
      <c r="AU92" s="59"/>
      <c r="AV92" s="59"/>
      <c r="AW92" s="64" t="e">
        <f>VLOOKUP($H92,#REF!,3,0)</f>
        <v>#REF!</v>
      </c>
      <c r="AX92" s="165" t="s">
        <v>607</v>
      </c>
      <c r="AY92" s="153"/>
      <c r="AZ92" s="66">
        <v>960</v>
      </c>
    </row>
    <row r="93" spans="1:52" s="113" customFormat="1" ht="27.75" customHeight="1">
      <c r="A93" s="53" t="str">
        <f t="shared" si="16"/>
        <v>NT2NT1_D1+1</v>
      </c>
      <c r="B93" s="53" t="str">
        <f t="shared" si="17"/>
        <v>NT2NT1_D1+2</v>
      </c>
      <c r="C93" s="53" t="str">
        <f t="shared" si="18"/>
        <v>NT2NT1_D1+3</v>
      </c>
      <c r="D93" s="53" t="str">
        <f t="shared" si="19"/>
        <v>NT2NT1_D1+4</v>
      </c>
      <c r="F93" s="113"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1">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8" t="s">
        <v>607</v>
      </c>
      <c r="AY93" s="153"/>
      <c r="AZ93" s="66">
        <v>840</v>
      </c>
    </row>
    <row r="94" spans="1:52" s="113" customFormat="1" ht="21.75" customHeight="1">
      <c r="A94" s="53" t="str">
        <f t="shared" si="16"/>
        <v>NT2NT1_D2+1</v>
      </c>
      <c r="B94" s="53" t="str">
        <f t="shared" si="17"/>
        <v>NT2NT1_D2+2</v>
      </c>
      <c r="C94" s="53" t="str">
        <f t="shared" si="18"/>
        <v>NT2NT1_D2+3</v>
      </c>
      <c r="D94" s="53" t="str">
        <f t="shared" si="19"/>
        <v>NT2NT1_D2+4</v>
      </c>
      <c r="F94" s="113"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1">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7" t="s">
        <v>607</v>
      </c>
      <c r="AY94" s="153"/>
      <c r="AZ94" s="66">
        <v>840</v>
      </c>
    </row>
    <row r="95" spans="1:52" s="113" customFormat="1" ht="48" customHeight="1">
      <c r="A95" s="53" t="str">
        <f t="shared" si="16"/>
        <v>NT3NT1+1</v>
      </c>
      <c r="B95" s="53" t="str">
        <f t="shared" si="17"/>
        <v>NT3NT1+2</v>
      </c>
      <c r="C95" s="53" t="str">
        <f t="shared" si="18"/>
        <v>NT3NT1+3</v>
      </c>
      <c r="D95" s="53" t="str">
        <f t="shared" si="19"/>
        <v>NT3NT1+4</v>
      </c>
      <c r="F95" s="113"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1">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3" t="s">
        <v>607</v>
      </c>
      <c r="AY95" s="65"/>
      <c r="AZ95" s="66"/>
    </row>
    <row r="96" spans="1:52" s="113" customFormat="1" ht="31.5">
      <c r="A96" s="53" t="str">
        <f t="shared" si="16"/>
        <v>NT4NT1+1</v>
      </c>
      <c r="B96" s="53" t="str">
        <f t="shared" si="17"/>
        <v>NT4NT1+2</v>
      </c>
      <c r="C96" s="53" t="str">
        <f t="shared" si="18"/>
        <v>NT4NT1+3</v>
      </c>
      <c r="D96" s="53" t="str">
        <f t="shared" si="19"/>
        <v>NT4NT1+4</v>
      </c>
      <c r="F96" s="113"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1"/>
      <c r="AM96" s="62"/>
      <c r="AN96" s="62"/>
      <c r="AO96" s="59">
        <f t="shared" si="15"/>
        <v>0</v>
      </c>
      <c r="AP96" s="59">
        <f t="shared" si="15"/>
        <v>0</v>
      </c>
      <c r="AQ96" s="59">
        <f t="shared" si="15"/>
        <v>0</v>
      </c>
      <c r="AR96" s="59">
        <f t="shared" si="14"/>
        <v>0</v>
      </c>
      <c r="AS96" s="59"/>
      <c r="AT96" s="59"/>
      <c r="AU96" s="59"/>
      <c r="AV96" s="59"/>
      <c r="AW96" s="64"/>
      <c r="AX96" s="113" t="s">
        <v>607</v>
      </c>
      <c r="AY96" s="65"/>
      <c r="AZ96" s="66">
        <v>840</v>
      </c>
    </row>
    <row r="97" spans="1:52" s="113" customFormat="1" ht="55.5" customHeight="1">
      <c r="A97" s="53" t="str">
        <f t="shared" si="16"/>
        <v>NT4NT1_D1+1</v>
      </c>
      <c r="B97" s="53" t="str">
        <f t="shared" si="17"/>
        <v>NT4NT1_D1+2</v>
      </c>
      <c r="C97" s="53" t="str">
        <f t="shared" si="18"/>
        <v>NT4NT1_D1+3</v>
      </c>
      <c r="D97" s="53" t="str">
        <f t="shared" si="19"/>
        <v>NT4NT1_D1+4</v>
      </c>
      <c r="F97" s="113"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1">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3" t="s">
        <v>607</v>
      </c>
      <c r="AY97" s="65"/>
      <c r="AZ97" s="66">
        <v>840</v>
      </c>
    </row>
    <row r="98" spans="1:52" s="113" customFormat="1" ht="55.5" customHeight="1">
      <c r="A98" s="53" t="str">
        <f t="shared" si="16"/>
        <v>NT4NT1_D2+1</v>
      </c>
      <c r="B98" s="53" t="str">
        <f t="shared" si="17"/>
        <v>NT4NT1_D2+2</v>
      </c>
      <c r="C98" s="53" t="str">
        <f t="shared" si="18"/>
        <v>NT4NT1_D2+3</v>
      </c>
      <c r="D98" s="53" t="str">
        <f t="shared" si="19"/>
        <v>NT4NT1_D2+4</v>
      </c>
      <c r="F98" s="113"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1">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9" t="s">
        <v>607</v>
      </c>
      <c r="AY98" s="153"/>
      <c r="AZ98" s="66">
        <v>840</v>
      </c>
    </row>
    <row r="99" spans="1:52" s="113" customFormat="1" ht="55.5" customHeight="1">
      <c r="A99" s="53" t="str">
        <f t="shared" si="16"/>
        <v>NT4NT1_D3+1</v>
      </c>
      <c r="B99" s="53" t="str">
        <f t="shared" si="17"/>
        <v>NT4NT1_D3+2</v>
      </c>
      <c r="C99" s="53" t="str">
        <f t="shared" si="18"/>
        <v>NT4NT1_D3+3</v>
      </c>
      <c r="D99" s="53" t="str">
        <f t="shared" si="19"/>
        <v>NT4NT1_D3+4</v>
      </c>
      <c r="F99" s="113"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1">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3" t="s">
        <v>607</v>
      </c>
      <c r="AY99" s="65"/>
      <c r="AZ99" s="66">
        <v>840</v>
      </c>
    </row>
    <row r="100" spans="1:52" s="113" customFormat="1" ht="55.5" customHeight="1">
      <c r="A100" s="53" t="str">
        <f t="shared" si="16"/>
        <v>NT4NT1_D4+1</v>
      </c>
      <c r="B100" s="53" t="str">
        <f t="shared" si="17"/>
        <v>NT4NT1_D4+2</v>
      </c>
      <c r="C100" s="53" t="str">
        <f t="shared" si="18"/>
        <v>NT4NT1_D4+3</v>
      </c>
      <c r="D100" s="53" t="str">
        <f t="shared" si="19"/>
        <v>NT4NT1_D4+4</v>
      </c>
      <c r="F100" s="113"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1">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3" t="s">
        <v>607</v>
      </c>
      <c r="AY100" s="65"/>
      <c r="AZ100" s="66">
        <v>960</v>
      </c>
    </row>
    <row r="101" spans="1:52" s="113" customFormat="1" ht="31.5">
      <c r="A101" s="53" t="str">
        <f t="shared" si="16"/>
        <v>NT4NT1_D5+1</v>
      </c>
      <c r="B101" s="53" t="str">
        <f t="shared" si="17"/>
        <v>NT4NT1_D5+2</v>
      </c>
      <c r="C101" s="53" t="str">
        <f t="shared" si="18"/>
        <v>NT4NT1_D5+3</v>
      </c>
      <c r="D101" s="53" t="str">
        <f t="shared" si="19"/>
        <v>NT4NT1_D5+4</v>
      </c>
      <c r="F101" s="113"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1">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3" t="s">
        <v>607</v>
      </c>
      <c r="AY101" s="65"/>
      <c r="AZ101" s="66"/>
    </row>
    <row r="102" spans="1:52" s="113" customFormat="1">
      <c r="A102" s="53" t="str">
        <f t="shared" si="16"/>
        <v>NT5NT1+1</v>
      </c>
      <c r="B102" s="53" t="str">
        <f t="shared" si="17"/>
        <v>NT5NT1+2</v>
      </c>
      <c r="C102" s="53" t="str">
        <f t="shared" si="18"/>
        <v>NT5NT1+3</v>
      </c>
      <c r="D102" s="53" t="str">
        <f t="shared" si="19"/>
        <v>NT5NT1+4</v>
      </c>
      <c r="F102" s="113"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1"/>
      <c r="AM102" s="62"/>
      <c r="AN102" s="62"/>
      <c r="AO102" s="59">
        <f t="shared" si="15"/>
        <v>0</v>
      </c>
      <c r="AP102" s="59">
        <f t="shared" si="15"/>
        <v>0</v>
      </c>
      <c r="AQ102" s="59">
        <f t="shared" si="15"/>
        <v>0</v>
      </c>
      <c r="AR102" s="59">
        <f t="shared" si="14"/>
        <v>0</v>
      </c>
      <c r="AS102" s="59"/>
      <c r="AT102" s="59"/>
      <c r="AU102" s="59"/>
      <c r="AV102" s="59"/>
      <c r="AW102" s="64"/>
      <c r="AX102" s="113" t="s">
        <v>607</v>
      </c>
      <c r="AY102" s="65"/>
      <c r="AZ102" s="66">
        <v>1200</v>
      </c>
    </row>
    <row r="103" spans="1:52" s="113" customFormat="1" ht="31.5">
      <c r="A103" s="53" t="str">
        <f t="shared" si="16"/>
        <v>NT5NT1_D1+1</v>
      </c>
      <c r="B103" s="53" t="str">
        <f t="shared" si="17"/>
        <v>NT5NT1_D1+2</v>
      </c>
      <c r="C103" s="53" t="str">
        <f t="shared" si="18"/>
        <v>NT5NT1_D1+3</v>
      </c>
      <c r="D103" s="53" t="str">
        <f t="shared" si="19"/>
        <v>NT5NT1_D1+4</v>
      </c>
      <c r="F103" s="113"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1">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3" t="s">
        <v>607</v>
      </c>
      <c r="AY103" s="65"/>
      <c r="AZ103" s="66">
        <v>1200</v>
      </c>
    </row>
    <row r="104" spans="1:52" s="113" customFormat="1" ht="47.25">
      <c r="A104" s="53" t="str">
        <f t="shared" si="16"/>
        <v>NT5NT1_D2+1</v>
      </c>
      <c r="B104" s="53" t="str">
        <f t="shared" si="17"/>
        <v>NT5NT1_D2+2</v>
      </c>
      <c r="C104" s="53" t="str">
        <f t="shared" si="18"/>
        <v>NT5NT1_D2+3</v>
      </c>
      <c r="D104" s="53" t="str">
        <f t="shared" si="19"/>
        <v>NT5NT1_D2+4</v>
      </c>
      <c r="F104" s="113"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1">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3" t="s">
        <v>607</v>
      </c>
      <c r="AY104" s="65"/>
      <c r="AZ104" s="66">
        <v>1200</v>
      </c>
    </row>
    <row r="105" spans="1:52" s="113" customFormat="1" ht="31.5">
      <c r="A105" s="53" t="str">
        <f t="shared" si="16"/>
        <v>NT5NT1_D3+1</v>
      </c>
      <c r="B105" s="53" t="str">
        <f t="shared" si="17"/>
        <v>NT5NT1_D3+2</v>
      </c>
      <c r="C105" s="53" t="str">
        <f t="shared" si="18"/>
        <v>NT5NT1_D3+3</v>
      </c>
      <c r="D105" s="53" t="str">
        <f t="shared" si="19"/>
        <v>NT5NT1_D3+4</v>
      </c>
      <c r="F105" s="113"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1">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3" t="s">
        <v>607</v>
      </c>
      <c r="AY105" s="65"/>
      <c r="AZ105" s="66">
        <v>1200</v>
      </c>
    </row>
    <row r="106" spans="1:52" s="113" customFormat="1" ht="20.100000000000001" customHeight="1">
      <c r="A106" s="53" t="str">
        <f t="shared" si="16"/>
        <v>NT5NT1_D4+1</v>
      </c>
      <c r="B106" s="53" t="str">
        <f t="shared" si="17"/>
        <v>NT5NT1_D4+2</v>
      </c>
      <c r="C106" s="53" t="str">
        <f t="shared" si="18"/>
        <v>NT5NT1_D4+3</v>
      </c>
      <c r="D106" s="53" t="str">
        <f t="shared" si="19"/>
        <v>NT5NT1_D4+4</v>
      </c>
      <c r="F106" s="113"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1">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9" t="s">
        <v>607</v>
      </c>
      <c r="AY106" s="153"/>
      <c r="AZ106" s="66">
        <v>1200</v>
      </c>
    </row>
    <row r="107" spans="1:52" s="113" customFormat="1" ht="55.5" customHeight="1">
      <c r="A107" s="53" t="str">
        <f t="shared" si="16"/>
        <v>NT5NT1_D5+1</v>
      </c>
      <c r="B107" s="53" t="str">
        <f t="shared" si="17"/>
        <v>NT5NT1_D5+2</v>
      </c>
      <c r="C107" s="53" t="str">
        <f t="shared" si="18"/>
        <v>NT5NT1_D5+3</v>
      </c>
      <c r="D107" s="53" t="str">
        <f t="shared" si="19"/>
        <v>NT5NT1_D5+4</v>
      </c>
      <c r="F107" s="113"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1">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3" t="s">
        <v>607</v>
      </c>
      <c r="AY107" s="65"/>
      <c r="AZ107" s="66">
        <v>960</v>
      </c>
    </row>
    <row r="108" spans="1:52" s="113" customFormat="1" ht="31.5">
      <c r="A108" s="53" t="str">
        <f t="shared" si="16"/>
        <v>NT5NT1_D6+1</v>
      </c>
      <c r="B108" s="53" t="str">
        <f t="shared" si="17"/>
        <v>NT5NT1_D6+2</v>
      </c>
      <c r="C108" s="53" t="str">
        <f t="shared" si="18"/>
        <v>NT5NT1_D6+3</v>
      </c>
      <c r="D108" s="53" t="str">
        <f t="shared" si="19"/>
        <v>NT5NT1_D6+4</v>
      </c>
      <c r="F108" s="113"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1">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9" t="s">
        <v>607</v>
      </c>
      <c r="AY108" s="153"/>
      <c r="AZ108" s="66">
        <v>1020</v>
      </c>
    </row>
    <row r="109" spans="1:52" s="113" customFormat="1" ht="31.5">
      <c r="A109" s="53" t="str">
        <f t="shared" si="16"/>
        <v>NT5NT1_D7+1</v>
      </c>
      <c r="B109" s="53" t="str">
        <f t="shared" si="17"/>
        <v>NT5NT1_D7+2</v>
      </c>
      <c r="C109" s="53" t="str">
        <f t="shared" si="18"/>
        <v>NT5NT1_D7+3</v>
      </c>
      <c r="D109" s="53" t="str">
        <f t="shared" si="19"/>
        <v>NT5NT1_D7+4</v>
      </c>
      <c r="F109" s="113"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1">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3" t="s">
        <v>607</v>
      </c>
      <c r="AY109" s="65"/>
      <c r="AZ109" s="66">
        <v>1260</v>
      </c>
    </row>
    <row r="110" spans="1:52" s="113" customFormat="1" ht="31.5">
      <c r="A110" s="53" t="str">
        <f t="shared" si="16"/>
        <v>NT5NT1_D8+1</v>
      </c>
      <c r="B110" s="53" t="str">
        <f t="shared" si="17"/>
        <v>NT5NT1_D8+2</v>
      </c>
      <c r="C110" s="53" t="str">
        <f t="shared" si="18"/>
        <v>NT5NT1_D8+3</v>
      </c>
      <c r="D110" s="53" t="str">
        <f t="shared" si="19"/>
        <v>NT5NT1_D8+4</v>
      </c>
      <c r="F110" s="113"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1">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3" t="s">
        <v>607</v>
      </c>
      <c r="AY110" s="65"/>
      <c r="AZ110" s="66">
        <v>1200</v>
      </c>
    </row>
    <row r="111" spans="1:52" s="113" customFormat="1" ht="55.5" customHeight="1">
      <c r="A111" s="53" t="str">
        <f t="shared" si="16"/>
        <v>NT5NT1_D9+1</v>
      </c>
      <c r="B111" s="53" t="str">
        <f t="shared" si="17"/>
        <v>NT5NT1_D9+2</v>
      </c>
      <c r="C111" s="53" t="str">
        <f t="shared" si="18"/>
        <v>NT5NT1_D9+3</v>
      </c>
      <c r="D111" s="53" t="str">
        <f t="shared" si="19"/>
        <v>NT5NT1_D9+4</v>
      </c>
      <c r="F111" s="113"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1">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3" t="s">
        <v>607</v>
      </c>
      <c r="AY111" s="65"/>
      <c r="AZ111" s="66">
        <v>1200</v>
      </c>
    </row>
    <row r="112" spans="1:52" s="113" customFormat="1" ht="53.25" customHeight="1">
      <c r="A112" s="53" t="str">
        <f t="shared" si="16"/>
        <v>NT5NT1_D10+1</v>
      </c>
      <c r="B112" s="53" t="str">
        <f t="shared" si="17"/>
        <v>NT5NT1_D10+2</v>
      </c>
      <c r="C112" s="53" t="str">
        <f t="shared" si="18"/>
        <v>NT5NT1_D10+3</v>
      </c>
      <c r="D112" s="53" t="str">
        <f t="shared" si="19"/>
        <v>NT5NT1_D10+4</v>
      </c>
      <c r="F112" s="113"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1">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3" t="s">
        <v>607</v>
      </c>
      <c r="AY112" s="65"/>
      <c r="AZ112" s="66">
        <v>1200</v>
      </c>
    </row>
    <row r="113" spans="1:52" s="113" customFormat="1" ht="39.950000000000003" customHeight="1">
      <c r="A113" s="53" t="str">
        <f t="shared" si="16"/>
        <v>NT5NT1_D11+1</v>
      </c>
      <c r="B113" s="53" t="str">
        <f t="shared" si="17"/>
        <v>NT5NT1_D11+2</v>
      </c>
      <c r="C113" s="53" t="str">
        <f t="shared" si="18"/>
        <v>NT5NT1_D11+3</v>
      </c>
      <c r="D113" s="53" t="str">
        <f t="shared" si="19"/>
        <v>NT5NT1_D11+4</v>
      </c>
      <c r="F113" s="113"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1">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3" t="s">
        <v>607</v>
      </c>
      <c r="AY113" s="65"/>
      <c r="AZ113" s="66">
        <v>1200</v>
      </c>
    </row>
    <row r="114" spans="1:52" s="113" customFormat="1" ht="39.950000000000003" customHeight="1">
      <c r="A114" s="53" t="str">
        <f t="shared" si="16"/>
        <v>NT5NT1_D12+1</v>
      </c>
      <c r="B114" s="53" t="str">
        <f t="shared" si="17"/>
        <v>NT5NT1_D12+2</v>
      </c>
      <c r="C114" s="53" t="str">
        <f t="shared" si="18"/>
        <v>NT5NT1_D12+3</v>
      </c>
      <c r="D114" s="53" t="str">
        <f t="shared" si="19"/>
        <v>NT5NT1_D12+4</v>
      </c>
      <c r="F114" s="113"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1">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3" t="s">
        <v>607</v>
      </c>
      <c r="AY114" s="65"/>
      <c r="AZ114" s="66">
        <v>1200</v>
      </c>
    </row>
    <row r="115" spans="1:52" s="113" customFormat="1" ht="47.25">
      <c r="A115" s="53" t="str">
        <f t="shared" si="16"/>
        <v>NT5NT1_D13+1</v>
      </c>
      <c r="B115" s="53" t="str">
        <f t="shared" si="17"/>
        <v>NT5NT1_D13+2</v>
      </c>
      <c r="C115" s="53" t="str">
        <f t="shared" si="18"/>
        <v>NT5NT1_D13+3</v>
      </c>
      <c r="D115" s="53" t="str">
        <f t="shared" si="19"/>
        <v>NT5NT1_D13+4</v>
      </c>
      <c r="F115" s="113"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1">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3" t="s">
        <v>607</v>
      </c>
      <c r="AY115" s="65"/>
      <c r="AZ115" s="66">
        <v>780</v>
      </c>
    </row>
    <row r="116" spans="1:52" s="113" customFormat="1" ht="59.25" customHeight="1">
      <c r="A116" s="53" t="str">
        <f t="shared" si="16"/>
        <v>NT5NT1_D14+1</v>
      </c>
      <c r="B116" s="53" t="str">
        <f t="shared" si="17"/>
        <v>NT5NT1_D14+2</v>
      </c>
      <c r="C116" s="53" t="str">
        <f t="shared" si="18"/>
        <v>NT5NT1_D14+3</v>
      </c>
      <c r="D116" s="53" t="str">
        <f t="shared" si="19"/>
        <v>NT5NT1_D14+4</v>
      </c>
      <c r="F116" s="113"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1">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9" t="s">
        <v>607</v>
      </c>
      <c r="AY116" s="153"/>
      <c r="AZ116" s="66">
        <v>1020</v>
      </c>
    </row>
    <row r="117" spans="1:52" s="113" customFormat="1" ht="63">
      <c r="A117" s="53" t="str">
        <f t="shared" si="16"/>
        <v>NT6NT1+1</v>
      </c>
      <c r="B117" s="53" t="str">
        <f t="shared" si="17"/>
        <v>NT6NT1+2</v>
      </c>
      <c r="C117" s="53" t="str">
        <f t="shared" si="18"/>
        <v>NT6NT1+3</v>
      </c>
      <c r="D117" s="53" t="str">
        <f t="shared" si="19"/>
        <v>NT6NT1+4</v>
      </c>
      <c r="F117" s="113"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1">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3" t="s">
        <v>607</v>
      </c>
      <c r="AY117" s="65"/>
      <c r="AZ117" s="66">
        <v>1200</v>
      </c>
    </row>
    <row r="118" spans="1:52" s="113" customFormat="1" ht="39.950000000000003" customHeight="1">
      <c r="A118" s="53" t="str">
        <f t="shared" si="16"/>
        <v>NT7NT1+1</v>
      </c>
      <c r="B118" s="53" t="str">
        <f t="shared" si="17"/>
        <v>NT7NT1+2</v>
      </c>
      <c r="C118" s="53" t="str">
        <f t="shared" si="18"/>
        <v>NT7NT1+3</v>
      </c>
      <c r="D118" s="53" t="str">
        <f t="shared" si="19"/>
        <v>NT7NT1+4</v>
      </c>
      <c r="F118" s="113"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1">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3" t="s">
        <v>607</v>
      </c>
      <c r="AY118" s="65"/>
      <c r="AZ118" s="66">
        <v>960</v>
      </c>
    </row>
    <row r="119" spans="1:52" s="113" customFormat="1" ht="47.25">
      <c r="A119" s="53" t="str">
        <f t="shared" si="16"/>
        <v>NT8NT2+1</v>
      </c>
      <c r="B119" s="53" t="str">
        <f t="shared" si="17"/>
        <v>NT8NT2+2</v>
      </c>
      <c r="C119" s="53" t="str">
        <f t="shared" si="18"/>
        <v>NT8NT2+3</v>
      </c>
      <c r="D119" s="53" t="str">
        <f t="shared" si="19"/>
        <v>NT8NT2+4</v>
      </c>
      <c r="F119" s="113"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1">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3" t="s">
        <v>607</v>
      </c>
      <c r="AY119" s="65"/>
      <c r="AZ119" s="66"/>
    </row>
    <row r="120" spans="1:52" s="113" customFormat="1" ht="31.5">
      <c r="A120" s="53" t="str">
        <f t="shared" si="16"/>
        <v>NT9NT2+1</v>
      </c>
      <c r="B120" s="53" t="str">
        <f t="shared" si="17"/>
        <v>NT9NT2+2</v>
      </c>
      <c r="C120" s="53" t="str">
        <f t="shared" si="18"/>
        <v>NT9NT2+3</v>
      </c>
      <c r="D120" s="53" t="str">
        <f t="shared" si="19"/>
        <v>NT9NT2+4</v>
      </c>
      <c r="F120" s="113"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1"/>
      <c r="AM120" s="62"/>
      <c r="AN120" s="62"/>
      <c r="AO120" s="59">
        <f t="shared" si="15"/>
        <v>0</v>
      </c>
      <c r="AP120" s="59">
        <f t="shared" si="15"/>
        <v>0</v>
      </c>
      <c r="AQ120" s="59">
        <f t="shared" si="15"/>
        <v>0</v>
      </c>
      <c r="AR120" s="59">
        <f t="shared" si="14"/>
        <v>0</v>
      </c>
      <c r="AS120" s="59"/>
      <c r="AT120" s="59"/>
      <c r="AU120" s="59"/>
      <c r="AV120" s="59"/>
      <c r="AW120" s="64"/>
      <c r="AX120" s="113" t="s">
        <v>607</v>
      </c>
      <c r="AY120" s="65"/>
      <c r="AZ120" s="66">
        <v>960</v>
      </c>
    </row>
    <row r="121" spans="1:52" s="113" customFormat="1" ht="31.5">
      <c r="A121" s="53" t="str">
        <f t="shared" si="16"/>
        <v>NT9NT2_D1+1</v>
      </c>
      <c r="B121" s="53" t="str">
        <f t="shared" si="17"/>
        <v>NT9NT2_D1+2</v>
      </c>
      <c r="C121" s="53" t="str">
        <f t="shared" si="18"/>
        <v>NT9NT2_D1+3</v>
      </c>
      <c r="D121" s="53" t="str">
        <f t="shared" si="19"/>
        <v>NT9NT2_D1+4</v>
      </c>
      <c r="F121" s="113"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1">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3" t="s">
        <v>607</v>
      </c>
      <c r="AY121" s="65"/>
      <c r="AZ121" s="66">
        <v>960</v>
      </c>
    </row>
    <row r="122" spans="1:52" s="113" customFormat="1" ht="31.5">
      <c r="A122" s="53" t="str">
        <f t="shared" si="16"/>
        <v>NT9NT2_D2+1</v>
      </c>
      <c r="B122" s="53" t="str">
        <f t="shared" si="17"/>
        <v>NT9NT2_D2+2</v>
      </c>
      <c r="C122" s="53" t="str">
        <f t="shared" si="18"/>
        <v>NT9NT2_D2+3</v>
      </c>
      <c r="D122" s="53" t="str">
        <f t="shared" si="19"/>
        <v>NT9NT2_D2+4</v>
      </c>
      <c r="F122" s="113"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1">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3" t="s">
        <v>607</v>
      </c>
      <c r="AY122" s="65"/>
      <c r="AZ122" s="66"/>
    </row>
    <row r="123" spans="1:52" s="113" customFormat="1" ht="83.25" customHeight="1">
      <c r="A123" s="53" t="str">
        <f t="shared" si="16"/>
        <v>NT10NT1+1</v>
      </c>
      <c r="B123" s="53" t="str">
        <f t="shared" si="17"/>
        <v>NT10NT1+2</v>
      </c>
      <c r="C123" s="53" t="str">
        <f t="shared" si="18"/>
        <v>NT10NT1+3</v>
      </c>
      <c r="D123" s="53" t="str">
        <f t="shared" si="19"/>
        <v>NT10NT1+4</v>
      </c>
      <c r="F123" s="113"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1"/>
      <c r="AM123" s="62"/>
      <c r="AN123" s="62"/>
      <c r="AO123" s="59">
        <f t="shared" si="15"/>
        <v>0</v>
      </c>
      <c r="AP123" s="59">
        <f t="shared" si="15"/>
        <v>0</v>
      </c>
      <c r="AQ123" s="59">
        <f t="shared" si="15"/>
        <v>0</v>
      </c>
      <c r="AR123" s="59">
        <f t="shared" si="14"/>
        <v>0</v>
      </c>
      <c r="AS123" s="59"/>
      <c r="AT123" s="59"/>
      <c r="AU123" s="59"/>
      <c r="AV123" s="59"/>
      <c r="AW123" s="64"/>
      <c r="AX123" s="113" t="s">
        <v>607</v>
      </c>
      <c r="AY123" s="65"/>
      <c r="AZ123" s="66">
        <v>1200</v>
      </c>
    </row>
    <row r="124" spans="1:52" s="113" customFormat="1" ht="39.950000000000003" customHeight="1">
      <c r="A124" s="53" t="str">
        <f t="shared" si="16"/>
        <v>NT10NT1_D1+1</v>
      </c>
      <c r="B124" s="53" t="str">
        <f t="shared" si="17"/>
        <v>NT10NT1_D1+2</v>
      </c>
      <c r="C124" s="53" t="str">
        <f t="shared" si="18"/>
        <v>NT10NT1_D1+3</v>
      </c>
      <c r="D124" s="53" t="str">
        <f t="shared" si="19"/>
        <v>NT10NT1_D1+4</v>
      </c>
      <c r="F124" s="113"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1">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3" t="s">
        <v>607</v>
      </c>
      <c r="AY124" s="65"/>
      <c r="AZ124" s="66">
        <v>1080</v>
      </c>
    </row>
    <row r="125" spans="1:52" s="113" customFormat="1" ht="39.950000000000003" customHeight="1">
      <c r="A125" s="53" t="str">
        <f t="shared" si="16"/>
        <v>NT10NT1_D2+1</v>
      </c>
      <c r="B125" s="53" t="str">
        <f t="shared" si="17"/>
        <v>NT10NT1_D2+2</v>
      </c>
      <c r="C125" s="53" t="str">
        <f t="shared" si="18"/>
        <v>NT10NT1_D2+3</v>
      </c>
      <c r="D125" s="53" t="str">
        <f t="shared" si="19"/>
        <v>NT10NT1_D2+4</v>
      </c>
      <c r="F125" s="113"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1">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3" t="s">
        <v>607</v>
      </c>
      <c r="AY125" s="65"/>
      <c r="AZ125" s="66">
        <v>960</v>
      </c>
    </row>
    <row r="126" spans="1:52" s="113" customFormat="1" ht="39.950000000000003" customHeight="1">
      <c r="A126" s="53" t="str">
        <f t="shared" si="16"/>
        <v>NT10NT1_D3+1</v>
      </c>
      <c r="B126" s="53" t="str">
        <f t="shared" si="17"/>
        <v>NT10NT1_D3+2</v>
      </c>
      <c r="C126" s="53" t="str">
        <f t="shared" si="18"/>
        <v>NT10NT1_D3+3</v>
      </c>
      <c r="D126" s="53" t="str">
        <f t="shared" si="19"/>
        <v>NT10NT1_D3+4</v>
      </c>
      <c r="F126" s="113"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1">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3" t="s">
        <v>607</v>
      </c>
      <c r="AY126" s="65"/>
      <c r="AZ126" s="66">
        <v>960</v>
      </c>
    </row>
    <row r="127" spans="1:52" s="113" customFormat="1" ht="20.100000000000001" customHeight="1">
      <c r="A127" s="53" t="str">
        <f t="shared" si="16"/>
        <v>NT10NT1_D4+1</v>
      </c>
      <c r="B127" s="53" t="str">
        <f t="shared" si="17"/>
        <v>NT10NT1_D4+2</v>
      </c>
      <c r="C127" s="53" t="str">
        <f t="shared" si="18"/>
        <v>NT10NT1_D4+3</v>
      </c>
      <c r="D127" s="53" t="str">
        <f t="shared" si="19"/>
        <v>NT10NT1_D4+4</v>
      </c>
      <c r="F127" s="113"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1">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3" t="s">
        <v>607</v>
      </c>
      <c r="AY127" s="65"/>
      <c r="AZ127" s="66">
        <v>780</v>
      </c>
    </row>
    <row r="128" spans="1:52" s="113" customFormat="1" ht="45.75" customHeight="1">
      <c r="A128" s="53" t="str">
        <f t="shared" si="16"/>
        <v>NT11NT2+1</v>
      </c>
      <c r="B128" s="53" t="str">
        <f t="shared" si="17"/>
        <v>NT11NT2+2</v>
      </c>
      <c r="C128" s="53" t="str">
        <f t="shared" si="18"/>
        <v>NT11NT2+3</v>
      </c>
      <c r="D128" s="53" t="str">
        <f t="shared" si="19"/>
        <v>NT11NT2+4</v>
      </c>
      <c r="F128" s="113"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1">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3" t="s">
        <v>607</v>
      </c>
      <c r="AY128" s="65"/>
      <c r="AZ128" s="66">
        <v>780</v>
      </c>
    </row>
    <row r="129" spans="1:52" s="113" customFormat="1" ht="55.5" customHeight="1">
      <c r="A129" s="53" t="str">
        <f t="shared" si="16"/>
        <v>NT12NT2+1</v>
      </c>
      <c r="B129" s="53" t="str">
        <f t="shared" si="17"/>
        <v>NT12NT2+2</v>
      </c>
      <c r="C129" s="53" t="str">
        <f t="shared" si="18"/>
        <v>NT12NT2+3</v>
      </c>
      <c r="D129" s="53" t="str">
        <f t="shared" si="19"/>
        <v>NT12NT2+4</v>
      </c>
      <c r="F129" s="113"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1">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9" t="s">
        <v>607</v>
      </c>
      <c r="AY129" s="153"/>
      <c r="AZ129" s="66">
        <v>780</v>
      </c>
    </row>
    <row r="130" spans="1:52" s="113" customFormat="1" ht="65.25" customHeight="1">
      <c r="A130" s="53" t="str">
        <f t="shared" si="16"/>
        <v>NT13NT2+1</v>
      </c>
      <c r="B130" s="53" t="str">
        <f t="shared" si="17"/>
        <v>NT13NT2+2</v>
      </c>
      <c r="C130" s="53" t="str">
        <f t="shared" si="18"/>
        <v>NT13NT2+3</v>
      </c>
      <c r="D130" s="53" t="str">
        <f t="shared" si="19"/>
        <v>NT13NT2+4</v>
      </c>
      <c r="F130" s="113"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1">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3" t="s">
        <v>607</v>
      </c>
      <c r="AY130" s="65"/>
      <c r="AZ130" s="66">
        <v>780</v>
      </c>
    </row>
    <row r="131" spans="1:52" s="113" customFormat="1" ht="36.75" customHeight="1">
      <c r="A131" s="53" t="str">
        <f t="shared" si="16"/>
        <v>NT14NT2+1</v>
      </c>
      <c r="B131" s="53" t="str">
        <f t="shared" si="17"/>
        <v>NT14NT2+2</v>
      </c>
      <c r="C131" s="53" t="str">
        <f t="shared" si="18"/>
        <v>NT14NT2+3</v>
      </c>
      <c r="D131" s="53" t="str">
        <f t="shared" si="19"/>
        <v>NT14NT2+4</v>
      </c>
      <c r="F131" s="113"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1">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3" t="s">
        <v>607</v>
      </c>
      <c r="AY131" s="65"/>
      <c r="AZ131" s="66">
        <v>840</v>
      </c>
    </row>
    <row r="132" spans="1:52" s="113" customFormat="1" ht="47.25">
      <c r="A132" s="53" t="str">
        <f t="shared" si="16"/>
        <v>NT15NT2+1</v>
      </c>
      <c r="B132" s="53" t="str">
        <f t="shared" si="17"/>
        <v>NT15NT2+2</v>
      </c>
      <c r="C132" s="53" t="str">
        <f t="shared" si="18"/>
        <v>NT15NT2+3</v>
      </c>
      <c r="D132" s="53" t="str">
        <f t="shared" si="19"/>
        <v>NT15NT2+4</v>
      </c>
      <c r="F132" s="113"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1">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3" t="s">
        <v>607</v>
      </c>
      <c r="AY132" s="65"/>
      <c r="AZ132" s="66"/>
    </row>
    <row r="133" spans="1:52" s="113" customFormat="1" ht="57" customHeight="1">
      <c r="A133" s="53" t="str">
        <f t="shared" si="16"/>
        <v>NT16NT2+1</v>
      </c>
      <c r="B133" s="53" t="str">
        <f t="shared" si="17"/>
        <v>NT16NT2+2</v>
      </c>
      <c r="C133" s="53" t="str">
        <f t="shared" si="18"/>
        <v>NT16NT2+3</v>
      </c>
      <c r="D133" s="53" t="str">
        <f t="shared" si="19"/>
        <v>NT16NT2+4</v>
      </c>
      <c r="F133" s="113"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1"/>
      <c r="AM133" s="62"/>
      <c r="AN133" s="62"/>
      <c r="AO133" s="59">
        <f t="shared" si="15"/>
        <v>0</v>
      </c>
      <c r="AP133" s="59">
        <f t="shared" si="15"/>
        <v>0</v>
      </c>
      <c r="AQ133" s="59">
        <f t="shared" si="15"/>
        <v>0</v>
      </c>
      <c r="AR133" s="59">
        <f t="shared" si="14"/>
        <v>0</v>
      </c>
      <c r="AS133" s="59"/>
      <c r="AT133" s="59"/>
      <c r="AU133" s="59"/>
      <c r="AV133" s="59"/>
      <c r="AW133" s="64"/>
      <c r="AX133" s="113" t="s">
        <v>607</v>
      </c>
      <c r="AY133" s="65"/>
      <c r="AZ133" s="66">
        <v>780</v>
      </c>
    </row>
    <row r="134" spans="1:52" s="113" customFormat="1" ht="41.25" customHeight="1">
      <c r="A134" s="53" t="str">
        <f t="shared" si="16"/>
        <v>NT16NT2_D1+1</v>
      </c>
      <c r="B134" s="53" t="str">
        <f t="shared" si="17"/>
        <v>NT16NT2_D1+2</v>
      </c>
      <c r="C134" s="53" t="str">
        <f t="shared" si="18"/>
        <v>NT16NT2_D1+3</v>
      </c>
      <c r="D134" s="53" t="str">
        <f t="shared" si="19"/>
        <v>NT16NT2_D1+4</v>
      </c>
      <c r="F134" s="113"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1">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9" t="s">
        <v>607</v>
      </c>
      <c r="AY134" s="153"/>
      <c r="AZ134" s="66">
        <v>780</v>
      </c>
    </row>
    <row r="135" spans="1:52" s="113" customFormat="1" ht="63">
      <c r="A135" s="53" t="str">
        <f t="shared" si="16"/>
        <v>NT16NT2_D2+1</v>
      </c>
      <c r="B135" s="53" t="str">
        <f t="shared" si="17"/>
        <v>NT16NT2_D2+2</v>
      </c>
      <c r="C135" s="53" t="str">
        <f t="shared" si="18"/>
        <v>NT16NT2_D2+3</v>
      </c>
      <c r="D135" s="53" t="str">
        <f t="shared" si="19"/>
        <v>NT16NT2_D2+4</v>
      </c>
      <c r="F135" s="113"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1">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3" t="s">
        <v>607</v>
      </c>
      <c r="AY135" s="65"/>
      <c r="AZ135" s="66">
        <v>780</v>
      </c>
    </row>
    <row r="136" spans="1:52" s="113" customFormat="1" ht="20.100000000000001" customHeight="1">
      <c r="A136" s="53" t="str">
        <f t="shared" si="16"/>
        <v>NT17NT2+1</v>
      </c>
      <c r="B136" s="53" t="str">
        <f t="shared" si="17"/>
        <v>NT17NT2+2</v>
      </c>
      <c r="C136" s="53" t="str">
        <f t="shared" si="18"/>
        <v>NT17NT2+3</v>
      </c>
      <c r="D136" s="53" t="str">
        <f t="shared" si="19"/>
        <v>NT17NT2+4</v>
      </c>
      <c r="F136" s="113"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1">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3" t="s">
        <v>607</v>
      </c>
      <c r="AY136" s="65"/>
      <c r="AZ136" s="66">
        <v>780</v>
      </c>
    </row>
    <row r="137" spans="1:52" s="113" customFormat="1" ht="47.25">
      <c r="A137" s="53" t="str">
        <f t="shared" si="16"/>
        <v>NT18NT+1</v>
      </c>
      <c r="B137" s="53" t="str">
        <f t="shared" si="17"/>
        <v>NT18NT+2</v>
      </c>
      <c r="C137" s="53" t="str">
        <f t="shared" si="18"/>
        <v>NT18NT+3</v>
      </c>
      <c r="D137" s="53" t="str">
        <f t="shared" si="19"/>
        <v>NT18NT+4</v>
      </c>
      <c r="F137" s="113"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1">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3" t="s">
        <v>607</v>
      </c>
      <c r="AY137" s="65"/>
      <c r="AZ137" s="66">
        <v>840</v>
      </c>
    </row>
    <row r="138" spans="1:52" s="113" customFormat="1" ht="20.100000000000001" customHeight="1">
      <c r="A138" s="53" t="str">
        <f t="shared" si="16"/>
        <v>NT19NT1+1</v>
      </c>
      <c r="B138" s="53" t="str">
        <f t="shared" si="17"/>
        <v>NT19NT1+2</v>
      </c>
      <c r="C138" s="53" t="str">
        <f t="shared" si="18"/>
        <v>NT19NT1+3</v>
      </c>
      <c r="D138" s="53" t="str">
        <f t="shared" si="19"/>
        <v>NT19NT1+4</v>
      </c>
      <c r="F138" s="113"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1">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3" t="s">
        <v>607</v>
      </c>
      <c r="AY138" s="65"/>
      <c r="AZ138" s="66"/>
    </row>
    <row r="139" spans="1:52" s="113" customFormat="1" ht="51.75" customHeight="1">
      <c r="A139" s="53" t="str">
        <f t="shared" si="16"/>
        <v>NT20NT+1</v>
      </c>
      <c r="B139" s="53" t="str">
        <f t="shared" si="17"/>
        <v>NT20NT+2</v>
      </c>
      <c r="C139" s="53" t="str">
        <f t="shared" si="18"/>
        <v>NT20NT+3</v>
      </c>
      <c r="D139" s="53" t="str">
        <f t="shared" si="19"/>
        <v>NT20NT+4</v>
      </c>
      <c r="F139" s="113"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1"/>
      <c r="AM139" s="62"/>
      <c r="AN139" s="62"/>
      <c r="AO139" s="59">
        <f t="shared" ref="AO139:AR202" si="27">M139*$AN139</f>
        <v>0</v>
      </c>
      <c r="AP139" s="59">
        <f t="shared" si="27"/>
        <v>0</v>
      </c>
      <c r="AQ139" s="59">
        <f t="shared" si="27"/>
        <v>0</v>
      </c>
      <c r="AR139" s="59">
        <f t="shared" si="27"/>
        <v>0</v>
      </c>
      <c r="AS139" s="59"/>
      <c r="AT139" s="59"/>
      <c r="AU139" s="59"/>
      <c r="AV139" s="59"/>
      <c r="AW139" s="64"/>
      <c r="AX139" s="113" t="s">
        <v>607</v>
      </c>
      <c r="AY139" s="65"/>
      <c r="AZ139" s="66">
        <v>960</v>
      </c>
    </row>
    <row r="140" spans="1:52" s="113"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3"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1">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3" t="s">
        <v>607</v>
      </c>
      <c r="AY140" s="65"/>
      <c r="AZ140" s="66">
        <v>960</v>
      </c>
    </row>
    <row r="141" spans="1:52" s="113" customFormat="1" ht="20.100000000000001" customHeight="1">
      <c r="A141" s="53" t="str">
        <f t="shared" si="28"/>
        <v>NT20NT_D2+1</v>
      </c>
      <c r="B141" s="53" t="str">
        <f t="shared" si="29"/>
        <v>NT20NT_D2+2</v>
      </c>
      <c r="C141" s="53" t="str">
        <f t="shared" si="30"/>
        <v>NT20NT_D2+3</v>
      </c>
      <c r="D141" s="53" t="str">
        <f t="shared" si="31"/>
        <v>NT20NT_D2+4</v>
      </c>
      <c r="F141" s="113"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1">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3" t="s">
        <v>607</v>
      </c>
      <c r="AY141" s="65"/>
      <c r="AZ141" s="66"/>
    </row>
    <row r="142" spans="1:52" s="113" customFormat="1" ht="39.950000000000003" customHeight="1">
      <c r="A142" s="53" t="str">
        <f t="shared" si="28"/>
        <v>NT21NT1+1</v>
      </c>
      <c r="B142" s="53" t="str">
        <f t="shared" si="29"/>
        <v>NT21NT1+2</v>
      </c>
      <c r="C142" s="53" t="str">
        <f t="shared" si="30"/>
        <v>NT21NT1+3</v>
      </c>
      <c r="D142" s="53" t="str">
        <f t="shared" si="31"/>
        <v>NT21NT1+4</v>
      </c>
      <c r="F142" s="113"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1">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3" t="s">
        <v>607</v>
      </c>
      <c r="AY142" s="65"/>
      <c r="AZ142" s="66">
        <v>840</v>
      </c>
    </row>
    <row r="143" spans="1:52" s="113" customFormat="1" ht="39.950000000000003" customHeight="1">
      <c r="A143" s="53" t="str">
        <f t="shared" si="28"/>
        <v>NT22NT2+1</v>
      </c>
      <c r="B143" s="53" t="str">
        <f t="shared" si="29"/>
        <v>NT22NT2+2</v>
      </c>
      <c r="C143" s="53" t="str">
        <f t="shared" si="30"/>
        <v>NT22NT2+3</v>
      </c>
      <c r="D143" s="53" t="str">
        <f t="shared" si="31"/>
        <v>NT22NT2+4</v>
      </c>
      <c r="F143" s="113"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1">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3" t="s">
        <v>607</v>
      </c>
      <c r="AY143" s="65"/>
      <c r="AZ143" s="66">
        <v>840</v>
      </c>
    </row>
    <row r="144" spans="1:52" s="113" customFormat="1" ht="39.950000000000003" customHeight="1">
      <c r="A144" s="53" t="str">
        <f t="shared" si="28"/>
        <v>NT23NT2+1</v>
      </c>
      <c r="B144" s="53" t="str">
        <f t="shared" si="29"/>
        <v>NT23NT2+2</v>
      </c>
      <c r="C144" s="53" t="str">
        <f t="shared" si="30"/>
        <v>NT23NT2+3</v>
      </c>
      <c r="D144" s="53" t="str">
        <f t="shared" si="31"/>
        <v>NT23NT2+4</v>
      </c>
      <c r="F144" s="113"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1">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9" t="s">
        <v>607</v>
      </c>
      <c r="AY144" s="153"/>
      <c r="AZ144" s="66">
        <v>1200</v>
      </c>
    </row>
    <row r="145" spans="1:52" s="113" customFormat="1" ht="39.950000000000003" customHeight="1">
      <c r="A145" s="53" t="str">
        <f t="shared" si="28"/>
        <v>NT24NT2+1</v>
      </c>
      <c r="B145" s="53" t="str">
        <f t="shared" si="29"/>
        <v>NT24NT2+2</v>
      </c>
      <c r="C145" s="53" t="str">
        <f t="shared" si="30"/>
        <v>NT24NT2+3</v>
      </c>
      <c r="D145" s="53" t="str">
        <f t="shared" si="31"/>
        <v>NT24NT2+4</v>
      </c>
      <c r="F145" s="113"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1">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3" t="s">
        <v>607</v>
      </c>
      <c r="AY145" s="65"/>
      <c r="AZ145" s="66">
        <v>840</v>
      </c>
    </row>
    <row r="146" spans="1:52" s="113" customFormat="1" ht="20.100000000000001" customHeight="1">
      <c r="A146" s="53" t="str">
        <f t="shared" si="28"/>
        <v>NT25NT2+1</v>
      </c>
      <c r="B146" s="53" t="str">
        <f t="shared" si="29"/>
        <v>NT25NT2+2</v>
      </c>
      <c r="C146" s="53" t="str">
        <f t="shared" si="30"/>
        <v>NT25NT2+3</v>
      </c>
      <c r="D146" s="53" t="str">
        <f t="shared" si="31"/>
        <v>NT25NT2+4</v>
      </c>
      <c r="F146" s="113"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1">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3" t="s">
        <v>607</v>
      </c>
      <c r="AY146" s="65"/>
      <c r="AZ146" s="66">
        <v>840</v>
      </c>
    </row>
    <row r="147" spans="1:52" s="113" customFormat="1" ht="20.100000000000001" customHeight="1">
      <c r="A147" s="53" t="str">
        <f t="shared" si="28"/>
        <v>NT26NT2+1</v>
      </c>
      <c r="B147" s="53" t="str">
        <f t="shared" si="29"/>
        <v>NT26NT2+2</v>
      </c>
      <c r="C147" s="53" t="str">
        <f t="shared" si="30"/>
        <v>NT26NT2+3</v>
      </c>
      <c r="D147" s="53" t="str">
        <f t="shared" si="31"/>
        <v>NT26NT2+4</v>
      </c>
      <c r="F147" s="113"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1"/>
      <c r="AM147" s="62"/>
      <c r="AN147" s="62"/>
      <c r="AO147" s="59">
        <f t="shared" si="27"/>
        <v>0</v>
      </c>
      <c r="AP147" s="59">
        <f t="shared" si="27"/>
        <v>0</v>
      </c>
      <c r="AQ147" s="59">
        <f t="shared" si="27"/>
        <v>0</v>
      </c>
      <c r="AR147" s="59">
        <f t="shared" si="27"/>
        <v>0</v>
      </c>
      <c r="AS147" s="59"/>
      <c r="AT147" s="59"/>
      <c r="AU147" s="59"/>
      <c r="AV147" s="59"/>
      <c r="AW147" s="64"/>
      <c r="AX147" s="113" t="s">
        <v>607</v>
      </c>
      <c r="AY147" s="65"/>
      <c r="AZ147" s="66">
        <v>840</v>
      </c>
    </row>
    <row r="148" spans="1:52" s="113" customFormat="1" ht="20.100000000000001" customHeight="1">
      <c r="A148" s="53" t="str">
        <f t="shared" si="28"/>
        <v>NT26NT2_D1+1</v>
      </c>
      <c r="B148" s="53" t="str">
        <f t="shared" si="29"/>
        <v>NT26NT2_D1+2</v>
      </c>
      <c r="C148" s="53" t="str">
        <f t="shared" si="30"/>
        <v>NT26NT2_D1+3</v>
      </c>
      <c r="D148" s="53" t="str">
        <f t="shared" si="31"/>
        <v>NT26NT2_D1+4</v>
      </c>
      <c r="F148" s="113"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1">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3" t="s">
        <v>607</v>
      </c>
      <c r="AY148" s="65"/>
      <c r="AZ148" s="66"/>
    </row>
    <row r="149" spans="1:52" s="113" customFormat="1" ht="60.75" customHeight="1">
      <c r="A149" s="53" t="str">
        <f t="shared" si="28"/>
        <v>NT26NT2_D2+1</v>
      </c>
      <c r="B149" s="53" t="str">
        <f t="shared" si="29"/>
        <v>NT26NT2_D2+2</v>
      </c>
      <c r="C149" s="53" t="str">
        <f t="shared" si="30"/>
        <v>NT26NT2_D2+3</v>
      </c>
      <c r="D149" s="53" t="str">
        <f t="shared" si="31"/>
        <v>NT26NT2_D2+4</v>
      </c>
      <c r="F149" s="113"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1">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3" t="s">
        <v>607</v>
      </c>
      <c r="AY149" s="65"/>
      <c r="AZ149" s="66">
        <v>840</v>
      </c>
    </row>
    <row r="150" spans="1:52" s="113" customFormat="1" ht="78.75">
      <c r="A150" s="53" t="str">
        <f t="shared" si="28"/>
        <v>NT27NT+1</v>
      </c>
      <c r="B150" s="53" t="str">
        <f t="shared" si="29"/>
        <v>NT27NT+2</v>
      </c>
      <c r="C150" s="53" t="str">
        <f t="shared" si="30"/>
        <v>NT27NT+3</v>
      </c>
      <c r="D150" s="53" t="str">
        <f t="shared" si="31"/>
        <v>NT27NT+4</v>
      </c>
      <c r="F150" s="113"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1">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3" t="s">
        <v>607</v>
      </c>
      <c r="AY150" s="65"/>
      <c r="AZ150" s="66">
        <v>840</v>
      </c>
    </row>
    <row r="151" spans="1:52" s="113" customFormat="1" ht="20.100000000000001" customHeight="1">
      <c r="A151" s="53" t="str">
        <f t="shared" si="28"/>
        <v>NT28NT2+1</v>
      </c>
      <c r="B151" s="53" t="str">
        <f t="shared" si="29"/>
        <v>NT28NT2+2</v>
      </c>
      <c r="C151" s="53" t="str">
        <f t="shared" si="30"/>
        <v>NT28NT2+3</v>
      </c>
      <c r="D151" s="53" t="str">
        <f t="shared" si="31"/>
        <v>NT28NT2+4</v>
      </c>
      <c r="F151" s="113"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1"/>
      <c r="AM151" s="62"/>
      <c r="AN151" s="62"/>
      <c r="AO151" s="59">
        <f t="shared" si="27"/>
        <v>0</v>
      </c>
      <c r="AP151" s="59">
        <f t="shared" si="27"/>
        <v>0</v>
      </c>
      <c r="AQ151" s="59">
        <f t="shared" si="27"/>
        <v>0</v>
      </c>
      <c r="AR151" s="59">
        <f t="shared" si="27"/>
        <v>0</v>
      </c>
      <c r="AS151" s="59"/>
      <c r="AT151" s="59"/>
      <c r="AU151" s="59"/>
      <c r="AV151" s="59"/>
      <c r="AW151" s="64"/>
      <c r="AX151" s="113" t="s">
        <v>607</v>
      </c>
      <c r="AY151" s="65"/>
      <c r="AZ151" s="66">
        <v>780</v>
      </c>
    </row>
    <row r="152" spans="1:52" s="113" customFormat="1" ht="20.100000000000001" customHeight="1">
      <c r="A152" s="53" t="str">
        <f t="shared" si="28"/>
        <v>NT28NT2_D1+1</v>
      </c>
      <c r="B152" s="53" t="str">
        <f t="shared" si="29"/>
        <v>NT28NT2_D1+2</v>
      </c>
      <c r="C152" s="53" t="str">
        <f t="shared" si="30"/>
        <v>NT28NT2_D1+3</v>
      </c>
      <c r="D152" s="53" t="str">
        <f t="shared" si="31"/>
        <v>NT28NT2_D1+4</v>
      </c>
      <c r="F152" s="113"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1">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3" t="s">
        <v>607</v>
      </c>
      <c r="AY152" s="65"/>
      <c r="AZ152" s="66"/>
    </row>
    <row r="153" spans="1:52" s="113" customFormat="1" ht="39.950000000000003" customHeight="1">
      <c r="A153" s="53" t="str">
        <f t="shared" si="28"/>
        <v>NT28NT2_D2+1</v>
      </c>
      <c r="B153" s="53" t="str">
        <f t="shared" si="29"/>
        <v>NT28NT2_D2+2</v>
      </c>
      <c r="C153" s="53" t="str">
        <f t="shared" si="30"/>
        <v>NT28NT2_D2+3</v>
      </c>
      <c r="D153" s="53" t="str">
        <f t="shared" si="31"/>
        <v>NT28NT2_D2+4</v>
      </c>
      <c r="F153" s="113"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1">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3" t="s">
        <v>607</v>
      </c>
      <c r="AY153" s="65"/>
      <c r="AZ153" s="66">
        <v>840</v>
      </c>
    </row>
    <row r="154" spans="1:52" s="113" customFormat="1" ht="39.950000000000003" customHeight="1">
      <c r="A154" s="53" t="str">
        <f t="shared" si="28"/>
        <v>NT29NT2+1</v>
      </c>
      <c r="B154" s="53" t="str">
        <f t="shared" si="29"/>
        <v>NT29NT2+2</v>
      </c>
      <c r="C154" s="53" t="str">
        <f t="shared" si="30"/>
        <v>NT29NT2+3</v>
      </c>
      <c r="D154" s="53" t="str">
        <f t="shared" si="31"/>
        <v>NT29NT2+4</v>
      </c>
      <c r="F154" s="113"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1">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9" t="s">
        <v>607</v>
      </c>
      <c r="AY154" s="153"/>
      <c r="AZ154" s="66">
        <v>780</v>
      </c>
    </row>
    <row r="155" spans="1:52" s="113" customFormat="1" ht="72.75" customHeight="1">
      <c r="A155" s="53" t="str">
        <f t="shared" si="28"/>
        <v>NT30NT+1</v>
      </c>
      <c r="B155" s="53" t="str">
        <f t="shared" si="29"/>
        <v>NT30NT+2</v>
      </c>
      <c r="C155" s="53" t="str">
        <f t="shared" si="30"/>
        <v>NT30NT+3</v>
      </c>
      <c r="D155" s="53" t="str">
        <f t="shared" si="31"/>
        <v>NT30NT+4</v>
      </c>
      <c r="F155" s="113"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1">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3" t="s">
        <v>607</v>
      </c>
      <c r="AY155" s="65"/>
      <c r="AZ155" s="66">
        <v>780</v>
      </c>
    </row>
    <row r="156" spans="1:52" s="113" customFormat="1" ht="39.950000000000003" customHeight="1">
      <c r="A156" s="53" t="str">
        <f t="shared" si="28"/>
        <v>NT31NT+1</v>
      </c>
      <c r="B156" s="53" t="str">
        <f t="shared" si="29"/>
        <v>NT31NT+2</v>
      </c>
      <c r="C156" s="53" t="str">
        <f t="shared" si="30"/>
        <v>NT31NT+3</v>
      </c>
      <c r="D156" s="53" t="str">
        <f t="shared" si="31"/>
        <v>NT31NT+4</v>
      </c>
      <c r="F156" s="113"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1">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3" t="s">
        <v>607</v>
      </c>
      <c r="AY156" s="65"/>
      <c r="AZ156" s="66">
        <v>780</v>
      </c>
    </row>
    <row r="157" spans="1:52" s="113" customFormat="1" ht="39.950000000000003" customHeight="1">
      <c r="A157" s="53" t="str">
        <f t="shared" si="28"/>
        <v>NT32NT+1</v>
      </c>
      <c r="B157" s="53" t="str">
        <f t="shared" si="29"/>
        <v>NT32NT+2</v>
      </c>
      <c r="C157" s="53" t="str">
        <f t="shared" si="30"/>
        <v>NT32NT+3</v>
      </c>
      <c r="D157" s="53" t="str">
        <f t="shared" si="31"/>
        <v>NT32NT+4</v>
      </c>
      <c r="F157" s="113"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1">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3" t="s">
        <v>607</v>
      </c>
      <c r="AY157" s="65"/>
      <c r="AZ157" s="66">
        <v>780</v>
      </c>
    </row>
    <row r="158" spans="1:52" s="113" customFormat="1" ht="39.950000000000003" customHeight="1">
      <c r="A158" s="53" t="str">
        <f t="shared" si="28"/>
        <v>NT33NT+1</v>
      </c>
      <c r="B158" s="53" t="str">
        <f t="shared" si="29"/>
        <v>NT33NT+2</v>
      </c>
      <c r="C158" s="53" t="str">
        <f t="shared" si="30"/>
        <v>NT33NT+3</v>
      </c>
      <c r="D158" s="53" t="str">
        <f t="shared" si="31"/>
        <v>NT33NT+4</v>
      </c>
      <c r="F158" s="113"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1">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3" t="s">
        <v>607</v>
      </c>
      <c r="AY158" s="65"/>
      <c r="AZ158" s="66">
        <v>780</v>
      </c>
    </row>
    <row r="159" spans="1:52" s="113" customFormat="1" ht="63.75" customHeight="1">
      <c r="A159" s="53" t="str">
        <f t="shared" si="28"/>
        <v>NT34NT+1</v>
      </c>
      <c r="B159" s="53" t="str">
        <f t="shared" si="29"/>
        <v>NT34NT+2</v>
      </c>
      <c r="C159" s="53" t="str">
        <f t="shared" si="30"/>
        <v>NT34NT+3</v>
      </c>
      <c r="D159" s="53" t="str">
        <f t="shared" si="31"/>
        <v>NT34NT+4</v>
      </c>
      <c r="F159" s="113"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1">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3" t="s">
        <v>607</v>
      </c>
      <c r="AY159" s="65"/>
      <c r="AZ159" s="66">
        <v>780</v>
      </c>
    </row>
    <row r="160" spans="1:52" s="113" customFormat="1" ht="63.75" customHeight="1">
      <c r="A160" s="53" t="str">
        <f t="shared" si="28"/>
        <v>NT35NT+1</v>
      </c>
      <c r="B160" s="53" t="str">
        <f t="shared" si="29"/>
        <v>NT35NT+2</v>
      </c>
      <c r="C160" s="53" t="str">
        <f t="shared" si="30"/>
        <v>NT35NT+3</v>
      </c>
      <c r="D160" s="53" t="str">
        <f t="shared" si="31"/>
        <v>NT35NT+4</v>
      </c>
      <c r="F160" s="113"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1">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3" t="s">
        <v>607</v>
      </c>
      <c r="AY160" s="65"/>
      <c r="AZ160" s="66">
        <v>780</v>
      </c>
    </row>
    <row r="161" spans="1:52" s="113" customFormat="1" ht="39.950000000000003" customHeight="1">
      <c r="A161" s="53" t="str">
        <f t="shared" si="28"/>
        <v>NT36NT+1</v>
      </c>
      <c r="B161" s="53" t="str">
        <f t="shared" si="29"/>
        <v>NT36NT+2</v>
      </c>
      <c r="C161" s="53" t="str">
        <f t="shared" si="30"/>
        <v>NT36NT+3</v>
      </c>
      <c r="D161" s="53" t="str">
        <f t="shared" si="31"/>
        <v>NT36NT+4</v>
      </c>
      <c r="F161" s="113"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1">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3" t="s">
        <v>607</v>
      </c>
      <c r="AY161" s="65"/>
      <c r="AZ161" s="66">
        <v>780</v>
      </c>
    </row>
    <row r="162" spans="1:52" s="113" customFormat="1" ht="39.950000000000003" customHeight="1">
      <c r="A162" s="53" t="str">
        <f t="shared" si="28"/>
        <v>NT37NT+1</v>
      </c>
      <c r="B162" s="53" t="str">
        <f t="shared" si="29"/>
        <v>NT37NT+2</v>
      </c>
      <c r="C162" s="53" t="str">
        <f t="shared" si="30"/>
        <v>NT37NT+3</v>
      </c>
      <c r="D162" s="53" t="str">
        <f t="shared" si="31"/>
        <v>NT37NT+4</v>
      </c>
      <c r="F162" s="113"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1">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3" t="s">
        <v>607</v>
      </c>
      <c r="AY162" s="65"/>
      <c r="AZ162" s="66">
        <v>780</v>
      </c>
    </row>
    <row r="163" spans="1:52" s="113" customFormat="1" ht="63">
      <c r="A163" s="53" t="str">
        <f t="shared" si="28"/>
        <v>NT38NT+1</v>
      </c>
      <c r="B163" s="53" t="str">
        <f t="shared" si="29"/>
        <v>NT38NT+2</v>
      </c>
      <c r="C163" s="53" t="str">
        <f t="shared" si="30"/>
        <v>NT38NT+3</v>
      </c>
      <c r="D163" s="53" t="str">
        <f t="shared" si="31"/>
        <v>NT38NT+4</v>
      </c>
      <c r="F163" s="113"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1">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3" t="s">
        <v>607</v>
      </c>
      <c r="AY163" s="65"/>
      <c r="AZ163" s="66">
        <v>780</v>
      </c>
    </row>
    <row r="164" spans="1:52" s="113" customFormat="1" ht="31.5">
      <c r="A164" s="53" t="str">
        <f t="shared" si="28"/>
        <v>NT39NT+1</v>
      </c>
      <c r="B164" s="53" t="str">
        <f t="shared" si="29"/>
        <v>NT39NT+2</v>
      </c>
      <c r="C164" s="53" t="str">
        <f t="shared" si="30"/>
        <v>NT39NT+3</v>
      </c>
      <c r="D164" s="53" t="str">
        <f t="shared" si="31"/>
        <v>NT39NT+4</v>
      </c>
      <c r="F164" s="113"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1">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3" t="s">
        <v>607</v>
      </c>
      <c r="AY164" s="65"/>
      <c r="AZ164" s="66">
        <v>780</v>
      </c>
    </row>
    <row r="165" spans="1:52" s="113" customFormat="1" ht="39.950000000000003" customHeight="1">
      <c r="A165" s="53" t="str">
        <f t="shared" si="28"/>
        <v>NT40NT+1</v>
      </c>
      <c r="B165" s="53" t="str">
        <f t="shared" si="29"/>
        <v>NT40NT+2</v>
      </c>
      <c r="C165" s="53" t="str">
        <f t="shared" si="30"/>
        <v>NT40NT+3</v>
      </c>
      <c r="D165" s="53" t="str">
        <f t="shared" si="31"/>
        <v>NT40NT+4</v>
      </c>
      <c r="F165" s="113"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1">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3" t="s">
        <v>607</v>
      </c>
      <c r="AY165" s="65"/>
      <c r="AZ165" s="66">
        <v>780</v>
      </c>
    </row>
    <row r="166" spans="1:52" s="113" customFormat="1" ht="39.950000000000003" customHeight="1">
      <c r="A166" s="53" t="str">
        <f t="shared" si="28"/>
        <v>NT41NT+1</v>
      </c>
      <c r="B166" s="53" t="str">
        <f t="shared" si="29"/>
        <v>NT41NT+2</v>
      </c>
      <c r="C166" s="53" t="str">
        <f t="shared" si="30"/>
        <v>NT41NT+3</v>
      </c>
      <c r="D166" s="53" t="str">
        <f t="shared" si="31"/>
        <v>NT41NT+4</v>
      </c>
      <c r="F166" s="113"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1">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3" t="s">
        <v>607</v>
      </c>
      <c r="AY166" s="65"/>
      <c r="AZ166" s="66">
        <v>780</v>
      </c>
    </row>
    <row r="167" spans="1:52" s="113" customFormat="1" ht="39.950000000000003" customHeight="1">
      <c r="A167" s="53" t="str">
        <f t="shared" si="28"/>
        <v>NT42NT+1</v>
      </c>
      <c r="B167" s="53" t="str">
        <f t="shared" si="29"/>
        <v>NT42NT+2</v>
      </c>
      <c r="C167" s="53" t="str">
        <f t="shared" si="30"/>
        <v>NT42NT+3</v>
      </c>
      <c r="D167" s="53" t="str">
        <f t="shared" si="31"/>
        <v>NT42NT+4</v>
      </c>
      <c r="F167" s="113"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1">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3" t="s">
        <v>607</v>
      </c>
      <c r="AY167" s="65"/>
      <c r="AZ167" s="66">
        <v>780</v>
      </c>
    </row>
    <row r="168" spans="1:52" s="113" customFormat="1" ht="39.950000000000003" customHeight="1">
      <c r="A168" s="53" t="str">
        <f t="shared" si="28"/>
        <v>NT43NT+1</v>
      </c>
      <c r="B168" s="53" t="str">
        <f t="shared" si="29"/>
        <v>NT43NT+2</v>
      </c>
      <c r="C168" s="53" t="str">
        <f t="shared" si="30"/>
        <v>NT43NT+3</v>
      </c>
      <c r="D168" s="53" t="str">
        <f t="shared" si="31"/>
        <v>NT43NT+4</v>
      </c>
      <c r="F168" s="113"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1">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3" t="s">
        <v>607</v>
      </c>
      <c r="AY168" s="65"/>
      <c r="AZ168" s="66">
        <v>780</v>
      </c>
    </row>
    <row r="169" spans="1:52" s="113" customFormat="1" ht="39.950000000000003" customHeight="1">
      <c r="A169" s="53" t="str">
        <f t="shared" si="28"/>
        <v>NT44NT+1</v>
      </c>
      <c r="B169" s="53" t="str">
        <f t="shared" si="29"/>
        <v>NT44NT+2</v>
      </c>
      <c r="C169" s="53" t="str">
        <f t="shared" si="30"/>
        <v>NT44NT+3</v>
      </c>
      <c r="D169" s="53" t="str">
        <f t="shared" si="31"/>
        <v>NT44NT+4</v>
      </c>
      <c r="F169" s="113"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1">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3" t="s">
        <v>607</v>
      </c>
      <c r="AY169" s="65"/>
      <c r="AZ169" s="66">
        <v>780</v>
      </c>
    </row>
    <row r="170" spans="1:52" s="113" customFormat="1" ht="39.950000000000003" customHeight="1">
      <c r="A170" s="53" t="str">
        <f t="shared" si="28"/>
        <v>NT45NT+1</v>
      </c>
      <c r="B170" s="53" t="str">
        <f t="shared" si="29"/>
        <v>NT45NT+2</v>
      </c>
      <c r="C170" s="53" t="str">
        <f t="shared" si="30"/>
        <v>NT45NT+3</v>
      </c>
      <c r="D170" s="53" t="str">
        <f t="shared" si="31"/>
        <v>NT45NT+4</v>
      </c>
      <c r="F170" s="113"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1">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3" t="s">
        <v>607</v>
      </c>
      <c r="AY170" s="65"/>
      <c r="AZ170" s="66">
        <v>780</v>
      </c>
    </row>
    <row r="171" spans="1:52" s="113" customFormat="1" ht="39.950000000000003" customHeight="1">
      <c r="A171" s="53" t="str">
        <f t="shared" si="28"/>
        <v>NT46NT+1</v>
      </c>
      <c r="B171" s="53" t="str">
        <f t="shared" si="29"/>
        <v>NT46NT+2</v>
      </c>
      <c r="C171" s="53" t="str">
        <f t="shared" si="30"/>
        <v>NT46NT+3</v>
      </c>
      <c r="D171" s="53" t="str">
        <f t="shared" si="31"/>
        <v>NT46NT+4</v>
      </c>
      <c r="F171" s="113"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1">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3" t="s">
        <v>607</v>
      </c>
      <c r="AY171" s="65"/>
      <c r="AZ171" s="66">
        <v>780</v>
      </c>
    </row>
    <row r="172" spans="1:52" s="113" customFormat="1" ht="39.950000000000003" customHeight="1">
      <c r="A172" s="53" t="str">
        <f t="shared" si="28"/>
        <v>NT47NT+1</v>
      </c>
      <c r="B172" s="53" t="str">
        <f t="shared" si="29"/>
        <v>NT47NT+2</v>
      </c>
      <c r="C172" s="53" t="str">
        <f t="shared" si="30"/>
        <v>NT47NT+3</v>
      </c>
      <c r="D172" s="53" t="str">
        <f t="shared" si="31"/>
        <v>NT47NT+4</v>
      </c>
      <c r="F172" s="113"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1">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3" t="s">
        <v>607</v>
      </c>
      <c r="AY172" s="65"/>
      <c r="AZ172" s="66">
        <v>780</v>
      </c>
    </row>
    <row r="173" spans="1:52" s="113" customFormat="1" ht="39.950000000000003" customHeight="1">
      <c r="A173" s="53" t="str">
        <f t="shared" si="28"/>
        <v>NT48NT+1</v>
      </c>
      <c r="B173" s="53" t="str">
        <f t="shared" si="29"/>
        <v>NT48NT+2</v>
      </c>
      <c r="C173" s="53" t="str">
        <f t="shared" si="30"/>
        <v>NT48NT+3</v>
      </c>
      <c r="D173" s="53" t="str">
        <f t="shared" si="31"/>
        <v>NT48NT+4</v>
      </c>
      <c r="F173" s="113"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1">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3" t="s">
        <v>607</v>
      </c>
      <c r="AY173" s="65"/>
      <c r="AZ173" s="66">
        <v>780</v>
      </c>
    </row>
    <row r="174" spans="1:52" s="113" customFormat="1" ht="39.950000000000003" customHeight="1">
      <c r="A174" s="53" t="str">
        <f t="shared" si="28"/>
        <v>NT49NT+1</v>
      </c>
      <c r="B174" s="53" t="str">
        <f t="shared" si="29"/>
        <v>NT49NT+2</v>
      </c>
      <c r="C174" s="53" t="str">
        <f t="shared" si="30"/>
        <v>NT49NT+3</v>
      </c>
      <c r="D174" s="53" t="str">
        <f t="shared" si="31"/>
        <v>NT49NT+4</v>
      </c>
      <c r="F174" s="113"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1">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3" t="s">
        <v>607</v>
      </c>
      <c r="AY174" s="65"/>
      <c r="AZ174" s="66">
        <v>780</v>
      </c>
    </row>
    <row r="175" spans="1:52" s="113" customFormat="1" ht="39.950000000000003" customHeight="1">
      <c r="A175" s="53" t="str">
        <f t="shared" si="28"/>
        <v>NT50NT+1</v>
      </c>
      <c r="B175" s="53" t="str">
        <f t="shared" si="29"/>
        <v>NT50NT+2</v>
      </c>
      <c r="C175" s="53" t="str">
        <f t="shared" si="30"/>
        <v>NT50NT+3</v>
      </c>
      <c r="D175" s="53" t="str">
        <f t="shared" si="31"/>
        <v>NT50NT+4</v>
      </c>
      <c r="F175" s="113"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1">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3" t="s">
        <v>607</v>
      </c>
      <c r="AY175" s="65"/>
      <c r="AZ175" s="66">
        <v>780</v>
      </c>
    </row>
    <row r="176" spans="1:52" s="113" customFormat="1" ht="39.950000000000003" customHeight="1">
      <c r="A176" s="53" t="str">
        <f t="shared" si="28"/>
        <v>NT51NT+1</v>
      </c>
      <c r="B176" s="53" t="str">
        <f t="shared" si="29"/>
        <v>NT51NT+2</v>
      </c>
      <c r="C176" s="53" t="str">
        <f t="shared" si="30"/>
        <v>NT51NT+3</v>
      </c>
      <c r="D176" s="53" t="str">
        <f t="shared" si="31"/>
        <v>NT51NT+4</v>
      </c>
      <c r="F176" s="113"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1">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3" t="s">
        <v>607</v>
      </c>
      <c r="AY176" s="65"/>
      <c r="AZ176" s="66">
        <v>780</v>
      </c>
    </row>
    <row r="177" spans="1:52" s="113" customFormat="1" ht="39.950000000000003" customHeight="1">
      <c r="A177" s="53" t="str">
        <f t="shared" si="28"/>
        <v>NT52NT+1</v>
      </c>
      <c r="B177" s="53" t="str">
        <f t="shared" si="29"/>
        <v>NT52NT+2</v>
      </c>
      <c r="C177" s="53" t="str">
        <f t="shared" si="30"/>
        <v>NT52NT+3</v>
      </c>
      <c r="D177" s="53" t="str">
        <f t="shared" si="31"/>
        <v>NT52NT+4</v>
      </c>
      <c r="F177" s="113"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1">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3" t="s">
        <v>607</v>
      </c>
      <c r="AY177" s="65"/>
      <c r="AZ177" s="66">
        <v>780</v>
      </c>
    </row>
    <row r="178" spans="1:52" s="113" customFormat="1" ht="39.950000000000003" customHeight="1">
      <c r="A178" s="53" t="str">
        <f t="shared" si="28"/>
        <v>NT53NT+1</v>
      </c>
      <c r="B178" s="53" t="str">
        <f t="shared" si="29"/>
        <v>NT53NT+2</v>
      </c>
      <c r="C178" s="53" t="str">
        <f t="shared" si="30"/>
        <v>NT53NT+3</v>
      </c>
      <c r="D178" s="53" t="str">
        <f t="shared" si="31"/>
        <v>NT53NT+4</v>
      </c>
      <c r="F178" s="113"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1">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3" t="s">
        <v>607</v>
      </c>
      <c r="AY178" s="65"/>
      <c r="AZ178" s="66">
        <v>780</v>
      </c>
    </row>
    <row r="179" spans="1:52" s="113" customFormat="1" ht="39.950000000000003" customHeight="1">
      <c r="A179" s="53" t="str">
        <f t="shared" si="28"/>
        <v>NT54NT+1</v>
      </c>
      <c r="B179" s="53" t="str">
        <f t="shared" si="29"/>
        <v>NT54NT+2</v>
      </c>
      <c r="C179" s="53" t="str">
        <f t="shared" si="30"/>
        <v>NT54NT+3</v>
      </c>
      <c r="D179" s="53" t="str">
        <f t="shared" si="31"/>
        <v>NT54NT+4</v>
      </c>
      <c r="F179" s="113"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1"/>
      <c r="AM179" s="62"/>
      <c r="AN179" s="62"/>
      <c r="AO179" s="59">
        <f t="shared" si="27"/>
        <v>0</v>
      </c>
      <c r="AP179" s="59">
        <f t="shared" si="27"/>
        <v>0</v>
      </c>
      <c r="AQ179" s="59">
        <f t="shared" si="27"/>
        <v>0</v>
      </c>
      <c r="AR179" s="59">
        <f t="shared" si="27"/>
        <v>0</v>
      </c>
      <c r="AS179" s="59"/>
      <c r="AT179" s="59"/>
      <c r="AU179" s="59"/>
      <c r="AV179" s="59"/>
      <c r="AW179" s="64"/>
      <c r="AX179" s="113" t="s">
        <v>607</v>
      </c>
      <c r="AY179" s="65"/>
      <c r="AZ179" s="66"/>
    </row>
    <row r="180" spans="1:52" s="113" customFormat="1" ht="39.950000000000003" customHeight="1">
      <c r="A180" s="53" t="str">
        <f t="shared" si="28"/>
        <v>NT54NT_D1+1</v>
      </c>
      <c r="B180" s="53" t="str">
        <f t="shared" si="29"/>
        <v>NT54NT_D1+2</v>
      </c>
      <c r="C180" s="53" t="str">
        <f t="shared" si="30"/>
        <v>NT54NT_D1+3</v>
      </c>
      <c r="D180" s="53" t="str">
        <f t="shared" si="31"/>
        <v>NT54NT_D1+4</v>
      </c>
      <c r="F180" s="113"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1">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3" t="s">
        <v>607</v>
      </c>
      <c r="AY180" s="65"/>
      <c r="AZ180" s="66">
        <v>780</v>
      </c>
    </row>
    <row r="181" spans="1:52" s="113" customFormat="1" ht="63" customHeight="1">
      <c r="A181" s="53" t="str">
        <f t="shared" si="28"/>
        <v>NT54NT_D2+1</v>
      </c>
      <c r="B181" s="53" t="str">
        <f t="shared" si="29"/>
        <v>NT54NT_D2+2</v>
      </c>
      <c r="C181" s="53" t="str">
        <f t="shared" si="30"/>
        <v>NT54NT_D2+3</v>
      </c>
      <c r="D181" s="53" t="str">
        <f t="shared" si="31"/>
        <v>NT54NT_D2+4</v>
      </c>
      <c r="F181" s="113"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1">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3" t="s">
        <v>607</v>
      </c>
      <c r="AY181" s="65"/>
      <c r="AZ181" s="66"/>
    </row>
    <row r="182" spans="1:52" s="113" customFormat="1" ht="39.950000000000003" customHeight="1">
      <c r="A182" s="53" t="str">
        <f t="shared" si="28"/>
        <v>NT54NT_D3+1</v>
      </c>
      <c r="B182" s="53" t="str">
        <f t="shared" si="29"/>
        <v>NT54NT_D3+2</v>
      </c>
      <c r="C182" s="53" t="str">
        <f t="shared" si="30"/>
        <v>NT54NT_D3+3</v>
      </c>
      <c r="D182" s="53" t="str">
        <f t="shared" si="31"/>
        <v>NT54NT_D3+4</v>
      </c>
      <c r="F182" s="113"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1">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3" t="s">
        <v>607</v>
      </c>
      <c r="AY182" s="65"/>
      <c r="AZ182" s="66">
        <v>780</v>
      </c>
    </row>
    <row r="183" spans="1:52" s="113" customFormat="1" ht="61.5" customHeight="1">
      <c r="A183" s="53" t="str">
        <f t="shared" si="28"/>
        <v>NT55NT+1</v>
      </c>
      <c r="B183" s="53" t="str">
        <f t="shared" si="29"/>
        <v>NT55NT+2</v>
      </c>
      <c r="C183" s="53" t="str">
        <f t="shared" si="30"/>
        <v>NT55NT+3</v>
      </c>
      <c r="D183" s="53" t="str">
        <f t="shared" si="31"/>
        <v>NT55NT+4</v>
      </c>
      <c r="F183" s="113"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1">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3" t="s">
        <v>607</v>
      </c>
      <c r="AY183" s="65"/>
      <c r="AZ183" s="66">
        <v>780</v>
      </c>
    </row>
    <row r="184" spans="1:52" s="113" customFormat="1" ht="54.75" customHeight="1">
      <c r="A184" s="53" t="str">
        <f t="shared" si="28"/>
        <v>NT56NT+1</v>
      </c>
      <c r="B184" s="53" t="str">
        <f t="shared" si="29"/>
        <v>NT56NT+2</v>
      </c>
      <c r="C184" s="53" t="str">
        <f t="shared" si="30"/>
        <v>NT56NT+3</v>
      </c>
      <c r="D184" s="53" t="str">
        <f t="shared" si="31"/>
        <v>NT56NT+4</v>
      </c>
      <c r="F184" s="113"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1">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3" t="s">
        <v>607</v>
      </c>
      <c r="AY184" s="65"/>
      <c r="AZ184" s="66">
        <v>780</v>
      </c>
    </row>
    <row r="185" spans="1:52" s="113" customFormat="1" ht="43.5" customHeight="1">
      <c r="A185" s="53" t="str">
        <f t="shared" si="28"/>
        <v>NT57NT+1</v>
      </c>
      <c r="B185" s="53" t="str">
        <f t="shared" si="29"/>
        <v>NT57NT+2</v>
      </c>
      <c r="C185" s="53" t="str">
        <f t="shared" si="30"/>
        <v>NT57NT+3</v>
      </c>
      <c r="D185" s="53" t="str">
        <f t="shared" si="31"/>
        <v>NT57NT+4</v>
      </c>
      <c r="F185" s="113"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1">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3" t="s">
        <v>607</v>
      </c>
      <c r="AY185" s="65"/>
      <c r="AZ185" s="66">
        <v>780</v>
      </c>
    </row>
    <row r="186" spans="1:52" s="113" customFormat="1" ht="39.950000000000003" customHeight="1">
      <c r="A186" s="53" t="str">
        <f t="shared" si="28"/>
        <v>NT58NT+1</v>
      </c>
      <c r="B186" s="53" t="str">
        <f t="shared" si="29"/>
        <v>NT58NT+2</v>
      </c>
      <c r="C186" s="53" t="str">
        <f t="shared" si="30"/>
        <v>NT58NT+3</v>
      </c>
      <c r="D186" s="53" t="str">
        <f t="shared" si="31"/>
        <v>NT58NT+4</v>
      </c>
      <c r="F186" s="113"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1">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3" t="s">
        <v>607</v>
      </c>
      <c r="AY186" s="65"/>
      <c r="AZ186" s="66">
        <v>780</v>
      </c>
    </row>
    <row r="187" spans="1:52" s="113" customFormat="1" ht="39.950000000000003" customHeight="1">
      <c r="A187" s="53" t="str">
        <f t="shared" si="28"/>
        <v>NT59NT+1</v>
      </c>
      <c r="B187" s="53" t="str">
        <f t="shared" si="29"/>
        <v>NT59NT+2</v>
      </c>
      <c r="C187" s="53" t="str">
        <f t="shared" si="30"/>
        <v>NT59NT+3</v>
      </c>
      <c r="D187" s="53" t="str">
        <f t="shared" si="31"/>
        <v>NT59NT+4</v>
      </c>
      <c r="F187" s="113"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1">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3" t="s">
        <v>607</v>
      </c>
      <c r="AY187" s="65"/>
      <c r="AZ187" s="66">
        <v>780</v>
      </c>
    </row>
    <row r="188" spans="1:52" s="113" customFormat="1" ht="39.950000000000003" customHeight="1">
      <c r="A188" s="53" t="str">
        <f t="shared" si="28"/>
        <v>NT60NT+1</v>
      </c>
      <c r="B188" s="53" t="str">
        <f t="shared" si="29"/>
        <v>NT60NT+2</v>
      </c>
      <c r="C188" s="53" t="str">
        <f t="shared" si="30"/>
        <v>NT60NT+3</v>
      </c>
      <c r="D188" s="53" t="str">
        <f t="shared" si="31"/>
        <v>NT60NT+4</v>
      </c>
      <c r="F188" s="113"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1">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3" t="s">
        <v>607</v>
      </c>
      <c r="AY188" s="65"/>
      <c r="AZ188" s="66">
        <v>780</v>
      </c>
    </row>
    <row r="189" spans="1:52" s="113" customFormat="1" ht="39.950000000000003" customHeight="1">
      <c r="A189" s="53" t="str">
        <f t="shared" si="28"/>
        <v>NT61NT+1</v>
      </c>
      <c r="B189" s="53" t="str">
        <f t="shared" si="29"/>
        <v>NT61NT+2</v>
      </c>
      <c r="C189" s="53" t="str">
        <f t="shared" si="30"/>
        <v>NT61NT+3</v>
      </c>
      <c r="D189" s="53" t="str">
        <f t="shared" si="31"/>
        <v>NT61NT+4</v>
      </c>
      <c r="F189" s="113"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1">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3" t="s">
        <v>607</v>
      </c>
      <c r="AY189" s="65"/>
      <c r="AZ189" s="66">
        <v>780</v>
      </c>
    </row>
    <row r="190" spans="1:52" s="113" customFormat="1" ht="39.950000000000003" customHeight="1">
      <c r="A190" s="53" t="str">
        <f t="shared" si="28"/>
        <v>NT62NT+1</v>
      </c>
      <c r="B190" s="53" t="str">
        <f t="shared" si="29"/>
        <v>NT62NT+2</v>
      </c>
      <c r="C190" s="53" t="str">
        <f t="shared" si="30"/>
        <v>NT62NT+3</v>
      </c>
      <c r="D190" s="53" t="str">
        <f t="shared" si="31"/>
        <v>NT62NT+4</v>
      </c>
      <c r="F190" s="113"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1">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3" t="s">
        <v>607</v>
      </c>
      <c r="AY190" s="65"/>
      <c r="AZ190" s="66">
        <v>780</v>
      </c>
    </row>
    <row r="191" spans="1:52" s="113" customFormat="1" ht="39.950000000000003" customHeight="1">
      <c r="A191" s="53" t="str">
        <f t="shared" si="28"/>
        <v>NT63NT+1</v>
      </c>
      <c r="B191" s="53" t="str">
        <f t="shared" si="29"/>
        <v>NT63NT+2</v>
      </c>
      <c r="C191" s="53" t="str">
        <f t="shared" si="30"/>
        <v>NT63NT+3</v>
      </c>
      <c r="D191" s="53" t="str">
        <f t="shared" si="31"/>
        <v>NT63NT+4</v>
      </c>
      <c r="F191" s="113"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1">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3" t="s">
        <v>607</v>
      </c>
      <c r="AY191" s="65"/>
      <c r="AZ191" s="66">
        <v>780</v>
      </c>
    </row>
    <row r="192" spans="1:52" s="113" customFormat="1" ht="39.950000000000003" customHeight="1">
      <c r="A192" s="53" t="str">
        <f t="shared" si="28"/>
        <v>NT64NT2+1</v>
      </c>
      <c r="B192" s="53" t="str">
        <f t="shared" si="29"/>
        <v>NT64NT2+2</v>
      </c>
      <c r="C192" s="53" t="str">
        <f t="shared" si="30"/>
        <v>NT64NT2+3</v>
      </c>
      <c r="D192" s="53" t="str">
        <f t="shared" si="31"/>
        <v>NT64NT2+4</v>
      </c>
      <c r="F192" s="113"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1">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3" t="s">
        <v>607</v>
      </c>
      <c r="AY192" s="65"/>
      <c r="AZ192" s="66">
        <v>780</v>
      </c>
    </row>
    <row r="193" spans="1:52" s="113" customFormat="1" ht="39.950000000000003" customHeight="1">
      <c r="A193" s="53" t="str">
        <f t="shared" si="28"/>
        <v>NT65NT+1</v>
      </c>
      <c r="B193" s="53" t="str">
        <f t="shared" si="29"/>
        <v>NT65NT+2</v>
      </c>
      <c r="C193" s="53" t="str">
        <f t="shared" si="30"/>
        <v>NT65NT+3</v>
      </c>
      <c r="D193" s="53" t="str">
        <f t="shared" si="31"/>
        <v>NT65NT+4</v>
      </c>
      <c r="F193" s="113"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1">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3" t="s">
        <v>607</v>
      </c>
      <c r="AY193" s="65"/>
      <c r="AZ193" s="66">
        <v>780</v>
      </c>
    </row>
    <row r="194" spans="1:52" s="113" customFormat="1" ht="39.950000000000003" customHeight="1">
      <c r="A194" s="53" t="str">
        <f t="shared" si="28"/>
        <v>NT66NT+1</v>
      </c>
      <c r="B194" s="53" t="str">
        <f t="shared" si="29"/>
        <v>NT66NT+2</v>
      </c>
      <c r="C194" s="53" t="str">
        <f t="shared" si="30"/>
        <v>NT66NT+3</v>
      </c>
      <c r="D194" s="53" t="str">
        <f t="shared" si="31"/>
        <v>NT66NT+4</v>
      </c>
      <c r="F194" s="113"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1">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3" t="s">
        <v>607</v>
      </c>
      <c r="AY194" s="65"/>
      <c r="AZ194" s="66">
        <v>780</v>
      </c>
    </row>
    <row r="195" spans="1:52" s="113" customFormat="1" ht="39.950000000000003" customHeight="1">
      <c r="A195" s="53" t="str">
        <f t="shared" si="28"/>
        <v>NT67NT+1</v>
      </c>
      <c r="B195" s="53" t="str">
        <f t="shared" si="29"/>
        <v>NT67NT+2</v>
      </c>
      <c r="C195" s="53" t="str">
        <f t="shared" si="30"/>
        <v>NT67NT+3</v>
      </c>
      <c r="D195" s="53" t="str">
        <f t="shared" si="31"/>
        <v>NT67NT+4</v>
      </c>
      <c r="F195" s="113"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1">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3" t="s">
        <v>607</v>
      </c>
      <c r="AY195" s="65"/>
      <c r="AZ195" s="66">
        <v>780</v>
      </c>
    </row>
    <row r="196" spans="1:52" s="113" customFormat="1" ht="39.950000000000003" customHeight="1">
      <c r="A196" s="53" t="str">
        <f t="shared" si="28"/>
        <v>NT68NT+1</v>
      </c>
      <c r="B196" s="53" t="str">
        <f t="shared" si="29"/>
        <v>NT68NT+2</v>
      </c>
      <c r="C196" s="53" t="str">
        <f t="shared" si="30"/>
        <v>NT68NT+3</v>
      </c>
      <c r="D196" s="53" t="str">
        <f t="shared" si="31"/>
        <v>NT68NT+4</v>
      </c>
      <c r="F196" s="113"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1">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3" t="s">
        <v>607</v>
      </c>
      <c r="AY196" s="65"/>
      <c r="AZ196" s="66">
        <v>780</v>
      </c>
    </row>
    <row r="197" spans="1:52" s="113" customFormat="1" ht="39.950000000000003" customHeight="1">
      <c r="A197" s="53" t="str">
        <f t="shared" si="28"/>
        <v>NT69NT+1</v>
      </c>
      <c r="B197" s="53" t="str">
        <f t="shared" si="29"/>
        <v>NT69NT+2</v>
      </c>
      <c r="C197" s="53" t="str">
        <f t="shared" si="30"/>
        <v>NT69NT+3</v>
      </c>
      <c r="D197" s="53" t="str">
        <f t="shared" si="31"/>
        <v>NT69NT+4</v>
      </c>
      <c r="F197" s="113"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1">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3" t="s">
        <v>607</v>
      </c>
      <c r="AY197" s="65"/>
      <c r="AZ197" s="66">
        <v>780</v>
      </c>
    </row>
    <row r="198" spans="1:52" s="113" customFormat="1" ht="39.950000000000003" customHeight="1">
      <c r="A198" s="53" t="str">
        <f t="shared" si="28"/>
        <v>NT70NT+1</v>
      </c>
      <c r="B198" s="53" t="str">
        <f t="shared" si="29"/>
        <v>NT70NT+2</v>
      </c>
      <c r="C198" s="53" t="str">
        <f t="shared" si="30"/>
        <v>NT70NT+3</v>
      </c>
      <c r="D198" s="53" t="str">
        <f t="shared" si="31"/>
        <v>NT70NT+4</v>
      </c>
      <c r="F198" s="113"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1">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3" t="s">
        <v>607</v>
      </c>
      <c r="AY198" s="65"/>
      <c r="AZ198" s="66">
        <v>780</v>
      </c>
    </row>
    <row r="199" spans="1:52" s="113" customFormat="1" ht="39.950000000000003" customHeight="1">
      <c r="A199" s="53" t="str">
        <f t="shared" si="28"/>
        <v>NT71NT+1</v>
      </c>
      <c r="B199" s="53" t="str">
        <f t="shared" si="29"/>
        <v>NT71NT+2</v>
      </c>
      <c r="C199" s="53" t="str">
        <f t="shared" si="30"/>
        <v>NT71NT+3</v>
      </c>
      <c r="D199" s="53" t="str">
        <f t="shared" si="31"/>
        <v>NT71NT+4</v>
      </c>
      <c r="F199" s="113"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1">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3" t="s">
        <v>607</v>
      </c>
      <c r="AY199" s="65"/>
      <c r="AZ199" s="66">
        <v>780</v>
      </c>
    </row>
    <row r="200" spans="1:52" s="113" customFormat="1" ht="39.950000000000003" customHeight="1">
      <c r="A200" s="53" t="str">
        <f t="shared" si="28"/>
        <v>NT72NT+1</v>
      </c>
      <c r="B200" s="53" t="str">
        <f t="shared" si="29"/>
        <v>NT72NT+2</v>
      </c>
      <c r="C200" s="53" t="str">
        <f t="shared" si="30"/>
        <v>NT72NT+3</v>
      </c>
      <c r="D200" s="53" t="str">
        <f t="shared" si="31"/>
        <v>NT72NT+4</v>
      </c>
      <c r="F200" s="113"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1">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3" t="s">
        <v>607</v>
      </c>
      <c r="AY200" s="65"/>
      <c r="AZ200" s="66">
        <v>780</v>
      </c>
    </row>
    <row r="201" spans="1:52" s="113" customFormat="1" ht="39.950000000000003" customHeight="1">
      <c r="A201" s="53" t="str">
        <f t="shared" si="28"/>
        <v>NT73NT+1</v>
      </c>
      <c r="B201" s="53" t="str">
        <f t="shared" si="29"/>
        <v>NT73NT+2</v>
      </c>
      <c r="C201" s="53" t="str">
        <f t="shared" si="30"/>
        <v>NT73NT+3</v>
      </c>
      <c r="D201" s="53" t="str">
        <f t="shared" si="31"/>
        <v>NT73NT+4</v>
      </c>
      <c r="F201" s="113"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1">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3" t="s">
        <v>607</v>
      </c>
      <c r="AY201" s="65"/>
      <c r="AZ201" s="66">
        <v>780</v>
      </c>
    </row>
    <row r="202" spans="1:52" s="113" customFormat="1" ht="39.950000000000003" customHeight="1">
      <c r="A202" s="53" t="str">
        <f t="shared" si="28"/>
        <v>NT74NT+1</v>
      </c>
      <c r="B202" s="53" t="str">
        <f t="shared" si="29"/>
        <v>NT74NT+2</v>
      </c>
      <c r="C202" s="53" t="str">
        <f t="shared" si="30"/>
        <v>NT74NT+3</v>
      </c>
      <c r="D202" s="53" t="str">
        <f t="shared" si="31"/>
        <v>NT74NT+4</v>
      </c>
      <c r="F202" s="113"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1">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3" t="s">
        <v>607</v>
      </c>
      <c r="AY202" s="65"/>
      <c r="AZ202" s="66">
        <v>780</v>
      </c>
    </row>
    <row r="203" spans="1:52" s="113" customFormat="1" ht="64.5" customHeight="1">
      <c r="A203" s="53" t="str">
        <f t="shared" si="28"/>
        <v>NT75NT+1</v>
      </c>
      <c r="B203" s="53" t="str">
        <f t="shared" si="29"/>
        <v>NT75NT+2</v>
      </c>
      <c r="C203" s="53" t="str">
        <f t="shared" si="30"/>
        <v>NT75NT+3</v>
      </c>
      <c r="D203" s="53" t="str">
        <f t="shared" si="31"/>
        <v>NT75NT+4</v>
      </c>
      <c r="F203" s="113"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1">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3" t="s">
        <v>607</v>
      </c>
      <c r="AY203" s="65"/>
      <c r="AZ203" s="66">
        <v>780</v>
      </c>
    </row>
    <row r="204" spans="1:52" s="113"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13"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1">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3" t="s">
        <v>607</v>
      </c>
      <c r="AY204" s="65"/>
      <c r="AZ204" s="66">
        <v>780</v>
      </c>
    </row>
    <row r="205" spans="1:52" s="113" customFormat="1" ht="39.950000000000003" customHeight="1">
      <c r="A205" s="53" t="str">
        <f t="shared" si="41"/>
        <v>NT77NT+1</v>
      </c>
      <c r="B205" s="53" t="str">
        <f t="shared" si="42"/>
        <v>NT77NT+2</v>
      </c>
      <c r="C205" s="53" t="str">
        <f t="shared" si="43"/>
        <v>NT77NT+3</v>
      </c>
      <c r="D205" s="53" t="str">
        <f t="shared" si="44"/>
        <v>NT77NT+4</v>
      </c>
      <c r="F205" s="113"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1">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3" t="s">
        <v>607</v>
      </c>
      <c r="AY205" s="65"/>
      <c r="AZ205" s="66">
        <v>780</v>
      </c>
    </row>
    <row r="206" spans="1:52" s="113" customFormat="1" ht="39.950000000000003" customHeight="1">
      <c r="A206" s="53" t="str">
        <f t="shared" si="41"/>
        <v>NT78NT+1</v>
      </c>
      <c r="B206" s="53" t="str">
        <f t="shared" si="42"/>
        <v>NT78NT+2</v>
      </c>
      <c r="C206" s="53" t="str">
        <f t="shared" si="43"/>
        <v>NT78NT+3</v>
      </c>
      <c r="D206" s="53" t="str">
        <f t="shared" si="44"/>
        <v>NT78NT+4</v>
      </c>
      <c r="F206" s="113"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1">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3" t="s">
        <v>607</v>
      </c>
      <c r="AY206" s="65"/>
      <c r="AZ206" s="66">
        <v>780</v>
      </c>
    </row>
    <row r="207" spans="1:52" s="113" customFormat="1" ht="39.950000000000003" customHeight="1">
      <c r="A207" s="53" t="str">
        <f t="shared" si="41"/>
        <v>NT79NT1+1</v>
      </c>
      <c r="B207" s="53" t="str">
        <f t="shared" si="42"/>
        <v>NT79NT1+2</v>
      </c>
      <c r="C207" s="53" t="str">
        <f t="shared" si="43"/>
        <v>NT79NT1+3</v>
      </c>
      <c r="D207" s="53" t="str">
        <f t="shared" si="44"/>
        <v>NT79NT1+4</v>
      </c>
      <c r="F207" s="113"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1"/>
      <c r="AM207" s="62"/>
      <c r="AN207" s="62"/>
      <c r="AO207" s="59">
        <f t="shared" si="40"/>
        <v>0</v>
      </c>
      <c r="AP207" s="59">
        <f t="shared" si="40"/>
        <v>0</v>
      </c>
      <c r="AQ207" s="59">
        <f t="shared" si="40"/>
        <v>0</v>
      </c>
      <c r="AR207" s="59">
        <f t="shared" si="39"/>
        <v>0</v>
      </c>
      <c r="AS207" s="59"/>
      <c r="AT207" s="59"/>
      <c r="AU207" s="59"/>
      <c r="AV207" s="59"/>
      <c r="AW207" s="64"/>
      <c r="AX207" s="113" t="s">
        <v>607</v>
      </c>
      <c r="AY207" s="65"/>
      <c r="AZ207" s="66">
        <v>780</v>
      </c>
    </row>
    <row r="208" spans="1:52" s="113" customFormat="1" ht="39.950000000000003" customHeight="1">
      <c r="A208" s="53" t="str">
        <f t="shared" si="41"/>
        <v>NT79NT1_D1+1</v>
      </c>
      <c r="B208" s="53" t="str">
        <f t="shared" si="42"/>
        <v>NT79NT1_D1+2</v>
      </c>
      <c r="C208" s="53" t="str">
        <f t="shared" si="43"/>
        <v>NT79NT1_D1+3</v>
      </c>
      <c r="D208" s="53" t="str">
        <f t="shared" si="44"/>
        <v>NT79NT1_D1+4</v>
      </c>
      <c r="F208" s="113"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1">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3" t="s">
        <v>607</v>
      </c>
      <c r="AY208" s="65"/>
      <c r="AZ208" s="66">
        <v>780</v>
      </c>
    </row>
    <row r="209" spans="1:52" s="113" customFormat="1" ht="39.950000000000003" customHeight="1">
      <c r="A209" s="53" t="str">
        <f t="shared" si="41"/>
        <v>NT79NT1_D2+1</v>
      </c>
      <c r="B209" s="53" t="str">
        <f t="shared" si="42"/>
        <v>NT79NT1_D2+2</v>
      </c>
      <c r="C209" s="53" t="str">
        <f t="shared" si="43"/>
        <v>NT79NT1_D2+3</v>
      </c>
      <c r="D209" s="53" t="str">
        <f t="shared" si="44"/>
        <v>NT79NT1_D2+4</v>
      </c>
      <c r="F209" s="113"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1">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3" t="s">
        <v>607</v>
      </c>
      <c r="AY209" s="65"/>
      <c r="AZ209" s="66"/>
    </row>
    <row r="210" spans="1:52" s="113" customFormat="1" ht="39.950000000000003" customHeight="1">
      <c r="A210" s="53" t="str">
        <f t="shared" si="41"/>
        <v>NT80NT1+1</v>
      </c>
      <c r="B210" s="53" t="str">
        <f t="shared" si="42"/>
        <v>NT80NT1+2</v>
      </c>
      <c r="C210" s="53" t="str">
        <f t="shared" si="43"/>
        <v>NT80NT1+3</v>
      </c>
      <c r="D210" s="53" t="str">
        <f t="shared" si="44"/>
        <v>NT80NT1+4</v>
      </c>
      <c r="F210" s="113"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1"/>
      <c r="AM210" s="62"/>
      <c r="AN210" s="62"/>
      <c r="AO210" s="59">
        <f t="shared" si="40"/>
        <v>0</v>
      </c>
      <c r="AP210" s="59">
        <f t="shared" si="40"/>
        <v>0</v>
      </c>
      <c r="AQ210" s="59">
        <f t="shared" si="40"/>
        <v>0</v>
      </c>
      <c r="AR210" s="59">
        <f t="shared" si="39"/>
        <v>0</v>
      </c>
      <c r="AS210" s="59"/>
      <c r="AT210" s="59"/>
      <c r="AU210" s="59"/>
      <c r="AV210" s="59"/>
      <c r="AW210" s="64"/>
      <c r="AX210" s="113" t="s">
        <v>607</v>
      </c>
      <c r="AY210" s="65"/>
      <c r="AZ210" s="66">
        <v>1200</v>
      </c>
    </row>
    <row r="211" spans="1:52" s="113" customFormat="1" ht="39.950000000000003" customHeight="1">
      <c r="A211" s="53" t="str">
        <f t="shared" si="41"/>
        <v>NT80NT1_D1+1</v>
      </c>
      <c r="B211" s="53" t="str">
        <f t="shared" si="42"/>
        <v>NT80NT1_D1+2</v>
      </c>
      <c r="C211" s="53" t="str">
        <f t="shared" si="43"/>
        <v>NT80NT1_D1+3</v>
      </c>
      <c r="D211" s="53" t="str">
        <f t="shared" si="44"/>
        <v>NT80NT1_D1+4</v>
      </c>
      <c r="F211" s="113"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1">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3" t="s">
        <v>607</v>
      </c>
      <c r="AY211" s="65"/>
      <c r="AZ211" s="66">
        <v>960</v>
      </c>
    </row>
    <row r="212" spans="1:52" s="113" customFormat="1" ht="39.950000000000003" customHeight="1">
      <c r="A212" s="53" t="str">
        <f t="shared" si="41"/>
        <v>NT80NT1_D2+1</v>
      </c>
      <c r="B212" s="53" t="str">
        <f t="shared" si="42"/>
        <v>NT80NT1_D2+2</v>
      </c>
      <c r="C212" s="53" t="str">
        <f t="shared" si="43"/>
        <v>NT80NT1_D2+3</v>
      </c>
      <c r="D212" s="53" t="str">
        <f t="shared" si="44"/>
        <v>NT80NT1_D2+4</v>
      </c>
      <c r="F212" s="113"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1">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3" t="s">
        <v>607</v>
      </c>
      <c r="AY212" s="65"/>
      <c r="AZ212" s="66"/>
    </row>
    <row r="213" spans="1:52" s="113" customFormat="1" ht="39.950000000000003" customHeight="1">
      <c r="A213" s="53" t="str">
        <f t="shared" si="41"/>
        <v>NT81NT+1</v>
      </c>
      <c r="B213" s="53" t="str">
        <f t="shared" si="42"/>
        <v>NT81NT+2</v>
      </c>
      <c r="C213" s="53" t="str">
        <f t="shared" si="43"/>
        <v>NT81NT+3</v>
      </c>
      <c r="D213" s="53" t="str">
        <f t="shared" si="44"/>
        <v>NT81NT+4</v>
      </c>
      <c r="F213" s="113"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1">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3" t="s">
        <v>607</v>
      </c>
      <c r="AY213" s="65"/>
      <c r="AZ213" s="66">
        <v>840</v>
      </c>
    </row>
    <row r="214" spans="1:52" s="113" customFormat="1" ht="39.950000000000003" customHeight="1">
      <c r="A214" s="53" t="str">
        <f t="shared" si="41"/>
        <v>NT82NT+1</v>
      </c>
      <c r="B214" s="53" t="str">
        <f t="shared" si="42"/>
        <v>NT82NT+2</v>
      </c>
      <c r="C214" s="53" t="str">
        <f t="shared" si="43"/>
        <v>NT82NT+3</v>
      </c>
      <c r="D214" s="53" t="str">
        <f t="shared" si="44"/>
        <v>NT82NT+4</v>
      </c>
      <c r="F214" s="113"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1">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3" t="s">
        <v>607</v>
      </c>
      <c r="AY214" s="65"/>
      <c r="AZ214" s="66">
        <v>840</v>
      </c>
    </row>
    <row r="215" spans="1:52" s="113" customFormat="1" ht="39.950000000000003" customHeight="1">
      <c r="A215" s="53" t="str">
        <f t="shared" si="41"/>
        <v>NT83NT2+1</v>
      </c>
      <c r="B215" s="53" t="str">
        <f t="shared" si="42"/>
        <v>NT83NT2+2</v>
      </c>
      <c r="C215" s="53" t="str">
        <f t="shared" si="43"/>
        <v>NT83NT2+3</v>
      </c>
      <c r="D215" s="53" t="str">
        <f t="shared" si="44"/>
        <v>NT83NT2+4</v>
      </c>
      <c r="F215" s="113"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1">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3" t="s">
        <v>607</v>
      </c>
      <c r="AY215" s="65"/>
      <c r="AZ215" s="66">
        <v>840</v>
      </c>
    </row>
    <row r="216" spans="1:52" s="113" customFormat="1" ht="39.950000000000003" customHeight="1">
      <c r="A216" s="53" t="str">
        <f t="shared" si="41"/>
        <v>NT84NT+1</v>
      </c>
      <c r="B216" s="53" t="str">
        <f t="shared" si="42"/>
        <v>NT84NT+2</v>
      </c>
      <c r="C216" s="53" t="str">
        <f t="shared" si="43"/>
        <v>NT84NT+3</v>
      </c>
      <c r="D216" s="53" t="str">
        <f t="shared" si="44"/>
        <v>NT84NT+4</v>
      </c>
      <c r="F216" s="113"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1">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3" t="s">
        <v>607</v>
      </c>
      <c r="AY216" s="65"/>
      <c r="AZ216" s="66">
        <v>840</v>
      </c>
    </row>
    <row r="217" spans="1:52" s="113" customFormat="1" ht="39.950000000000003" customHeight="1">
      <c r="A217" s="53" t="str">
        <f t="shared" si="41"/>
        <v>NT85NT+1</v>
      </c>
      <c r="B217" s="53" t="str">
        <f t="shared" si="42"/>
        <v>NT85NT+2</v>
      </c>
      <c r="C217" s="53" t="str">
        <f t="shared" si="43"/>
        <v>NT85NT+3</v>
      </c>
      <c r="D217" s="53" t="str">
        <f t="shared" si="44"/>
        <v>NT85NT+4</v>
      </c>
      <c r="F217" s="113"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1">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3" t="s">
        <v>607</v>
      </c>
      <c r="AY217" s="65"/>
      <c r="AZ217" s="66"/>
    </row>
    <row r="218" spans="1:52" s="113" customFormat="1" ht="47.25">
      <c r="A218" s="53" t="str">
        <f t="shared" si="41"/>
        <v>NT86NT2+1</v>
      </c>
      <c r="B218" s="53" t="str">
        <f t="shared" si="42"/>
        <v>NT86NT2+2</v>
      </c>
      <c r="C218" s="53" t="str">
        <f t="shared" si="43"/>
        <v>NT86NT2+3</v>
      </c>
      <c r="D218" s="53" t="str">
        <f t="shared" si="44"/>
        <v>NT86NT2+4</v>
      </c>
      <c r="F218" s="113"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1">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3" t="s">
        <v>3</v>
      </c>
      <c r="AY218" s="65"/>
      <c r="AZ218" s="66">
        <v>340</v>
      </c>
    </row>
    <row r="219" spans="1:52" s="113" customFormat="1" ht="30" customHeight="1">
      <c r="A219" s="53" t="str">
        <f t="shared" si="41"/>
        <v>NT87NT1+1</v>
      </c>
      <c r="B219" s="53" t="str">
        <f t="shared" si="42"/>
        <v>NT87NT1+2</v>
      </c>
      <c r="C219" s="53" t="str">
        <f t="shared" si="43"/>
        <v>NT87NT1+3</v>
      </c>
      <c r="D219" s="53" t="str">
        <f t="shared" si="44"/>
        <v>NT87NT1+4</v>
      </c>
      <c r="F219" s="113"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1"/>
      <c r="AM219" s="62"/>
      <c r="AN219" s="62"/>
      <c r="AO219" s="59">
        <f t="shared" si="40"/>
        <v>0</v>
      </c>
      <c r="AP219" s="59">
        <f t="shared" si="40"/>
        <v>0</v>
      </c>
      <c r="AQ219" s="59">
        <f t="shared" si="40"/>
        <v>0</v>
      </c>
      <c r="AR219" s="59">
        <f t="shared" si="39"/>
        <v>0</v>
      </c>
      <c r="AS219" s="59"/>
      <c r="AT219" s="59"/>
      <c r="AU219" s="59"/>
      <c r="AV219" s="59"/>
      <c r="AW219" s="64"/>
      <c r="AX219" s="113" t="s">
        <v>3</v>
      </c>
      <c r="AY219" s="65"/>
      <c r="AZ219" s="66"/>
    </row>
    <row r="220" spans="1:52" s="113" customFormat="1" ht="39.950000000000003" customHeight="1">
      <c r="A220" s="53" t="str">
        <f t="shared" si="41"/>
        <v>NT87NT_D1+1</v>
      </c>
      <c r="B220" s="53" t="str">
        <f t="shared" si="42"/>
        <v>NT87NT_D1+2</v>
      </c>
      <c r="C220" s="53" t="str">
        <f t="shared" si="43"/>
        <v>NT87NT_D1+3</v>
      </c>
      <c r="D220" s="53" t="str">
        <f t="shared" si="44"/>
        <v>NT87NT_D1+4</v>
      </c>
      <c r="F220" s="113"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1">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3" t="s">
        <v>3</v>
      </c>
      <c r="AY220" s="65"/>
      <c r="AZ220" s="66">
        <v>250</v>
      </c>
    </row>
    <row r="221" spans="1:52" s="113" customFormat="1" ht="39.950000000000003" customHeight="1">
      <c r="A221" s="53" t="str">
        <f t="shared" si="41"/>
        <v>NT87NT_D2+1</v>
      </c>
      <c r="B221" s="53" t="str">
        <f t="shared" si="42"/>
        <v>NT87NT_D2+2</v>
      </c>
      <c r="C221" s="53" t="str">
        <f t="shared" si="43"/>
        <v>NT87NT_D2+3</v>
      </c>
      <c r="D221" s="53" t="str">
        <f t="shared" si="44"/>
        <v>NT87NT_D2+4</v>
      </c>
      <c r="F221" s="113"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1">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3" t="s">
        <v>3</v>
      </c>
      <c r="AY221" s="65"/>
      <c r="AZ221" s="66">
        <v>250</v>
      </c>
    </row>
    <row r="222" spans="1:52" s="113" customFormat="1" ht="39.950000000000003" customHeight="1">
      <c r="A222" s="53" t="str">
        <f t="shared" si="41"/>
        <v>NT87NT_D3+1</v>
      </c>
      <c r="B222" s="53" t="str">
        <f t="shared" si="42"/>
        <v>NT87NT_D3+2</v>
      </c>
      <c r="C222" s="53" t="str">
        <f t="shared" si="43"/>
        <v>NT87NT_D3+3</v>
      </c>
      <c r="D222" s="53" t="str">
        <f t="shared" si="44"/>
        <v>NT87NT_D3+4</v>
      </c>
      <c r="F222" s="113"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1">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3" t="s">
        <v>3</v>
      </c>
      <c r="AY222" s="65"/>
      <c r="AZ222" s="66">
        <v>250</v>
      </c>
    </row>
    <row r="223" spans="1:52" s="170" customFormat="1" ht="39.950000000000003" customHeight="1">
      <c r="A223" s="169" t="str">
        <f t="shared" si="41"/>
        <v>LK+1</v>
      </c>
      <c r="B223" s="169" t="str">
        <f t="shared" si="42"/>
        <v>LK+2</v>
      </c>
      <c r="C223" s="169" t="str">
        <f t="shared" si="43"/>
        <v>LK+3</v>
      </c>
      <c r="D223" s="169" t="str">
        <f t="shared" si="44"/>
        <v>LK+4</v>
      </c>
      <c r="F223" s="170" t="s">
        <v>3</v>
      </c>
      <c r="G223" s="156" t="s">
        <v>1022</v>
      </c>
      <c r="H223" s="156" t="s">
        <v>3</v>
      </c>
      <c r="I223" s="157" t="s">
        <v>1023</v>
      </c>
      <c r="J223" s="157"/>
      <c r="K223" s="157"/>
      <c r="L223" s="157"/>
      <c r="M223" s="171"/>
      <c r="N223" s="171"/>
      <c r="O223" s="156"/>
      <c r="P223" s="156"/>
      <c r="Q223" s="171"/>
      <c r="R223" s="171"/>
      <c r="S223" s="171"/>
      <c r="T223" s="171"/>
      <c r="U223" s="172"/>
      <c r="V223" s="173"/>
      <c r="W223" s="173"/>
      <c r="X223" s="173"/>
      <c r="Y223" s="173"/>
      <c r="Z223" s="174"/>
      <c r="AA223" s="174"/>
      <c r="AB223" s="174"/>
      <c r="AC223" s="174"/>
      <c r="AD223" s="173"/>
      <c r="AE223" s="173"/>
      <c r="AF223" s="173"/>
      <c r="AG223" s="173"/>
      <c r="AH223" s="175"/>
      <c r="AI223" s="175"/>
      <c r="AJ223" s="175"/>
      <c r="AK223" s="175"/>
      <c r="AL223" s="151">
        <f>AVERAGE(AL224:AL265)</f>
        <v>11.174215849769819</v>
      </c>
      <c r="AM223" s="176"/>
      <c r="AN223" s="177">
        <f>ROUNDDOWN(AL223*$AN$10/$AL$10,1)</f>
        <v>6.4</v>
      </c>
      <c r="AO223" s="59">
        <f t="shared" si="40"/>
        <v>0</v>
      </c>
      <c r="AP223" s="59">
        <f t="shared" si="40"/>
        <v>0</v>
      </c>
      <c r="AQ223" s="59">
        <f t="shared" si="40"/>
        <v>0</v>
      </c>
      <c r="AR223" s="59">
        <f t="shared" si="39"/>
        <v>0</v>
      </c>
      <c r="AS223" s="59"/>
      <c r="AT223" s="59"/>
      <c r="AU223" s="59"/>
      <c r="AV223" s="59"/>
      <c r="AW223" s="178"/>
      <c r="AX223" s="170" t="s">
        <v>3</v>
      </c>
      <c r="AY223" s="179"/>
      <c r="AZ223" s="180">
        <v>250</v>
      </c>
    </row>
    <row r="224" spans="1:52" s="113" customFormat="1" ht="39.950000000000003" customHeight="1">
      <c r="A224" s="53" t="str">
        <f t="shared" si="41"/>
        <v>LK1NT1+1</v>
      </c>
      <c r="B224" s="53" t="str">
        <f t="shared" si="42"/>
        <v>LK1NT1+2</v>
      </c>
      <c r="C224" s="53" t="str">
        <f t="shared" si="43"/>
        <v>LK1NT1+3</v>
      </c>
      <c r="D224" s="53" t="str">
        <f t="shared" si="44"/>
        <v>LK1NT1+4</v>
      </c>
      <c r="F224" s="113"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1">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3" t="s">
        <v>3</v>
      </c>
      <c r="AY224" s="65"/>
      <c r="AZ224" s="66">
        <v>250</v>
      </c>
    </row>
    <row r="225" spans="1:52" s="113" customFormat="1" ht="39.950000000000003" customHeight="1">
      <c r="A225" s="53" t="str">
        <f t="shared" si="41"/>
        <v>LK2NT2+1</v>
      </c>
      <c r="B225" s="53" t="str">
        <f t="shared" si="42"/>
        <v>LK2NT2+2</v>
      </c>
      <c r="C225" s="53" t="str">
        <f t="shared" si="43"/>
        <v>LK2NT2+3</v>
      </c>
      <c r="D225" s="53" t="str">
        <f t="shared" si="44"/>
        <v>LK2NT2+4</v>
      </c>
      <c r="F225" s="113"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1"/>
      <c r="AM225" s="62"/>
      <c r="AN225" s="62"/>
      <c r="AO225" s="59">
        <f t="shared" si="40"/>
        <v>0</v>
      </c>
      <c r="AP225" s="59">
        <f t="shared" si="40"/>
        <v>0</v>
      </c>
      <c r="AQ225" s="59">
        <f t="shared" si="40"/>
        <v>0</v>
      </c>
      <c r="AR225" s="59">
        <f t="shared" si="39"/>
        <v>0</v>
      </c>
      <c r="AS225" s="59"/>
      <c r="AT225" s="59"/>
      <c r="AU225" s="59"/>
      <c r="AV225" s="59"/>
      <c r="AW225" s="64"/>
      <c r="AX225" s="113" t="s">
        <v>3</v>
      </c>
      <c r="AY225" s="65"/>
      <c r="AZ225" s="66"/>
    </row>
    <row r="226" spans="1:52" s="113" customFormat="1" ht="39.950000000000003" customHeight="1">
      <c r="A226" s="53" t="str">
        <f t="shared" si="41"/>
        <v>LK2NT2_D1+1</v>
      </c>
      <c r="B226" s="53" t="str">
        <f t="shared" si="42"/>
        <v>LK2NT2_D1+2</v>
      </c>
      <c r="C226" s="53" t="str">
        <f t="shared" si="43"/>
        <v>LK2NT2_D1+3</v>
      </c>
      <c r="D226" s="53" t="str">
        <f t="shared" si="44"/>
        <v>LK2NT2_D1+4</v>
      </c>
      <c r="F226" s="113"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1">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3" t="s">
        <v>3</v>
      </c>
      <c r="AY226" s="65"/>
      <c r="AZ226" s="66">
        <v>250</v>
      </c>
    </row>
    <row r="227" spans="1:52" s="113" customFormat="1" ht="39.950000000000003" customHeight="1">
      <c r="A227" s="53" t="str">
        <f t="shared" si="41"/>
        <v>LK2NT2_D2+1</v>
      </c>
      <c r="B227" s="53" t="str">
        <f t="shared" si="42"/>
        <v>LK2NT2_D2+2</v>
      </c>
      <c r="C227" s="53" t="str">
        <f t="shared" si="43"/>
        <v>LK2NT2_D2+3</v>
      </c>
      <c r="D227" s="53" t="str">
        <f t="shared" si="44"/>
        <v>LK2NT2_D2+4</v>
      </c>
      <c r="F227" s="113"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1">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3" t="s">
        <v>3</v>
      </c>
      <c r="AY227" s="65"/>
      <c r="AZ227" s="66">
        <v>240</v>
      </c>
    </row>
    <row r="228" spans="1:52" s="113" customFormat="1" ht="39.950000000000003" customHeight="1">
      <c r="A228" s="53" t="str">
        <f t="shared" si="41"/>
        <v>LK3NT2+1</v>
      </c>
      <c r="B228" s="53" t="str">
        <f t="shared" si="42"/>
        <v>LK3NT2+2</v>
      </c>
      <c r="C228" s="53" t="str">
        <f t="shared" si="43"/>
        <v>LK3NT2+3</v>
      </c>
      <c r="D228" s="53" t="str">
        <f t="shared" si="44"/>
        <v>LK3NT2+4</v>
      </c>
      <c r="F228" s="113"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1">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3" t="s">
        <v>3</v>
      </c>
      <c r="AY228" s="65"/>
      <c r="AZ228" s="66">
        <v>240</v>
      </c>
    </row>
    <row r="229" spans="1:52" s="113" customFormat="1" ht="39.950000000000003" customHeight="1">
      <c r="A229" s="53" t="str">
        <f t="shared" si="41"/>
        <v>LK4NT2+1</v>
      </c>
      <c r="B229" s="53" t="str">
        <f t="shared" si="42"/>
        <v>LK4NT2+2</v>
      </c>
      <c r="C229" s="53" t="str">
        <f t="shared" si="43"/>
        <v>LK4NT2+3</v>
      </c>
      <c r="D229" s="53" t="str">
        <f t="shared" si="44"/>
        <v>LK4NT2+4</v>
      </c>
      <c r="F229" s="113"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1">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3" t="s">
        <v>3</v>
      </c>
      <c r="AY229" s="65"/>
      <c r="AZ229" s="66"/>
    </row>
    <row r="230" spans="1:52" s="113" customFormat="1" ht="39.950000000000003" customHeight="1">
      <c r="A230" s="53" t="str">
        <f t="shared" si="41"/>
        <v>LK5NT1+1</v>
      </c>
      <c r="B230" s="53" t="str">
        <f t="shared" si="42"/>
        <v>LK5NT1+2</v>
      </c>
      <c r="C230" s="53" t="str">
        <f t="shared" si="43"/>
        <v>LK5NT1+3</v>
      </c>
      <c r="D230" s="53" t="str">
        <f t="shared" si="44"/>
        <v>LK5NT1+4</v>
      </c>
      <c r="F230" s="113"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1">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3" t="s">
        <v>3</v>
      </c>
      <c r="AY230" s="65"/>
      <c r="AZ230" s="66">
        <v>240</v>
      </c>
    </row>
    <row r="231" spans="1:52" s="113" customFormat="1" ht="39.950000000000003" customHeight="1">
      <c r="A231" s="53" t="str">
        <f t="shared" si="41"/>
        <v>LK6NT2+1</v>
      </c>
      <c r="B231" s="53" t="str">
        <f t="shared" si="42"/>
        <v>LK6NT2+2</v>
      </c>
      <c r="C231" s="53" t="str">
        <f t="shared" si="43"/>
        <v>LK6NT2+3</v>
      </c>
      <c r="D231" s="53" t="str">
        <f t="shared" si="44"/>
        <v>LK6NT2+4</v>
      </c>
      <c r="F231" s="113"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1"/>
      <c r="AM231" s="62"/>
      <c r="AN231" s="62"/>
      <c r="AO231" s="59">
        <f t="shared" si="40"/>
        <v>0</v>
      </c>
      <c r="AP231" s="59">
        <f t="shared" si="40"/>
        <v>0</v>
      </c>
      <c r="AQ231" s="59">
        <f t="shared" si="40"/>
        <v>0</v>
      </c>
      <c r="AR231" s="59">
        <f t="shared" si="39"/>
        <v>0</v>
      </c>
      <c r="AS231" s="59"/>
      <c r="AT231" s="59"/>
      <c r="AU231" s="59"/>
      <c r="AV231" s="59"/>
      <c r="AW231" s="64"/>
      <c r="AX231" s="113" t="s">
        <v>3</v>
      </c>
      <c r="AY231" s="65"/>
      <c r="AZ231" s="66">
        <v>240</v>
      </c>
    </row>
    <row r="232" spans="1:52" s="113" customFormat="1" ht="39.950000000000003" customHeight="1">
      <c r="A232" s="53" t="str">
        <f t="shared" si="41"/>
        <v>LK6NT2_D1+1</v>
      </c>
      <c r="B232" s="53" t="str">
        <f t="shared" si="42"/>
        <v>LK6NT2_D1+2</v>
      </c>
      <c r="C232" s="53" t="str">
        <f t="shared" si="43"/>
        <v>LK6NT2_D1+3</v>
      </c>
      <c r="D232" s="53" t="str">
        <f t="shared" si="44"/>
        <v>LK6NT2_D1+4</v>
      </c>
      <c r="F232" s="113"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1">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3" t="s">
        <v>3</v>
      </c>
      <c r="AY232" s="65"/>
      <c r="AZ232" s="66">
        <v>240</v>
      </c>
    </row>
    <row r="233" spans="1:52" s="113" customFormat="1" ht="39.950000000000003" customHeight="1">
      <c r="A233" s="53" t="str">
        <f t="shared" si="41"/>
        <v>LK6NT2_D2+1</v>
      </c>
      <c r="B233" s="53" t="str">
        <f t="shared" si="42"/>
        <v>LK6NT2_D2+2</v>
      </c>
      <c r="C233" s="53" t="str">
        <f t="shared" si="43"/>
        <v>LK6NT2_D2+3</v>
      </c>
      <c r="D233" s="53" t="str">
        <f t="shared" si="44"/>
        <v>LK6NT2_D2+4</v>
      </c>
      <c r="F233" s="113"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1">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3" t="s">
        <v>3</v>
      </c>
      <c r="AY233" s="65"/>
      <c r="AZ233" s="66">
        <v>240</v>
      </c>
    </row>
    <row r="234" spans="1:52" s="113" customFormat="1" ht="39.950000000000003" customHeight="1">
      <c r="A234" s="53" t="str">
        <f t="shared" si="41"/>
        <v>LK7NT+1</v>
      </c>
      <c r="B234" s="53" t="str">
        <f t="shared" si="42"/>
        <v>LK7NT+2</v>
      </c>
      <c r="C234" s="53" t="str">
        <f t="shared" si="43"/>
        <v>LK7NT+3</v>
      </c>
      <c r="D234" s="53" t="str">
        <f t="shared" si="44"/>
        <v>LK7NT+4</v>
      </c>
      <c r="F234" s="113"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1">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3" t="s">
        <v>3</v>
      </c>
      <c r="AY234" s="65"/>
      <c r="AZ234" s="66"/>
    </row>
    <row r="235" spans="1:52" s="113" customFormat="1" ht="39.950000000000003" customHeight="1">
      <c r="A235" s="53" t="str">
        <f t="shared" si="41"/>
        <v>LK8NT2+1</v>
      </c>
      <c r="B235" s="53" t="str">
        <f t="shared" si="42"/>
        <v>LK8NT2+2</v>
      </c>
      <c r="C235" s="53" t="str">
        <f t="shared" si="43"/>
        <v>LK8NT2+3</v>
      </c>
      <c r="D235" s="53" t="str">
        <f t="shared" si="44"/>
        <v>LK8NT2+4</v>
      </c>
      <c r="F235" s="113"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1"/>
      <c r="AM235" s="62"/>
      <c r="AN235" s="62"/>
      <c r="AO235" s="59">
        <f t="shared" si="40"/>
        <v>0</v>
      </c>
      <c r="AP235" s="59">
        <f t="shared" si="40"/>
        <v>0</v>
      </c>
      <c r="AQ235" s="59">
        <f t="shared" si="40"/>
        <v>0</v>
      </c>
      <c r="AR235" s="59">
        <f t="shared" si="39"/>
        <v>0</v>
      </c>
      <c r="AS235" s="59"/>
      <c r="AT235" s="59"/>
      <c r="AU235" s="59"/>
      <c r="AV235" s="59"/>
      <c r="AW235" s="64"/>
      <c r="AX235" s="113" t="s">
        <v>3</v>
      </c>
      <c r="AY235" s="65"/>
      <c r="AZ235" s="66">
        <v>240</v>
      </c>
    </row>
    <row r="236" spans="1:52" s="113" customFormat="1" ht="39.950000000000003" customHeight="1">
      <c r="A236" s="53" t="str">
        <f t="shared" si="41"/>
        <v>LK8NT2_D1+1</v>
      </c>
      <c r="B236" s="53" t="str">
        <f t="shared" si="42"/>
        <v>LK8NT2_D1+2</v>
      </c>
      <c r="C236" s="53" t="str">
        <f t="shared" si="43"/>
        <v>LK8NT2_D1+3</v>
      </c>
      <c r="D236" s="53" t="str">
        <f t="shared" si="44"/>
        <v>LK8NT2_D1+4</v>
      </c>
      <c r="F236" s="113"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1">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3" t="s">
        <v>3</v>
      </c>
      <c r="AY236" s="65"/>
      <c r="AZ236" s="66">
        <v>240</v>
      </c>
    </row>
    <row r="237" spans="1:52" s="113" customFormat="1" ht="39.950000000000003" customHeight="1">
      <c r="A237" s="53" t="str">
        <f t="shared" si="41"/>
        <v>LK8NT2_D2+1</v>
      </c>
      <c r="B237" s="53" t="str">
        <f t="shared" si="42"/>
        <v>LK8NT2_D2+2</v>
      </c>
      <c r="C237" s="53" t="str">
        <f t="shared" si="43"/>
        <v>LK8NT2_D2+3</v>
      </c>
      <c r="D237" s="53" t="str">
        <f t="shared" si="44"/>
        <v>LK8NT2_D2+4</v>
      </c>
      <c r="F237" s="113"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1">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3" t="s">
        <v>3</v>
      </c>
      <c r="AY237" s="65"/>
      <c r="AZ237" s="66">
        <v>240</v>
      </c>
    </row>
    <row r="238" spans="1:52" s="113" customFormat="1" ht="39.950000000000003" customHeight="1">
      <c r="A238" s="53" t="str">
        <f t="shared" si="41"/>
        <v>LK8NT2_D3+1</v>
      </c>
      <c r="B238" s="53" t="str">
        <f t="shared" si="42"/>
        <v>LK8NT2_D3+2</v>
      </c>
      <c r="C238" s="53" t="str">
        <f t="shared" si="43"/>
        <v>LK8NT2_D3+3</v>
      </c>
      <c r="D238" s="53" t="str">
        <f t="shared" si="44"/>
        <v>LK8NT2_D3+4</v>
      </c>
      <c r="F238" s="113"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1">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3"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13"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1">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3"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13"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1"/>
      <c r="AM240" s="62"/>
      <c r="AN240" s="62"/>
      <c r="AO240" s="59">
        <f t="shared" si="40"/>
        <v>0</v>
      </c>
      <c r="AP240" s="59">
        <f t="shared" si="40"/>
        <v>0</v>
      </c>
      <c r="AQ240" s="59">
        <f t="shared" si="40"/>
        <v>0</v>
      </c>
      <c r="AR240" s="59">
        <f t="shared" si="39"/>
        <v>0</v>
      </c>
      <c r="AS240" s="59"/>
      <c r="AT240" s="59"/>
      <c r="AU240" s="59"/>
      <c r="AV240" s="59"/>
      <c r="AW240" s="64"/>
      <c r="AX240" s="113"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13"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1">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3"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13"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1">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3" t="s">
        <v>3</v>
      </c>
      <c r="AY242" s="65"/>
      <c r="AZ242" s="66"/>
    </row>
    <row r="243" spans="1:52" s="32" customFormat="1" ht="31.5">
      <c r="A243" s="53" t="str">
        <f t="shared" si="41"/>
        <v>LK11NT2+1</v>
      </c>
      <c r="B243" s="53" t="str">
        <f t="shared" si="42"/>
        <v>LK11NT2+2</v>
      </c>
      <c r="C243" s="53" t="str">
        <f t="shared" si="43"/>
        <v>LK11NT2+3</v>
      </c>
      <c r="D243" s="53" t="str">
        <f t="shared" si="44"/>
        <v>LK11NT2+4</v>
      </c>
      <c r="F243" s="113"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1">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3"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13"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1">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3"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13"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1">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3"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13"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1">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3" t="s">
        <v>3</v>
      </c>
      <c r="AY246" s="65"/>
      <c r="AZ246" s="66"/>
    </row>
    <row r="247" spans="1:52" s="32" customFormat="1" ht="63">
      <c r="A247" s="53" t="str">
        <f t="shared" si="41"/>
        <v>LK15NT+1</v>
      </c>
      <c r="B247" s="53" t="str">
        <f t="shared" si="42"/>
        <v>LK15NT+2</v>
      </c>
      <c r="C247" s="53" t="str">
        <f t="shared" si="43"/>
        <v>LK15NT+3</v>
      </c>
      <c r="D247" s="53" t="str">
        <f t="shared" si="44"/>
        <v>LK15NT+4</v>
      </c>
      <c r="F247" s="113"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1">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3" t="s">
        <v>3</v>
      </c>
      <c r="AY247" s="65"/>
      <c r="AZ247" s="66">
        <v>240</v>
      </c>
    </row>
    <row r="248" spans="1:52" s="32" customFormat="1">
      <c r="A248" s="53" t="str">
        <f t="shared" si="41"/>
        <v>LK16NT2+1</v>
      </c>
      <c r="B248" s="53" t="str">
        <f t="shared" si="42"/>
        <v>LK16NT2+2</v>
      </c>
      <c r="C248" s="53" t="str">
        <f t="shared" si="43"/>
        <v>LK16NT2+3</v>
      </c>
      <c r="D248" s="53" t="str">
        <f t="shared" si="44"/>
        <v>LK16NT2+4</v>
      </c>
      <c r="F248" s="113"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1"/>
      <c r="AM248" s="62"/>
      <c r="AN248" s="62"/>
      <c r="AO248" s="59">
        <f t="shared" si="40"/>
        <v>0</v>
      </c>
      <c r="AP248" s="59">
        <f t="shared" si="40"/>
        <v>0</v>
      </c>
      <c r="AQ248" s="59">
        <f t="shared" si="40"/>
        <v>0</v>
      </c>
      <c r="AR248" s="59">
        <f t="shared" si="39"/>
        <v>0</v>
      </c>
      <c r="AS248" s="59"/>
      <c r="AT248" s="59"/>
      <c r="AU248" s="59"/>
      <c r="AV248" s="59"/>
      <c r="AW248" s="64"/>
      <c r="AX248" s="113"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13"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1">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3"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13"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1">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3"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13"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1">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3"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13"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1"/>
      <c r="AM252" s="62"/>
      <c r="AN252" s="62"/>
      <c r="AO252" s="59">
        <f t="shared" si="40"/>
        <v>0</v>
      </c>
      <c r="AP252" s="59">
        <f t="shared" si="40"/>
        <v>0</v>
      </c>
      <c r="AQ252" s="59">
        <f t="shared" si="40"/>
        <v>0</v>
      </c>
      <c r="AR252" s="59">
        <f t="shared" si="39"/>
        <v>0</v>
      </c>
      <c r="AS252" s="59"/>
      <c r="AT252" s="59"/>
      <c r="AU252" s="59"/>
      <c r="AV252" s="59"/>
      <c r="AW252" s="64"/>
      <c r="AX252" s="113"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13"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1">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3"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13"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1">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3"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13"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1">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3"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13"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1">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9" t="s">
        <v>3</v>
      </c>
      <c r="AY256" s="153"/>
      <c r="AZ256" s="66"/>
    </row>
    <row r="257" spans="1:52" s="32" customFormat="1" ht="47.25">
      <c r="A257" s="53" t="str">
        <f t="shared" si="41"/>
        <v>LK20NT1+1</v>
      </c>
      <c r="B257" s="53" t="str">
        <f t="shared" si="42"/>
        <v>LK20NT1+2</v>
      </c>
      <c r="C257" s="53" t="str">
        <f t="shared" si="43"/>
        <v>LK20NT1+3</v>
      </c>
      <c r="D257" s="53" t="str">
        <f t="shared" si="44"/>
        <v>LK20NT1+4</v>
      </c>
      <c r="F257" s="113"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1">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3"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13"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1">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3" t="s">
        <v>3</v>
      </c>
      <c r="AY258" s="65"/>
      <c r="AZ258" s="66">
        <v>240</v>
      </c>
    </row>
    <row r="259" spans="1:52" s="32" customFormat="1">
      <c r="A259" s="53" t="str">
        <f t="shared" si="41"/>
        <v>LK22NT2+1</v>
      </c>
      <c r="B259" s="53" t="str">
        <f t="shared" si="42"/>
        <v>LK22NT2+2</v>
      </c>
      <c r="C259" s="53" t="str">
        <f t="shared" si="43"/>
        <v>LK22NT2+3</v>
      </c>
      <c r="D259" s="53" t="str">
        <f t="shared" si="44"/>
        <v>LK22NT2+4</v>
      </c>
      <c r="F259" s="113"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1"/>
      <c r="AM259" s="62"/>
      <c r="AN259" s="62"/>
      <c r="AO259" s="59">
        <f t="shared" si="40"/>
        <v>0</v>
      </c>
      <c r="AP259" s="59">
        <f t="shared" si="40"/>
        <v>0</v>
      </c>
      <c r="AQ259" s="59">
        <f t="shared" si="40"/>
        <v>0</v>
      </c>
      <c r="AR259" s="59">
        <f t="shared" si="39"/>
        <v>0</v>
      </c>
      <c r="AS259" s="59"/>
      <c r="AT259" s="59"/>
      <c r="AU259" s="59"/>
      <c r="AV259" s="59"/>
      <c r="AW259" s="64"/>
      <c r="AX259" s="113"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13"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1">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13"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1">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c r="A262" s="53" t="str">
        <f t="shared" si="41"/>
        <v>LK23NT2+1</v>
      </c>
      <c r="B262" s="53" t="str">
        <f t="shared" si="42"/>
        <v>LK23NT2+2</v>
      </c>
      <c r="C262" s="53" t="str">
        <f t="shared" si="43"/>
        <v>LK23NT2+3</v>
      </c>
      <c r="D262" s="53" t="str">
        <f t="shared" si="44"/>
        <v>LK23NT2+4</v>
      </c>
      <c r="F262" s="113"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1"/>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c r="A263" s="53" t="str">
        <f t="shared" si="41"/>
        <v>LK23NT2_D1+1</v>
      </c>
      <c r="B263" s="53" t="str">
        <f t="shared" si="42"/>
        <v>LK23NT2_D1+2</v>
      </c>
      <c r="C263" s="53" t="str">
        <f t="shared" si="43"/>
        <v>LK23NT2_D1+3</v>
      </c>
      <c r="D263" s="53" t="str">
        <f t="shared" si="44"/>
        <v>LK23NT2_D1+4</v>
      </c>
      <c r="F263" s="113"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1">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13"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1">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1">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81" customFormat="1">
      <c r="A266" s="169" t="str">
        <f t="shared" si="41"/>
        <v>XL+1</v>
      </c>
      <c r="B266" s="169" t="str">
        <f t="shared" si="42"/>
        <v>XL+2</v>
      </c>
      <c r="C266" s="169" t="str">
        <f t="shared" si="43"/>
        <v>XL+3</v>
      </c>
      <c r="D266" s="169" t="str">
        <f t="shared" si="44"/>
        <v>XL+4</v>
      </c>
      <c r="F266" s="182" t="s">
        <v>97</v>
      </c>
      <c r="G266" s="156" t="s">
        <v>1157</v>
      </c>
      <c r="H266" s="156" t="s">
        <v>97</v>
      </c>
      <c r="I266" s="157" t="s">
        <v>1158</v>
      </c>
      <c r="J266" s="157"/>
      <c r="K266" s="157"/>
      <c r="L266" s="157"/>
      <c r="M266" s="156"/>
      <c r="N266" s="156"/>
      <c r="O266" s="156"/>
      <c r="P266" s="156"/>
      <c r="Q266" s="171"/>
      <c r="R266" s="171"/>
      <c r="S266" s="171"/>
      <c r="T266" s="171"/>
      <c r="U266" s="172"/>
      <c r="V266" s="173"/>
      <c r="W266" s="173"/>
      <c r="X266" s="173"/>
      <c r="Y266" s="173"/>
      <c r="Z266" s="174"/>
      <c r="AA266" s="174"/>
      <c r="AB266" s="174"/>
      <c r="AC266" s="174"/>
      <c r="AD266" s="173"/>
      <c r="AE266" s="173"/>
      <c r="AF266" s="173"/>
      <c r="AG266" s="173"/>
      <c r="AH266" s="175"/>
      <c r="AI266" s="175"/>
      <c r="AJ266" s="175"/>
      <c r="AK266" s="175"/>
      <c r="AL266" s="151">
        <f>AVERAGE(AL269:AL533)</f>
        <v>4.7793889545201642</v>
      </c>
      <c r="AM266" s="176"/>
      <c r="AN266" s="177">
        <f>ROUNDDOWN(AL266*$AN$10/$AL$10,1)</f>
        <v>2.7</v>
      </c>
      <c r="AO266" s="59">
        <f t="shared" si="40"/>
        <v>0</v>
      </c>
      <c r="AP266" s="59">
        <f t="shared" si="40"/>
        <v>0</v>
      </c>
      <c r="AQ266" s="59">
        <f t="shared" si="40"/>
        <v>0</v>
      </c>
      <c r="AR266" s="59">
        <f t="shared" si="40"/>
        <v>0</v>
      </c>
      <c r="AS266" s="59"/>
      <c r="AT266" s="59"/>
      <c r="AU266" s="59"/>
      <c r="AV266" s="59"/>
      <c r="AW266" s="178"/>
      <c r="AX266" s="182" t="s">
        <v>97</v>
      </c>
      <c r="AY266" s="179"/>
      <c r="AZ266" s="180">
        <v>330</v>
      </c>
    </row>
    <row r="267" spans="1:52" s="32" customFormat="1" ht="31.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1"/>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1"/>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1">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1">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1"/>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1">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1">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1">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1"/>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1">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1">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1"/>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1">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1">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1">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1"/>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1">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1">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1">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1"/>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1">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1">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97</v>
      </c>
      <c r="G289" s="434"/>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1">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97</v>
      </c>
      <c r="G290" s="435"/>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1">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1"/>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1">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1">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1">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1">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1">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1"/>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1">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1">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1"/>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1"/>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1">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1">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1">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1">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1"/>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1">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1">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1">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1"/>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1"/>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1">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1">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1">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1">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1">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1">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1"/>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1">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1">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1"/>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1"/>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1">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1">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1"/>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1">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1">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1">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1">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1"/>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1">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1">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1">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1">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1"/>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1">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1">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1">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1"/>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1">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1">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1">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1"/>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1">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1">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1"/>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1"/>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1">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1">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1"/>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1">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1">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1">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1">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1"/>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1">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1">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1">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1">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1"/>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1">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1">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1">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1"/>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1"/>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1">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1">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1"/>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1">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1">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1">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1">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1">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1"/>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1">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1">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1">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1">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1">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1">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1">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1">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1">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1">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1"/>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1">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1">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1"/>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1"/>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1">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1">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1"/>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1">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1">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1"/>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1">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1">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1">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1">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1"/>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1">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1">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1"/>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1">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1">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1"/>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1">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1">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1">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1">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1">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1">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1">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1">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1">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1">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1">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1">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1">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1">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1"/>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1">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1">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1"/>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1">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1">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1">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1">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1">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1">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1">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1">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1">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1">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1">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1">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1"/>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1">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1">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1">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1">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1">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1">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1">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1">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1">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1">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1">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1">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1">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1">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1">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1">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1"/>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1">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1">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1">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1">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1">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1">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1">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1">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1">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1">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1">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1">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1">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1">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1">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1">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1">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1">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1">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1">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1">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1">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1">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1">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1">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1">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1">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1">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1">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1">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1">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1">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1">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1">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1">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1">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1">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1">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1">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1">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1">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1">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1">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1">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1">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1">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1">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1">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1">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1"/>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1">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1">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1">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1">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1">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1">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1">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1">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1">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1">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1"/>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1">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1">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1"/>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1">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1">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1"/>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1">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1">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1"/>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1">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1">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1"/>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1">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1">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1"/>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1">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1">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1">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82" customFormat="1">
      <c r="A534" s="169" t="str">
        <f t="shared" si="93"/>
        <v>CM+1</v>
      </c>
      <c r="B534" s="169" t="str">
        <f t="shared" si="94"/>
        <v>CM+2</v>
      </c>
      <c r="C534" s="169" t="str">
        <f t="shared" si="95"/>
        <v>CM+3</v>
      </c>
      <c r="D534" s="169" t="str">
        <f t="shared" si="96"/>
        <v>CM+4</v>
      </c>
      <c r="F534" s="182" t="s">
        <v>1891</v>
      </c>
      <c r="G534" s="156" t="s">
        <v>1901</v>
      </c>
      <c r="H534" s="156" t="s">
        <v>1891</v>
      </c>
      <c r="I534" s="157" t="s">
        <v>1902</v>
      </c>
      <c r="J534" s="157"/>
      <c r="K534" s="157"/>
      <c r="L534" s="157"/>
      <c r="M534" s="156"/>
      <c r="N534" s="156"/>
      <c r="O534" s="156"/>
      <c r="P534" s="156"/>
      <c r="Q534" s="171"/>
      <c r="R534" s="171"/>
      <c r="S534" s="171"/>
      <c r="T534" s="171"/>
      <c r="U534" s="172"/>
      <c r="V534" s="173"/>
      <c r="W534" s="173"/>
      <c r="X534" s="173"/>
      <c r="Y534" s="173"/>
      <c r="Z534" s="174" t="e">
        <f>V534/M534</f>
        <v>#DIV/0!</v>
      </c>
      <c r="AA534" s="174"/>
      <c r="AB534" s="174"/>
      <c r="AC534" s="174"/>
      <c r="AD534" s="173"/>
      <c r="AE534" s="173"/>
      <c r="AF534" s="173"/>
      <c r="AG534" s="173"/>
      <c r="AH534" s="175"/>
      <c r="AI534" s="175"/>
      <c r="AJ534" s="175"/>
      <c r="AK534" s="175"/>
      <c r="AL534" s="151">
        <f>AVERAGE(AL536:AL657)</f>
        <v>4.0139329931126033</v>
      </c>
      <c r="AM534" s="176"/>
      <c r="AN534" s="177">
        <f>ROUNDDOWN(AL534*$AN$10/$AL$10,1)</f>
        <v>2.2999999999999998</v>
      </c>
      <c r="AO534" s="59">
        <f t="shared" si="92"/>
        <v>0</v>
      </c>
      <c r="AP534" s="59">
        <f t="shared" si="92"/>
        <v>0</v>
      </c>
      <c r="AQ534" s="59">
        <f t="shared" si="92"/>
        <v>0</v>
      </c>
      <c r="AR534" s="59">
        <f t="shared" si="92"/>
        <v>0</v>
      </c>
      <c r="AS534" s="59"/>
      <c r="AT534" s="59"/>
      <c r="AU534" s="59"/>
      <c r="AV534" s="59"/>
      <c r="AW534" s="178"/>
      <c r="AX534" s="182" t="s">
        <v>1891</v>
      </c>
      <c r="AY534" s="179"/>
      <c r="AZ534" s="180"/>
    </row>
    <row r="535" spans="1:52" s="89" customFormat="1" ht="31.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1"/>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1">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1">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1">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1">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1"/>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1">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1">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1">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1">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1">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1">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1">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1">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1"/>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1">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1">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9" t="s">
        <v>1891</v>
      </c>
      <c r="AY551" s="153"/>
      <c r="AZ551" s="66">
        <v>330</v>
      </c>
    </row>
    <row r="552" spans="1:52" s="89" customFormat="1" ht="47.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1">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1">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1">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1">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1">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1">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1">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1">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1">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1"/>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1">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1">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1"/>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1">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1">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1">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1">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1">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1">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1">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1">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1">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1">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1">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1">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1">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1"/>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1">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1">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1">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1"/>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1">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1">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1">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1"/>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1">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1">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1"/>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1">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1">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1">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1">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1"/>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1">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1">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1"/>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1">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1">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1">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13" customFormat="1" ht="63">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1">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13" customFormat="1" ht="47.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1">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13" customFormat="1" ht="47.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1">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13" customFormat="1" ht="31.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1">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13" customFormat="1" ht="63">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1">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13" customFormat="1" ht="31.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1"/>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13" customFormat="1" ht="47.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1">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13" customFormat="1" ht="47.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1">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13" customFormat="1" ht="30.75" customHeight="1">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1"/>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13" customFormat="1" ht="47.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1">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13" customFormat="1" ht="47.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1">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13" customFormat="1" ht="47.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1">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13" customFormat="1" ht="31.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1"/>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13" customFormat="1" ht="47.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1">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13" customFormat="1" ht="32.25" customHeight="1">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1">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9" t="s">
        <v>1891</v>
      </c>
      <c r="AY615" s="153"/>
      <c r="AZ615" s="66">
        <v>240</v>
      </c>
    </row>
    <row r="616" spans="1:52" s="113" customFormat="1" ht="47.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1">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13" customFormat="1" ht="47.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1"/>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13" customFormat="1" ht="33" customHeight="1">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1">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13" customFormat="1" ht="47.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1">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13" customFormat="1" ht="63">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1">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13" customFormat="1" ht="31.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1">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13" customFormat="1" ht="63">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1">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13" customFormat="1" ht="36.75" customHeight="1">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1">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13" customFormat="1" ht="31.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1"/>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13" customFormat="1" ht="47.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1">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13" customFormat="1" ht="47.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1">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13" customFormat="1" ht="31.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1">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13" customFormat="1" ht="63">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1">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13" customFormat="1" ht="31.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1"/>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13" customFormat="1" ht="47.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1">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13" customFormat="1" ht="47.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1">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13" customFormat="1" ht="63">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1">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13" customFormat="1" ht="31.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1">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13" customFormat="1" ht="31.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1">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13" customFormat="1" ht="31.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1">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13" customFormat="1" ht="78.7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1">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13" customFormat="1" ht="47.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1"/>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13" customFormat="1" ht="47.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1">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13" customFormat="1" ht="47.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1">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13" customFormat="1" ht="31.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1">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13" customFormat="1" ht="47.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1">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13" customFormat="1" ht="31.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1">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13" customFormat="1" ht="31.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1">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13" customFormat="1" ht="31.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1">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13" customFormat="1" ht="31.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1">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13" customFormat="1" ht="50.1" customHeight="1">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1"/>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13" customFormat="1" ht="63">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1">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13" customFormat="1" ht="47.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1">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13" customFormat="1" ht="63">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1"/>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13" customFormat="1" ht="47.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1">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3" t="s">
        <v>1891</v>
      </c>
      <c r="AY650" s="65"/>
      <c r="AZ650" s="66">
        <v>1680</v>
      </c>
    </row>
    <row r="651" spans="1:52" s="113" customFormat="1" ht="47.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1">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3" t="s">
        <v>171</v>
      </c>
      <c r="AY651" s="65"/>
      <c r="AZ651" s="66">
        <v>1200</v>
      </c>
    </row>
    <row r="652" spans="1:52" s="113"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1">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3" t="s">
        <v>171</v>
      </c>
      <c r="AY652" s="65"/>
      <c r="AZ652" s="66">
        <v>840</v>
      </c>
    </row>
    <row r="653" spans="1:52" s="113" customFormat="1" ht="63">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1">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3" t="s">
        <v>171</v>
      </c>
      <c r="AY653" s="65"/>
      <c r="AZ653" s="66">
        <v>840</v>
      </c>
    </row>
    <row r="654" spans="1:52" s="113" customFormat="1" ht="47.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1">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3" t="s">
        <v>171</v>
      </c>
      <c r="AY654" s="65"/>
      <c r="AZ654" s="66">
        <v>900</v>
      </c>
    </row>
    <row r="655" spans="1:52" s="113" customFormat="1" ht="63">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1">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3" t="s">
        <v>171</v>
      </c>
      <c r="AY655" s="65"/>
      <c r="AZ655" s="66">
        <v>1020</v>
      </c>
    </row>
    <row r="656" spans="1:52" s="113" customFormat="1" ht="47.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1">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3" t="s">
        <v>171</v>
      </c>
      <c r="AY656" s="65"/>
      <c r="AZ656" s="66">
        <v>840</v>
      </c>
    </row>
    <row r="657" spans="1:52" s="113" customFormat="1" ht="47.25">
      <c r="A657" s="53" t="str">
        <f t="shared" si="118"/>
        <v>CM44NT2+1</v>
      </c>
      <c r="B657" s="53" t="str">
        <f t="shared" si="119"/>
        <v>CM44NT2+2</v>
      </c>
      <c r="C657" s="53" t="str">
        <f t="shared" si="120"/>
        <v>CM44NT2+3</v>
      </c>
      <c r="D657" s="53" t="str">
        <f t="shared" si="121"/>
        <v>CM44NT2+4</v>
      </c>
      <c r="F657" s="113"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1">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3" t="s">
        <v>171</v>
      </c>
      <c r="AY657" s="65"/>
      <c r="AZ657" s="66">
        <v>840</v>
      </c>
    </row>
    <row r="658" spans="1:52" s="170" customFormat="1">
      <c r="A658" s="169" t="str">
        <f t="shared" si="118"/>
        <v>TB+1</v>
      </c>
      <c r="B658" s="169" t="str">
        <f t="shared" si="119"/>
        <v>TB+2</v>
      </c>
      <c r="C658" s="169" t="str">
        <f t="shared" si="120"/>
        <v>TB+3</v>
      </c>
      <c r="D658" s="169" t="str">
        <f t="shared" si="121"/>
        <v>TB+4</v>
      </c>
      <c r="F658" s="170" t="s">
        <v>171</v>
      </c>
      <c r="G658" s="156" t="s">
        <v>2288</v>
      </c>
      <c r="H658" s="183" t="s">
        <v>171</v>
      </c>
      <c r="I658" s="157" t="s">
        <v>2289</v>
      </c>
      <c r="J658" s="157"/>
      <c r="K658" s="157"/>
      <c r="L658" s="157"/>
      <c r="M658" s="156"/>
      <c r="N658" s="156"/>
      <c r="O658" s="156"/>
      <c r="P658" s="156"/>
      <c r="Q658" s="171"/>
      <c r="R658" s="171"/>
      <c r="S658" s="171"/>
      <c r="T658" s="171"/>
      <c r="U658" s="172"/>
      <c r="V658" s="173"/>
      <c r="W658" s="173"/>
      <c r="X658" s="173"/>
      <c r="Y658" s="173"/>
      <c r="Z658" s="174"/>
      <c r="AA658" s="174" t="e">
        <f t="shared" si="123"/>
        <v>#DIV/0!</v>
      </c>
      <c r="AB658" s="174"/>
      <c r="AC658" s="174"/>
      <c r="AD658" s="173"/>
      <c r="AE658" s="173"/>
      <c r="AF658" s="173"/>
      <c r="AG658" s="173"/>
      <c r="AH658" s="175"/>
      <c r="AI658" s="175"/>
      <c r="AJ658" s="175"/>
      <c r="AK658" s="175"/>
      <c r="AL658" s="151">
        <f>AVERAGE(AL660:AL822)</f>
        <v>2.7623734147175671</v>
      </c>
      <c r="AM658" s="176"/>
      <c r="AN658" s="177">
        <f>AL658*AN10/AL10</f>
        <v>1.6035768108005906</v>
      </c>
      <c r="AO658" s="59">
        <f t="shared" si="117"/>
        <v>0</v>
      </c>
      <c r="AP658" s="59">
        <f t="shared" si="117"/>
        <v>0</v>
      </c>
      <c r="AQ658" s="59">
        <f t="shared" si="117"/>
        <v>0</v>
      </c>
      <c r="AR658" s="59">
        <f t="shared" si="117"/>
        <v>0</v>
      </c>
      <c r="AS658" s="59"/>
      <c r="AT658" s="59"/>
      <c r="AU658" s="59"/>
      <c r="AV658" s="59"/>
      <c r="AW658" s="178"/>
      <c r="AX658" s="170" t="s">
        <v>171</v>
      </c>
      <c r="AY658" s="179"/>
      <c r="AZ658" s="180">
        <v>840</v>
      </c>
    </row>
    <row r="659" spans="1:52" s="113" customFormat="1">
      <c r="A659" s="53" t="str">
        <f t="shared" si="118"/>
        <v>TB1NT1+1</v>
      </c>
      <c r="B659" s="53" t="str">
        <f t="shared" si="119"/>
        <v>TB1NT1+2</v>
      </c>
      <c r="C659" s="53" t="str">
        <f t="shared" si="120"/>
        <v>TB1NT1+3</v>
      </c>
      <c r="D659" s="53" t="str">
        <f t="shared" si="121"/>
        <v>TB1NT1+4</v>
      </c>
      <c r="F659" s="113" t="s">
        <v>171</v>
      </c>
      <c r="G659" s="55">
        <v>1</v>
      </c>
      <c r="H659" s="184"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1"/>
      <c r="AM659" s="62"/>
      <c r="AN659" s="62"/>
      <c r="AO659" s="59">
        <f t="shared" si="117"/>
        <v>0</v>
      </c>
      <c r="AP659" s="59">
        <f t="shared" si="117"/>
        <v>0</v>
      </c>
      <c r="AQ659" s="59">
        <f t="shared" si="117"/>
        <v>0</v>
      </c>
      <c r="AR659" s="59">
        <f t="shared" si="117"/>
        <v>0</v>
      </c>
      <c r="AS659" s="59"/>
      <c r="AT659" s="59"/>
      <c r="AU659" s="59"/>
      <c r="AV659" s="59"/>
      <c r="AW659" s="64"/>
      <c r="AX659" s="113" t="s">
        <v>171</v>
      </c>
      <c r="AY659" s="65"/>
      <c r="AZ659" s="66">
        <v>840</v>
      </c>
    </row>
    <row r="660" spans="1:52" s="113" customFormat="1" ht="20.100000000000001" customHeight="1">
      <c r="A660" s="53" t="str">
        <f t="shared" si="118"/>
        <v>TB1NT1_D1+1</v>
      </c>
      <c r="B660" s="53" t="str">
        <f t="shared" si="119"/>
        <v>TB1NT1_D1+2</v>
      </c>
      <c r="C660" s="53" t="str">
        <f t="shared" si="120"/>
        <v>TB1NT1_D1+3</v>
      </c>
      <c r="D660" s="53" t="str">
        <f t="shared" si="121"/>
        <v>TB1NT1_D1+4</v>
      </c>
      <c r="F660" s="113"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1">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3" t="s">
        <v>171</v>
      </c>
      <c r="AY660" s="65"/>
      <c r="AZ660" s="66">
        <v>660</v>
      </c>
    </row>
    <row r="661" spans="1:52" s="113" customFormat="1" ht="20.100000000000001" customHeight="1">
      <c r="A661" s="53" t="str">
        <f t="shared" si="118"/>
        <v>TB1NT1_D2+1</v>
      </c>
      <c r="B661" s="53" t="str">
        <f t="shared" si="119"/>
        <v>TB1NT1_D2+2</v>
      </c>
      <c r="C661" s="53" t="str">
        <f t="shared" si="120"/>
        <v>TB1NT1_D2+3</v>
      </c>
      <c r="D661" s="53" t="str">
        <f t="shared" si="121"/>
        <v>TB1NT1_D2+4</v>
      </c>
      <c r="F661" s="113"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1">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3" t="s">
        <v>171</v>
      </c>
      <c r="AY661" s="65"/>
      <c r="AZ661" s="66"/>
    </row>
    <row r="662" spans="1:52" s="113" customFormat="1" ht="20.100000000000001" customHeight="1">
      <c r="A662" s="53" t="str">
        <f t="shared" si="118"/>
        <v>TB1NT1_D3+1</v>
      </c>
      <c r="B662" s="53" t="str">
        <f t="shared" si="119"/>
        <v>TB1NT1_D3+2</v>
      </c>
      <c r="C662" s="53" t="str">
        <f t="shared" si="120"/>
        <v>TB1NT1_D3+3</v>
      </c>
      <c r="D662" s="53" t="str">
        <f t="shared" si="121"/>
        <v>TB1NT1_D3+4</v>
      </c>
      <c r="F662" s="113"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1">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3" t="s">
        <v>171</v>
      </c>
      <c r="AY662" s="65"/>
      <c r="AZ662" s="66">
        <v>360</v>
      </c>
    </row>
    <row r="663" spans="1:52" s="113" customFormat="1" ht="55.5" customHeight="1">
      <c r="A663" s="53" t="str">
        <f t="shared" si="118"/>
        <v>TB1NT1_D4+1</v>
      </c>
      <c r="B663" s="53" t="str">
        <f t="shared" si="119"/>
        <v>TB1NT1_D4+2</v>
      </c>
      <c r="C663" s="53" t="str">
        <f t="shared" si="120"/>
        <v>TB1NT1_D4+3</v>
      </c>
      <c r="D663" s="53" t="str">
        <f t="shared" si="121"/>
        <v>TB1NT1_D4+4</v>
      </c>
      <c r="F663" s="113"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1">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3" t="s">
        <v>171</v>
      </c>
      <c r="AY663" s="65"/>
      <c r="AZ663" s="66">
        <v>270</v>
      </c>
    </row>
    <row r="664" spans="1:52" s="113" customFormat="1" ht="31.5">
      <c r="A664" s="53" t="str">
        <f t="shared" si="118"/>
        <v>TB1NT1_D5+1</v>
      </c>
      <c r="B664" s="53" t="str">
        <f t="shared" si="119"/>
        <v>TB1NT1_D5+2</v>
      </c>
      <c r="C664" s="53" t="str">
        <f t="shared" si="120"/>
        <v>TB1NT1_D5+3</v>
      </c>
      <c r="D664" s="53" t="str">
        <f t="shared" si="121"/>
        <v>TB1NT1_D5+4</v>
      </c>
      <c r="F664" s="113"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1">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3" t="s">
        <v>171</v>
      </c>
      <c r="AY664" s="65"/>
      <c r="AZ664" s="66"/>
    </row>
    <row r="665" spans="1:52" s="113" customFormat="1" ht="31.5">
      <c r="A665" s="53" t="str">
        <f t="shared" si="118"/>
        <v>TB1NT1_D6+1</v>
      </c>
      <c r="B665" s="53" t="str">
        <f t="shared" si="119"/>
        <v>TB1NT1_D6+2</v>
      </c>
      <c r="C665" s="53" t="str">
        <f t="shared" si="120"/>
        <v>TB1NT1_D6+3</v>
      </c>
      <c r="D665" s="53" t="str">
        <f t="shared" si="121"/>
        <v>TB1NT1_D6+4</v>
      </c>
      <c r="F665" s="113"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1">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3" t="s">
        <v>171</v>
      </c>
      <c r="AY665" s="65"/>
      <c r="AZ665" s="66">
        <v>1800</v>
      </c>
    </row>
    <row r="666" spans="1:52" s="113" customFormat="1" ht="47.25">
      <c r="A666" s="53" t="str">
        <f t="shared" si="118"/>
        <v>TB1NT1_D7+1</v>
      </c>
      <c r="B666" s="53" t="str">
        <f t="shared" si="119"/>
        <v>TB1NT1_D7+2</v>
      </c>
      <c r="C666" s="53" t="str">
        <f t="shared" si="120"/>
        <v>TB1NT1_D7+3</v>
      </c>
      <c r="D666" s="53" t="str">
        <f t="shared" si="121"/>
        <v>TB1NT1_D7+4</v>
      </c>
      <c r="F666" s="113"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1">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3" t="s">
        <v>171</v>
      </c>
      <c r="AY666" s="65"/>
      <c r="AZ666" s="66">
        <v>1260</v>
      </c>
    </row>
    <row r="667" spans="1:52" s="113" customFormat="1" ht="71.25" customHeight="1">
      <c r="A667" s="53" t="str">
        <f t="shared" si="118"/>
        <v>TB1NT1_D8+1</v>
      </c>
      <c r="B667" s="53" t="str">
        <f t="shared" si="119"/>
        <v>TB1NT1_D8+2</v>
      </c>
      <c r="C667" s="53" t="str">
        <f t="shared" si="120"/>
        <v>TB1NT1_D8+3</v>
      </c>
      <c r="D667" s="53" t="str">
        <f t="shared" si="121"/>
        <v>TB1NT1_D8+4</v>
      </c>
      <c r="F667" s="113"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1">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3" t="s">
        <v>171</v>
      </c>
      <c r="AY667" s="65"/>
      <c r="AZ667" s="66">
        <v>900</v>
      </c>
    </row>
    <row r="668" spans="1:52" s="113" customFormat="1" ht="47.25">
      <c r="A668" s="53" t="str">
        <f t="shared" si="118"/>
        <v>TB1NT1_D9+1</v>
      </c>
      <c r="B668" s="53" t="str">
        <f t="shared" si="119"/>
        <v>TB1NT1_D9+2</v>
      </c>
      <c r="C668" s="53" t="str">
        <f t="shared" si="120"/>
        <v>TB1NT1_D9+3</v>
      </c>
      <c r="D668" s="53" t="str">
        <f t="shared" si="121"/>
        <v>TB1NT1_D9+4</v>
      </c>
      <c r="F668" s="113"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1">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3" t="s">
        <v>171</v>
      </c>
      <c r="AY668" s="65"/>
      <c r="AZ668" s="66">
        <v>660</v>
      </c>
    </row>
    <row r="669" spans="1:52" s="113" customFormat="1" ht="37.5" customHeight="1">
      <c r="A669" s="53" t="str">
        <f t="shared" si="118"/>
        <v>TB1NT1_D10+1</v>
      </c>
      <c r="B669" s="53" t="str">
        <f t="shared" si="119"/>
        <v>TB1NT1_D10+2</v>
      </c>
      <c r="C669" s="53" t="str">
        <f t="shared" si="120"/>
        <v>TB1NT1_D10+3</v>
      </c>
      <c r="D669" s="53" t="str">
        <f t="shared" si="121"/>
        <v>TB1NT1_D10+4</v>
      </c>
      <c r="F669" s="113"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1">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9" t="s">
        <v>171</v>
      </c>
      <c r="AY669" s="153"/>
      <c r="AZ669" s="66"/>
    </row>
    <row r="670" spans="1:52" s="113" customFormat="1" ht="65.25" customHeight="1">
      <c r="A670" s="53" t="str">
        <f t="shared" si="118"/>
        <v>TB1NT1_D11+1</v>
      </c>
      <c r="B670" s="53" t="str">
        <f t="shared" si="119"/>
        <v>TB1NT1_D11+2</v>
      </c>
      <c r="C670" s="53" t="str">
        <f t="shared" si="120"/>
        <v>TB1NT1_D11+3</v>
      </c>
      <c r="D670" s="53" t="str">
        <f t="shared" si="121"/>
        <v>TB1NT1_D11+4</v>
      </c>
      <c r="F670" s="113"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1">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3" t="s">
        <v>171</v>
      </c>
      <c r="AY670" s="65"/>
      <c r="AZ670" s="66">
        <v>1800</v>
      </c>
    </row>
    <row r="671" spans="1:52" s="113" customFormat="1" ht="47.25">
      <c r="A671" s="53" t="str">
        <f t="shared" si="118"/>
        <v>TB1NT1_D12+1</v>
      </c>
      <c r="B671" s="53" t="str">
        <f t="shared" si="119"/>
        <v>TB1NT1_D12+2</v>
      </c>
      <c r="C671" s="53" t="str">
        <f t="shared" si="120"/>
        <v>TB1NT1_D12+3</v>
      </c>
      <c r="D671" s="53" t="str">
        <f t="shared" si="121"/>
        <v>TB1NT1_D12+4</v>
      </c>
      <c r="F671" s="113"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1">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3" t="s">
        <v>171</v>
      </c>
      <c r="AY671" s="65"/>
      <c r="AZ671" s="66">
        <v>1800</v>
      </c>
    </row>
    <row r="672" spans="1:52" s="113" customFormat="1" ht="54.75" customHeight="1">
      <c r="A672" s="53" t="str">
        <f t="shared" si="118"/>
        <v>TB2NT1+1</v>
      </c>
      <c r="B672" s="53" t="str">
        <f t="shared" si="119"/>
        <v>TB2NT1+2</v>
      </c>
      <c r="C672" s="53" t="str">
        <f t="shared" si="120"/>
        <v>TB2NT1+3</v>
      </c>
      <c r="D672" s="53" t="str">
        <f t="shared" si="121"/>
        <v>TB2NT1+4</v>
      </c>
      <c r="F672" s="113"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1"/>
      <c r="AM672" s="62"/>
      <c r="AN672" s="62"/>
      <c r="AO672" s="59">
        <f t="shared" si="117"/>
        <v>0</v>
      </c>
      <c r="AP672" s="59">
        <f t="shared" si="117"/>
        <v>0</v>
      </c>
      <c r="AQ672" s="59">
        <f t="shared" si="117"/>
        <v>0</v>
      </c>
      <c r="AR672" s="59">
        <f t="shared" si="117"/>
        <v>0</v>
      </c>
      <c r="AS672" s="59"/>
      <c r="AT672" s="59"/>
      <c r="AU672" s="59"/>
      <c r="AV672" s="59"/>
      <c r="AW672" s="64"/>
      <c r="AX672" s="113" t="s">
        <v>171</v>
      </c>
      <c r="AY672" s="65"/>
      <c r="AZ672" s="66">
        <v>1800</v>
      </c>
    </row>
    <row r="673" spans="1:52" s="113" customFormat="1" ht="31.5">
      <c r="A673" s="53" t="str">
        <f t="shared" si="118"/>
        <v>TB2NT1_D1+1</v>
      </c>
      <c r="B673" s="53" t="str">
        <f t="shared" si="119"/>
        <v>TB2NT1_D1+2</v>
      </c>
      <c r="C673" s="53" t="str">
        <f t="shared" si="120"/>
        <v>TB2NT1_D1+3</v>
      </c>
      <c r="D673" s="53" t="str">
        <f t="shared" si="121"/>
        <v>TB2NT1_D1+4</v>
      </c>
      <c r="F673" s="113"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1">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3" t="s">
        <v>171</v>
      </c>
      <c r="AY673" s="65"/>
      <c r="AZ673" s="66">
        <v>1800</v>
      </c>
    </row>
    <row r="674" spans="1:52" s="113" customFormat="1" ht="78.75">
      <c r="A674" s="53" t="str">
        <f t="shared" si="118"/>
        <v>TB2NT1_D2+1</v>
      </c>
      <c r="B674" s="53" t="str">
        <f t="shared" si="119"/>
        <v>TB2NT1_D2+2</v>
      </c>
      <c r="C674" s="53" t="str">
        <f t="shared" si="120"/>
        <v>TB2NT1_D2+3</v>
      </c>
      <c r="D674" s="53" t="str">
        <f t="shared" si="121"/>
        <v>TB2NT1_D2+4</v>
      </c>
      <c r="F674" s="113"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1">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3" t="s">
        <v>171</v>
      </c>
      <c r="AY674" s="65"/>
      <c r="AZ674" s="66">
        <v>1800</v>
      </c>
    </row>
    <row r="675" spans="1:52" s="113" customFormat="1" ht="68.25" customHeight="1">
      <c r="A675" s="53" t="str">
        <f t="shared" si="118"/>
        <v>TB3NT1+1</v>
      </c>
      <c r="B675" s="53" t="str">
        <f t="shared" si="119"/>
        <v>TB3NT1+2</v>
      </c>
      <c r="C675" s="53" t="str">
        <f t="shared" si="120"/>
        <v>TB3NT1+3</v>
      </c>
      <c r="D675" s="53" t="str">
        <f t="shared" si="121"/>
        <v>TB3NT1+4</v>
      </c>
      <c r="F675" s="113"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1"/>
      <c r="AM675" s="62"/>
      <c r="AN675" s="62"/>
      <c r="AO675" s="59">
        <f t="shared" si="117"/>
        <v>0</v>
      </c>
      <c r="AP675" s="59">
        <f t="shared" si="117"/>
        <v>0</v>
      </c>
      <c r="AQ675" s="59">
        <f t="shared" si="117"/>
        <v>0</v>
      </c>
      <c r="AR675" s="59">
        <f t="shared" si="117"/>
        <v>0</v>
      </c>
      <c r="AS675" s="59"/>
      <c r="AT675" s="59"/>
      <c r="AU675" s="59"/>
      <c r="AV675" s="59"/>
      <c r="AW675" s="64"/>
      <c r="AX675" s="113" t="s">
        <v>171</v>
      </c>
      <c r="AY675" s="65"/>
      <c r="AZ675" s="66">
        <v>1800</v>
      </c>
    </row>
    <row r="676" spans="1:52" s="113" customFormat="1">
      <c r="A676" s="53" t="str">
        <f t="shared" si="118"/>
        <v>TB3NT1_D1+1</v>
      </c>
      <c r="B676" s="53" t="str">
        <f t="shared" si="119"/>
        <v>TB3NT1_D1+2</v>
      </c>
      <c r="C676" s="53" t="str">
        <f t="shared" si="120"/>
        <v>TB3NT1_D1+3</v>
      </c>
      <c r="D676" s="53" t="str">
        <f t="shared" si="121"/>
        <v>TB3NT1_D1+4</v>
      </c>
      <c r="F676" s="113"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1">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3" t="s">
        <v>171</v>
      </c>
      <c r="AY676" s="65"/>
      <c r="AZ676" s="66">
        <v>1800</v>
      </c>
    </row>
    <row r="677" spans="1:52" s="113" customFormat="1" ht="39.950000000000003" customHeight="1">
      <c r="A677" s="53" t="str">
        <f t="shared" si="118"/>
        <v>TB3NT1_D2+1</v>
      </c>
      <c r="B677" s="53" t="str">
        <f t="shared" si="119"/>
        <v>TB3NT1_D2+2</v>
      </c>
      <c r="C677" s="53" t="str">
        <f t="shared" si="120"/>
        <v>TB3NT1_D2+3</v>
      </c>
      <c r="D677" s="53" t="str">
        <f t="shared" si="121"/>
        <v>TB3NT1_D2+4</v>
      </c>
      <c r="F677" s="113"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1">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3" t="s">
        <v>171</v>
      </c>
      <c r="AY677" s="65"/>
      <c r="AZ677" s="66"/>
    </row>
    <row r="678" spans="1:52" s="113" customFormat="1" ht="39.950000000000003" customHeight="1">
      <c r="A678" s="53" t="str">
        <f t="shared" si="118"/>
        <v>TB3NT1_D3+1</v>
      </c>
      <c r="B678" s="53" t="str">
        <f t="shared" si="119"/>
        <v>TB3NT1_D3+2</v>
      </c>
      <c r="C678" s="53" t="str">
        <f t="shared" si="120"/>
        <v>TB3NT1_D3+3</v>
      </c>
      <c r="D678" s="53" t="str">
        <f t="shared" si="121"/>
        <v>TB3NT1_D3+4</v>
      </c>
      <c r="F678" s="113"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1">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3" t="s">
        <v>171</v>
      </c>
      <c r="AY678" s="65"/>
      <c r="AZ678" s="66">
        <v>1800</v>
      </c>
    </row>
    <row r="679" spans="1:52" s="113" customFormat="1" ht="39.950000000000003" customHeight="1">
      <c r="A679" s="53" t="str">
        <f t="shared" si="118"/>
        <v>TB3NT1_D4+1</v>
      </c>
      <c r="B679" s="53" t="str">
        <f t="shared" si="119"/>
        <v>TB3NT1_D4+2</v>
      </c>
      <c r="C679" s="53" t="str">
        <f t="shared" si="120"/>
        <v>TB3NT1_D4+3</v>
      </c>
      <c r="D679" s="53" t="str">
        <f t="shared" si="121"/>
        <v>TB3NT1_D4+4</v>
      </c>
      <c r="F679" s="113"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1">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3" t="s">
        <v>171</v>
      </c>
      <c r="AY679" s="65"/>
      <c r="AZ679" s="66">
        <v>1800</v>
      </c>
    </row>
    <row r="680" spans="1:52" s="113" customFormat="1" ht="39.950000000000003" customHeight="1">
      <c r="A680" s="53" t="str">
        <f t="shared" si="118"/>
        <v>TB4NT+1</v>
      </c>
      <c r="B680" s="53" t="str">
        <f t="shared" si="119"/>
        <v>TB4NT+2</v>
      </c>
      <c r="C680" s="53" t="str">
        <f t="shared" si="120"/>
        <v>TB4NT+3</v>
      </c>
      <c r="D680" s="53" t="str">
        <f t="shared" si="121"/>
        <v>TB4NT+4</v>
      </c>
      <c r="F680" s="113"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1"/>
      <c r="AM680" s="62"/>
      <c r="AN680" s="62"/>
      <c r="AO680" s="59">
        <f t="shared" si="117"/>
        <v>0</v>
      </c>
      <c r="AP680" s="59">
        <f t="shared" si="117"/>
        <v>0</v>
      </c>
      <c r="AQ680" s="59">
        <f t="shared" si="117"/>
        <v>0</v>
      </c>
      <c r="AR680" s="59">
        <f t="shared" si="117"/>
        <v>0</v>
      </c>
      <c r="AS680" s="59"/>
      <c r="AT680" s="59"/>
      <c r="AU680" s="59"/>
      <c r="AV680" s="59"/>
      <c r="AW680" s="64"/>
      <c r="AX680" s="113" t="s">
        <v>171</v>
      </c>
      <c r="AY680" s="65"/>
      <c r="AZ680" s="66">
        <v>1800</v>
      </c>
    </row>
    <row r="681" spans="1:52" s="113" customFormat="1" ht="31.5">
      <c r="A681" s="53" t="str">
        <f t="shared" si="118"/>
        <v>TB4NT_D1+1</v>
      </c>
      <c r="B681" s="53" t="str">
        <f t="shared" si="119"/>
        <v>TB4NT_D1+2</v>
      </c>
      <c r="C681" s="53" t="str">
        <f t="shared" si="120"/>
        <v>TB4NT_D1+3</v>
      </c>
      <c r="D681" s="53" t="str">
        <f t="shared" si="121"/>
        <v>TB4NT_D1+4</v>
      </c>
      <c r="F681" s="113"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1">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3" t="s">
        <v>171</v>
      </c>
      <c r="AY681" s="65"/>
      <c r="AZ681" s="66"/>
    </row>
    <row r="682" spans="1:52" s="113" customFormat="1" ht="31.5">
      <c r="A682" s="53" t="str">
        <f t="shared" si="118"/>
        <v>TB4NT_D2+1</v>
      </c>
      <c r="B682" s="53" t="str">
        <f t="shared" si="119"/>
        <v>TB4NT_D2+2</v>
      </c>
      <c r="C682" s="53" t="str">
        <f t="shared" si="120"/>
        <v>TB4NT_D2+3</v>
      </c>
      <c r="D682" s="53" t="str">
        <f t="shared" si="121"/>
        <v>TB4NT_D2+4</v>
      </c>
      <c r="F682" s="113"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1">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3" t="s">
        <v>171</v>
      </c>
      <c r="AY682" s="65"/>
      <c r="AZ682" s="66">
        <v>660</v>
      </c>
    </row>
    <row r="683" spans="1:52" s="113" customFormat="1" ht="50.1" customHeight="1">
      <c r="A683" s="53" t="str">
        <f t="shared" si="118"/>
        <v>TB5NT+1</v>
      </c>
      <c r="B683" s="53" t="str">
        <f t="shared" si="119"/>
        <v>TB5NT+2</v>
      </c>
      <c r="C683" s="53" t="str">
        <f t="shared" si="120"/>
        <v>TB5NT+3</v>
      </c>
      <c r="D683" s="53" t="str">
        <f t="shared" si="121"/>
        <v>TB5NT+4</v>
      </c>
      <c r="F683" s="113"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1">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3" t="s">
        <v>171</v>
      </c>
      <c r="AY683" s="65"/>
      <c r="AZ683" s="66">
        <v>540</v>
      </c>
    </row>
    <row r="684" spans="1:52" s="113" customFormat="1" ht="50.1" customHeight="1">
      <c r="A684" s="53" t="str">
        <f t="shared" si="118"/>
        <v>TB6NT2+1</v>
      </c>
      <c r="B684" s="53" t="str">
        <f t="shared" si="119"/>
        <v>TB6NT2+2</v>
      </c>
      <c r="C684" s="53" t="str">
        <f t="shared" si="120"/>
        <v>TB6NT2+3</v>
      </c>
      <c r="D684" s="53" t="str">
        <f t="shared" si="121"/>
        <v>TB6NT2+4</v>
      </c>
      <c r="F684" s="113"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1">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3" t="s">
        <v>171</v>
      </c>
      <c r="AY684" s="65"/>
      <c r="AZ684" s="66">
        <v>540</v>
      </c>
    </row>
    <row r="685" spans="1:52" s="113" customFormat="1" ht="47.25">
      <c r="A685" s="53" t="str">
        <f t="shared" si="118"/>
        <v>TB7NT+1</v>
      </c>
      <c r="B685" s="53" t="str">
        <f t="shared" si="119"/>
        <v>TB7NT+2</v>
      </c>
      <c r="C685" s="53" t="str">
        <f t="shared" si="120"/>
        <v>TB7NT+3</v>
      </c>
      <c r="D685" s="53" t="str">
        <f t="shared" si="121"/>
        <v>TB7NT+4</v>
      </c>
      <c r="F685" s="113"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1">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3" t="s">
        <v>171</v>
      </c>
      <c r="AY685" s="65"/>
      <c r="AZ685" s="66"/>
    </row>
    <row r="686" spans="1:52" s="113" customFormat="1" ht="47.25">
      <c r="A686" s="53" t="str">
        <f t="shared" si="118"/>
        <v>TB8NT+1</v>
      </c>
      <c r="B686" s="53" t="str">
        <f t="shared" si="119"/>
        <v>TB8NT+2</v>
      </c>
      <c r="C686" s="53" t="str">
        <f t="shared" si="120"/>
        <v>TB8NT+3</v>
      </c>
      <c r="D686" s="53" t="str">
        <f t="shared" si="121"/>
        <v>TB8NT+4</v>
      </c>
      <c r="F686" s="113"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1">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3" t="s">
        <v>171</v>
      </c>
      <c r="AY686" s="65"/>
      <c r="AZ686" s="66">
        <v>900</v>
      </c>
    </row>
    <row r="687" spans="1:52" s="113" customFormat="1" ht="47.25">
      <c r="A687" s="53" t="str">
        <f t="shared" si="118"/>
        <v>TB9NT+1</v>
      </c>
      <c r="B687" s="53" t="str">
        <f t="shared" si="119"/>
        <v>TB9NT+2</v>
      </c>
      <c r="C687" s="53" t="str">
        <f t="shared" si="120"/>
        <v>TB9NT+3</v>
      </c>
      <c r="D687" s="53" t="str">
        <f t="shared" si="121"/>
        <v>TB9NT+4</v>
      </c>
      <c r="F687" s="113"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1">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3" t="s">
        <v>171</v>
      </c>
      <c r="AY687" s="65"/>
      <c r="AZ687" s="66">
        <v>780</v>
      </c>
    </row>
    <row r="688" spans="1:52" s="113" customFormat="1">
      <c r="A688" s="53" t="str">
        <f t="shared" si="118"/>
        <v>TB10NT+1</v>
      </c>
      <c r="B688" s="53" t="str">
        <f t="shared" si="119"/>
        <v>TB10NT+2</v>
      </c>
      <c r="C688" s="53" t="str">
        <f t="shared" si="120"/>
        <v>TB10NT+3</v>
      </c>
      <c r="D688" s="53" t="str">
        <f t="shared" si="121"/>
        <v>TB10NT+4</v>
      </c>
      <c r="F688" s="113"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1"/>
      <c r="AM688" s="62"/>
      <c r="AN688" s="62"/>
      <c r="AO688" s="59">
        <f t="shared" si="117"/>
        <v>0</v>
      </c>
      <c r="AP688" s="59">
        <f t="shared" si="117"/>
        <v>0</v>
      </c>
      <c r="AQ688" s="59">
        <f t="shared" si="117"/>
        <v>0</v>
      </c>
      <c r="AR688" s="59">
        <f t="shared" si="117"/>
        <v>0</v>
      </c>
      <c r="AS688" s="59"/>
      <c r="AT688" s="59"/>
      <c r="AU688" s="59"/>
      <c r="AV688" s="59"/>
      <c r="AW688" s="64"/>
      <c r="AX688" s="113" t="s">
        <v>171</v>
      </c>
      <c r="AY688" s="65"/>
      <c r="AZ688" s="66"/>
    </row>
    <row r="689" spans="1:52" s="113" customFormat="1" ht="31.5">
      <c r="A689" s="53" t="str">
        <f t="shared" si="118"/>
        <v>TB10NT_D1+1</v>
      </c>
      <c r="B689" s="53" t="str">
        <f t="shared" si="119"/>
        <v>TB10NT_D1+2</v>
      </c>
      <c r="C689" s="53" t="str">
        <f t="shared" si="120"/>
        <v>TB10NT_D1+3</v>
      </c>
      <c r="D689" s="53" t="str">
        <f t="shared" si="121"/>
        <v>TB10NT_D1+4</v>
      </c>
      <c r="F689" s="113"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1">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3" t="s">
        <v>171</v>
      </c>
      <c r="AY689" s="65"/>
      <c r="AZ689" s="66">
        <v>900</v>
      </c>
    </row>
    <row r="690" spans="1:52" s="113" customFormat="1" ht="63">
      <c r="A690" s="53" t="str">
        <f t="shared" si="118"/>
        <v>TB10NT_D2+1</v>
      </c>
      <c r="B690" s="53" t="str">
        <f t="shared" si="119"/>
        <v>TB10NT_D2+2</v>
      </c>
      <c r="C690" s="53" t="str">
        <f t="shared" si="120"/>
        <v>TB10NT_D2+3</v>
      </c>
      <c r="D690" s="53" t="str">
        <f t="shared" si="121"/>
        <v>TB10NT_D2+4</v>
      </c>
      <c r="F690" s="113"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1">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3" t="s">
        <v>171</v>
      </c>
      <c r="AY690" s="65"/>
      <c r="AZ690" s="66">
        <v>720</v>
      </c>
    </row>
    <row r="691" spans="1:52" s="113" customFormat="1" ht="78.75">
      <c r="A691" s="53" t="str">
        <f t="shared" si="118"/>
        <v>TB11NT+1</v>
      </c>
      <c r="B691" s="53" t="str">
        <f t="shared" si="119"/>
        <v>TB11NT+2</v>
      </c>
      <c r="C691" s="53" t="str">
        <f t="shared" si="120"/>
        <v>TB11NT+3</v>
      </c>
      <c r="D691" s="53" t="str">
        <f t="shared" si="121"/>
        <v>TB11NT+4</v>
      </c>
      <c r="F691" s="113"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1">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3" t="s">
        <v>171</v>
      </c>
      <c r="AY691" s="65"/>
      <c r="AZ691" s="66">
        <v>720</v>
      </c>
    </row>
    <row r="692" spans="1:52" s="113" customFormat="1">
      <c r="A692" s="53" t="str">
        <f t="shared" si="118"/>
        <v>TB12NT+1</v>
      </c>
      <c r="B692" s="53" t="str">
        <f t="shared" si="119"/>
        <v>TB12NT+2</v>
      </c>
      <c r="C692" s="53" t="str">
        <f t="shared" si="120"/>
        <v>TB12NT+3</v>
      </c>
      <c r="D692" s="53" t="str">
        <f t="shared" si="121"/>
        <v>TB12NT+4</v>
      </c>
      <c r="F692" s="113"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1"/>
      <c r="AM692" s="62"/>
      <c r="AN692" s="62"/>
      <c r="AO692" s="59">
        <f t="shared" si="117"/>
        <v>0</v>
      </c>
      <c r="AP692" s="59">
        <f t="shared" si="117"/>
        <v>0</v>
      </c>
      <c r="AQ692" s="59">
        <f t="shared" si="117"/>
        <v>0</v>
      </c>
      <c r="AR692" s="59">
        <f t="shared" si="117"/>
        <v>0</v>
      </c>
      <c r="AS692" s="59"/>
      <c r="AT692" s="59"/>
      <c r="AU692" s="59"/>
      <c r="AV692" s="59"/>
      <c r="AW692" s="64"/>
      <c r="AX692" s="113" t="s">
        <v>171</v>
      </c>
      <c r="AY692" s="65"/>
      <c r="AZ692" s="66">
        <v>600</v>
      </c>
    </row>
    <row r="693" spans="1:52" s="113" customFormat="1" ht="31.5">
      <c r="A693" s="53" t="str">
        <f t="shared" si="118"/>
        <v>TB12NT_D1+1</v>
      </c>
      <c r="B693" s="53" t="str">
        <f t="shared" si="119"/>
        <v>TB12NT_D1+2</v>
      </c>
      <c r="C693" s="53" t="str">
        <f t="shared" si="120"/>
        <v>TB12NT_D1+3</v>
      </c>
      <c r="D693" s="53" t="str">
        <f t="shared" si="121"/>
        <v>TB12NT_D1+4</v>
      </c>
      <c r="F693" s="113"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1">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3" t="s">
        <v>171</v>
      </c>
      <c r="AY693" s="65"/>
      <c r="AZ693" s="66">
        <v>600</v>
      </c>
    </row>
    <row r="694" spans="1:52" s="113" customFormat="1" ht="31.5">
      <c r="A694" s="53" t="str">
        <f t="shared" si="118"/>
        <v>TB12NT_D2+1</v>
      </c>
      <c r="B694" s="53" t="str">
        <f t="shared" si="119"/>
        <v>TB12NT_D2+2</v>
      </c>
      <c r="C694" s="53" t="str">
        <f t="shared" si="120"/>
        <v>TB12NT_D2+3</v>
      </c>
      <c r="D694" s="53" t="str">
        <f t="shared" si="121"/>
        <v>TB12NT_D2+4</v>
      </c>
      <c r="F694" s="113"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1">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3" t="s">
        <v>171</v>
      </c>
      <c r="AY694" s="65"/>
      <c r="AZ694" s="66"/>
    </row>
    <row r="695" spans="1:52" s="113" customFormat="1" ht="31.5">
      <c r="A695" s="53" t="str">
        <f t="shared" si="118"/>
        <v>TB12NT_D3+1</v>
      </c>
      <c r="B695" s="53" t="str">
        <f t="shared" si="119"/>
        <v>TB12NT_D3+2</v>
      </c>
      <c r="C695" s="53" t="str">
        <f t="shared" si="120"/>
        <v>TB12NT_D3+3</v>
      </c>
      <c r="D695" s="53" t="str">
        <f t="shared" si="121"/>
        <v>TB12NT_D3+4</v>
      </c>
      <c r="F695" s="113"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1">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3" t="s">
        <v>171</v>
      </c>
      <c r="AY695" s="65"/>
      <c r="AZ695" s="66">
        <v>900</v>
      </c>
    </row>
    <row r="696" spans="1:52" s="113" customFormat="1">
      <c r="A696" s="53" t="str">
        <f t="shared" si="118"/>
        <v>TB13NT2+1</v>
      </c>
      <c r="B696" s="53" t="str">
        <f t="shared" si="119"/>
        <v>TB13NT2+2</v>
      </c>
      <c r="C696" s="53" t="str">
        <f t="shared" si="120"/>
        <v>TB13NT2+3</v>
      </c>
      <c r="D696" s="53" t="str">
        <f t="shared" si="121"/>
        <v>TB13NT2+4</v>
      </c>
      <c r="F696" s="113"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1"/>
      <c r="AM696" s="62"/>
      <c r="AN696" s="62"/>
      <c r="AO696" s="59">
        <f t="shared" si="117"/>
        <v>0</v>
      </c>
      <c r="AP696" s="59">
        <f t="shared" si="117"/>
        <v>0</v>
      </c>
      <c r="AQ696" s="59">
        <f t="shared" si="117"/>
        <v>0</v>
      </c>
      <c r="AR696" s="59">
        <f t="shared" si="117"/>
        <v>0</v>
      </c>
      <c r="AS696" s="59"/>
      <c r="AT696" s="59"/>
      <c r="AU696" s="59"/>
      <c r="AV696" s="59"/>
      <c r="AW696" s="64"/>
      <c r="AX696" s="113" t="s">
        <v>171</v>
      </c>
      <c r="AY696" s="65"/>
      <c r="AZ696" s="66">
        <v>900</v>
      </c>
    </row>
    <row r="697" spans="1:52" s="113" customFormat="1" ht="47.25">
      <c r="A697" s="53" t="str">
        <f t="shared" si="118"/>
        <v>TB13NT2_D1+1</v>
      </c>
      <c r="B697" s="53" t="str">
        <f t="shared" si="119"/>
        <v>TB13NT2_D1+2</v>
      </c>
      <c r="C697" s="53" t="str">
        <f t="shared" si="120"/>
        <v>TB13NT2_D1+3</v>
      </c>
      <c r="D697" s="53" t="str">
        <f t="shared" si="121"/>
        <v>TB13NT2_D1+4</v>
      </c>
      <c r="F697" s="113"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1">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3" t="s">
        <v>171</v>
      </c>
      <c r="AY697" s="65"/>
      <c r="AZ697" s="66"/>
    </row>
    <row r="698" spans="1:52" s="113" customFormat="1" ht="47.25">
      <c r="A698" s="53" t="str">
        <f t="shared" si="118"/>
        <v>TB13NT2_D2+1</v>
      </c>
      <c r="B698" s="53" t="str">
        <f t="shared" si="119"/>
        <v>TB13NT2_D2+2</v>
      </c>
      <c r="C698" s="53" t="str">
        <f t="shared" si="120"/>
        <v>TB13NT2_D2+3</v>
      </c>
      <c r="D698" s="53" t="str">
        <f t="shared" si="121"/>
        <v>TB13NT2_D2+4</v>
      </c>
      <c r="F698" s="113"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1">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3" t="s">
        <v>171</v>
      </c>
      <c r="AY698" s="65"/>
      <c r="AZ698" s="66">
        <v>900</v>
      </c>
    </row>
    <row r="699" spans="1:52" s="113" customFormat="1" ht="31.5">
      <c r="A699" s="53" t="str">
        <f t="shared" si="118"/>
        <v>TB14NT2+1</v>
      </c>
      <c r="B699" s="53" t="str">
        <f t="shared" si="119"/>
        <v>TB14NT2+2</v>
      </c>
      <c r="C699" s="53" t="str">
        <f t="shared" si="120"/>
        <v>TB14NT2+3</v>
      </c>
      <c r="D699" s="53" t="str">
        <f t="shared" si="121"/>
        <v>TB14NT2+4</v>
      </c>
      <c r="F699" s="113"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1"/>
      <c r="AM699" s="62"/>
      <c r="AN699" s="62"/>
      <c r="AO699" s="59">
        <f t="shared" si="117"/>
        <v>0</v>
      </c>
      <c r="AP699" s="59">
        <f t="shared" si="117"/>
        <v>0</v>
      </c>
      <c r="AQ699" s="59">
        <f t="shared" si="117"/>
        <v>0</v>
      </c>
      <c r="AR699" s="59">
        <f t="shared" si="117"/>
        <v>0</v>
      </c>
      <c r="AS699" s="59"/>
      <c r="AT699" s="59"/>
      <c r="AU699" s="59"/>
      <c r="AV699" s="59"/>
      <c r="AW699" s="64"/>
      <c r="AX699" s="113" t="s">
        <v>171</v>
      </c>
      <c r="AY699" s="65"/>
      <c r="AZ699" s="66">
        <v>900</v>
      </c>
    </row>
    <row r="700" spans="1:52" s="113" customFormat="1" ht="47.25">
      <c r="A700" s="53" t="str">
        <f t="shared" si="118"/>
        <v>TB14NT2_D1+1</v>
      </c>
      <c r="B700" s="53" t="str">
        <f t="shared" si="119"/>
        <v>TB14NT2_D1+2</v>
      </c>
      <c r="C700" s="53" t="str">
        <f t="shared" si="120"/>
        <v>TB14NT2_D1+3</v>
      </c>
      <c r="D700" s="53" t="str">
        <f t="shared" si="121"/>
        <v>TB14NT2_D1+4</v>
      </c>
      <c r="F700" s="113"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1">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3" t="s">
        <v>171</v>
      </c>
      <c r="AY700" s="65"/>
      <c r="AZ700" s="66"/>
    </row>
    <row r="701" spans="1:52" s="113" customFormat="1" ht="47.25">
      <c r="A701" s="53" t="str">
        <f t="shared" si="118"/>
        <v>TB14NT2_D2+1</v>
      </c>
      <c r="B701" s="53" t="str">
        <f t="shared" si="119"/>
        <v>TB14NT2_D2+2</v>
      </c>
      <c r="C701" s="53" t="str">
        <f t="shared" si="120"/>
        <v>TB14NT2_D2+3</v>
      </c>
      <c r="D701" s="53" t="str">
        <f t="shared" si="121"/>
        <v>TB14NT2_D2+4</v>
      </c>
      <c r="F701" s="113"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1">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3" t="s">
        <v>171</v>
      </c>
      <c r="AY701" s="65"/>
      <c r="AZ701" s="66">
        <v>660</v>
      </c>
    </row>
    <row r="702" spans="1:52" s="113" customFormat="1" ht="47.25">
      <c r="A702" s="53" t="str">
        <f t="shared" si="118"/>
        <v>TB14NT2_D3+1</v>
      </c>
      <c r="B702" s="53" t="str">
        <f t="shared" si="119"/>
        <v>TB14NT2_D3+2</v>
      </c>
      <c r="C702" s="53" t="str">
        <f t="shared" si="120"/>
        <v>TB14NT2_D3+3</v>
      </c>
      <c r="D702" s="53" t="str">
        <f t="shared" si="121"/>
        <v>TB14NT2_D3+4</v>
      </c>
      <c r="F702" s="113"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1">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3" t="s">
        <v>171</v>
      </c>
      <c r="AY702" s="65"/>
      <c r="AZ702" s="66">
        <v>450</v>
      </c>
    </row>
    <row r="703" spans="1:52" s="113" customFormat="1" ht="47.25">
      <c r="A703" s="53" t="str">
        <f t="shared" si="118"/>
        <v>TB14NT2_D4+1</v>
      </c>
      <c r="B703" s="53" t="str">
        <f t="shared" si="119"/>
        <v>TB14NT2_D4+2</v>
      </c>
      <c r="C703" s="53" t="str">
        <f t="shared" si="120"/>
        <v>TB14NT2_D4+3</v>
      </c>
      <c r="D703" s="53" t="str">
        <f t="shared" si="121"/>
        <v>TB14NT2_D4+4</v>
      </c>
      <c r="F703" s="113"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1">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3" t="s">
        <v>171</v>
      </c>
      <c r="AY703" s="65"/>
      <c r="AZ703" s="66">
        <v>510</v>
      </c>
    </row>
    <row r="704" spans="1:52" s="113" customFormat="1" ht="31.5">
      <c r="A704" s="53" t="str">
        <f t="shared" si="118"/>
        <v>TB15NT+1</v>
      </c>
      <c r="B704" s="53" t="str">
        <f t="shared" si="119"/>
        <v>TB15NT+2</v>
      </c>
      <c r="C704" s="53" t="str">
        <f t="shared" si="120"/>
        <v>TB15NT+3</v>
      </c>
      <c r="D704" s="53" t="str">
        <f t="shared" si="121"/>
        <v>TB15NT+4</v>
      </c>
      <c r="F704" s="113"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1">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3" t="s">
        <v>171</v>
      </c>
      <c r="AY704" s="65"/>
      <c r="AZ704" s="66">
        <v>480</v>
      </c>
    </row>
    <row r="705" spans="1:52" s="113" customFormat="1" ht="31.5">
      <c r="A705" s="53" t="str">
        <f t="shared" si="118"/>
        <v>TB16NT2+1</v>
      </c>
      <c r="B705" s="53" t="str">
        <f t="shared" si="119"/>
        <v>TB16NT2+2</v>
      </c>
      <c r="C705" s="53" t="str">
        <f t="shared" si="120"/>
        <v>TB16NT2+3</v>
      </c>
      <c r="D705" s="53" t="str">
        <f t="shared" si="121"/>
        <v>TB16NT2+4</v>
      </c>
      <c r="F705" s="113"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1"/>
      <c r="AM705" s="62"/>
      <c r="AN705" s="62"/>
      <c r="AO705" s="59">
        <f t="shared" si="117"/>
        <v>0</v>
      </c>
      <c r="AP705" s="59">
        <f t="shared" si="117"/>
        <v>0</v>
      </c>
      <c r="AQ705" s="59">
        <f t="shared" si="117"/>
        <v>0</v>
      </c>
      <c r="AR705" s="59">
        <f t="shared" si="117"/>
        <v>0</v>
      </c>
      <c r="AS705" s="59"/>
      <c r="AT705" s="59"/>
      <c r="AU705" s="59"/>
      <c r="AV705" s="59"/>
      <c r="AW705" s="64"/>
      <c r="AX705" s="113" t="s">
        <v>171</v>
      </c>
      <c r="AY705" s="65"/>
      <c r="AZ705" s="66">
        <v>660</v>
      </c>
    </row>
    <row r="706" spans="1:52" s="113" customFormat="1" ht="47.25">
      <c r="A706" s="53" t="str">
        <f t="shared" si="118"/>
        <v>TB16NT2_D1+1</v>
      </c>
      <c r="B706" s="53" t="str">
        <f t="shared" si="119"/>
        <v>TB16NT2_D1+2</v>
      </c>
      <c r="C706" s="53" t="str">
        <f t="shared" si="120"/>
        <v>TB16NT2_D1+3</v>
      </c>
      <c r="D706" s="53" t="str">
        <f t="shared" si="121"/>
        <v>TB16NT2_D1+4</v>
      </c>
      <c r="F706" s="113"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1">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3" t="s">
        <v>171</v>
      </c>
      <c r="AY706" s="65"/>
      <c r="AZ706" s="66">
        <v>660</v>
      </c>
    </row>
    <row r="707" spans="1:52" s="113" customFormat="1" ht="47.25">
      <c r="A707" s="53" t="str">
        <f t="shared" si="118"/>
        <v>TB16NT2_D2+1</v>
      </c>
      <c r="B707" s="53" t="str">
        <f t="shared" si="119"/>
        <v>TB16NT2_D2+2</v>
      </c>
      <c r="C707" s="53" t="str">
        <f t="shared" si="120"/>
        <v>TB16NT2_D2+3</v>
      </c>
      <c r="D707" s="53" t="str">
        <f t="shared" si="121"/>
        <v>TB16NT2_D2+4</v>
      </c>
      <c r="F707" s="113"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1">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3" t="s">
        <v>171</v>
      </c>
      <c r="AY707" s="65"/>
      <c r="AZ707" s="66">
        <v>660</v>
      </c>
    </row>
    <row r="708" spans="1:52" s="113" customFormat="1" ht="31.5">
      <c r="A708" s="53" t="str">
        <f t="shared" si="118"/>
        <v>TB17NT+1</v>
      </c>
      <c r="B708" s="53" t="str">
        <f t="shared" si="119"/>
        <v>TB17NT+2</v>
      </c>
      <c r="C708" s="53" t="str">
        <f t="shared" si="120"/>
        <v>TB17NT+3</v>
      </c>
      <c r="D708" s="53" t="str">
        <f t="shared" si="121"/>
        <v>TB17NT+4</v>
      </c>
      <c r="F708" s="113"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1"/>
      <c r="AM708" s="62"/>
      <c r="AN708" s="62"/>
      <c r="AO708" s="59">
        <f t="shared" si="117"/>
        <v>0</v>
      </c>
      <c r="AP708" s="59">
        <f t="shared" si="117"/>
        <v>0</v>
      </c>
      <c r="AQ708" s="59">
        <f t="shared" si="117"/>
        <v>0</v>
      </c>
      <c r="AR708" s="59">
        <f t="shared" si="117"/>
        <v>0</v>
      </c>
      <c r="AS708" s="59"/>
      <c r="AT708" s="59"/>
      <c r="AU708" s="59"/>
      <c r="AV708" s="59"/>
      <c r="AW708" s="64"/>
      <c r="AX708" s="113" t="s">
        <v>171</v>
      </c>
      <c r="AY708" s="65"/>
      <c r="AZ708" s="66"/>
    </row>
    <row r="709" spans="1:52" s="113" customFormat="1">
      <c r="A709" s="53" t="str">
        <f t="shared" si="118"/>
        <v>TB17NT_D1+1</v>
      </c>
      <c r="B709" s="53" t="str">
        <f t="shared" si="119"/>
        <v>TB17NT_D1+2</v>
      </c>
      <c r="C709" s="53" t="str">
        <f t="shared" si="120"/>
        <v>TB17NT_D1+3</v>
      </c>
      <c r="D709" s="53" t="str">
        <f t="shared" si="121"/>
        <v>TB17NT_D1+4</v>
      </c>
      <c r="F709" s="113"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1">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3" t="s">
        <v>171</v>
      </c>
      <c r="AY709" s="65"/>
      <c r="AZ709" s="66">
        <v>540</v>
      </c>
    </row>
    <row r="710" spans="1:52" s="113" customFormat="1" ht="31.5">
      <c r="A710" s="53" t="str">
        <f t="shared" si="118"/>
        <v>TB17NT_D2+1</v>
      </c>
      <c r="B710" s="53" t="str">
        <f t="shared" si="119"/>
        <v>TB17NT_D2+2</v>
      </c>
      <c r="C710" s="53" t="str">
        <f t="shared" si="120"/>
        <v>TB17NT_D2+3</v>
      </c>
      <c r="D710" s="53" t="str">
        <f t="shared" si="121"/>
        <v>TB17NT_D2+4</v>
      </c>
      <c r="F710" s="113"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1">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3" t="s">
        <v>171</v>
      </c>
      <c r="AY710" s="65"/>
      <c r="AZ710" s="66">
        <v>390</v>
      </c>
    </row>
    <row r="711" spans="1:52" s="113" customFormat="1" ht="31.5">
      <c r="A711" s="53" t="str">
        <f t="shared" si="118"/>
        <v>TB18NT1+1</v>
      </c>
      <c r="B711" s="53" t="str">
        <f t="shared" si="119"/>
        <v>TB18NT1+2</v>
      </c>
      <c r="C711" s="53" t="str">
        <f t="shared" si="120"/>
        <v>TB18NT1+3</v>
      </c>
      <c r="D711" s="53" t="str">
        <f t="shared" si="121"/>
        <v>TB18NT1+4</v>
      </c>
      <c r="F711" s="113"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1"/>
      <c r="AM711" s="62"/>
      <c r="AN711" s="62"/>
      <c r="AO711" s="59">
        <f t="shared" si="117"/>
        <v>0</v>
      </c>
      <c r="AP711" s="59">
        <f t="shared" si="117"/>
        <v>0</v>
      </c>
      <c r="AQ711" s="59">
        <f t="shared" si="117"/>
        <v>0</v>
      </c>
      <c r="AR711" s="59">
        <f t="shared" si="117"/>
        <v>0</v>
      </c>
      <c r="AS711" s="59"/>
      <c r="AT711" s="59"/>
      <c r="AU711" s="59"/>
      <c r="AV711" s="59"/>
      <c r="AW711" s="64"/>
      <c r="AX711" s="113" t="s">
        <v>171</v>
      </c>
      <c r="AY711" s="65"/>
      <c r="AZ711" s="66">
        <v>270</v>
      </c>
    </row>
    <row r="712" spans="1:52" s="113" customFormat="1" ht="47.25">
      <c r="A712" s="53" t="str">
        <f t="shared" si="118"/>
        <v>TB18NT1_D1+1</v>
      </c>
      <c r="B712" s="53" t="str">
        <f t="shared" si="119"/>
        <v>TB18NT1_D1+2</v>
      </c>
      <c r="C712" s="53" t="str">
        <f t="shared" si="120"/>
        <v>TB18NT1_D1+3</v>
      </c>
      <c r="D712" s="53" t="str">
        <f t="shared" si="121"/>
        <v>TB18NT1_D1+4</v>
      </c>
      <c r="F712" s="113"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1">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3" t="s">
        <v>171</v>
      </c>
      <c r="AY712" s="65"/>
      <c r="AZ712" s="66">
        <v>250</v>
      </c>
    </row>
    <row r="713" spans="1:52" s="113" customFormat="1" ht="47.25">
      <c r="A713" s="53" t="str">
        <f t="shared" si="118"/>
        <v>TB18NT1_D2+1</v>
      </c>
      <c r="B713" s="53" t="str">
        <f t="shared" si="119"/>
        <v>TB18NT1_D2+2</v>
      </c>
      <c r="C713" s="53" t="str">
        <f t="shared" si="120"/>
        <v>TB18NT1_D2+3</v>
      </c>
      <c r="D713" s="53" t="str">
        <f t="shared" si="121"/>
        <v>TB18NT1_D2+4</v>
      </c>
      <c r="F713" s="113"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1">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3" t="s">
        <v>171</v>
      </c>
      <c r="AY713" s="65"/>
      <c r="AZ713" s="66"/>
    </row>
    <row r="714" spans="1:52" s="113" customFormat="1" ht="47.25">
      <c r="A714" s="53" t="str">
        <f t="shared" si="118"/>
        <v>TB18NT1_D3+1</v>
      </c>
      <c r="B714" s="53" t="str">
        <f t="shared" si="119"/>
        <v>TB18NT1_D3+2</v>
      </c>
      <c r="C714" s="53" t="str">
        <f t="shared" si="120"/>
        <v>TB18NT1_D3+3</v>
      </c>
      <c r="D714" s="53" t="str">
        <f t="shared" si="121"/>
        <v>TB18NT1_D3+4</v>
      </c>
      <c r="F714" s="113"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1">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3" t="s">
        <v>171</v>
      </c>
      <c r="AY714" s="65"/>
      <c r="AZ714" s="66">
        <v>720</v>
      </c>
    </row>
    <row r="715" spans="1:52" s="113" customFormat="1" ht="47.25">
      <c r="A715" s="53" t="str">
        <f t="shared" si="118"/>
        <v>TB18NT1_D4+1</v>
      </c>
      <c r="B715" s="53" t="str">
        <f t="shared" si="119"/>
        <v>TB18NT1_D4+2</v>
      </c>
      <c r="C715" s="53" t="str">
        <f t="shared" si="120"/>
        <v>TB18NT1_D4+3</v>
      </c>
      <c r="D715" s="53" t="str">
        <f t="shared" si="121"/>
        <v>TB18NT1_D4+4</v>
      </c>
      <c r="F715" s="113"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1">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3" t="s">
        <v>171</v>
      </c>
      <c r="AY715" s="65"/>
      <c r="AZ715" s="66">
        <v>480</v>
      </c>
    </row>
    <row r="716" spans="1:52" s="113"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3"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1">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3" t="s">
        <v>171</v>
      </c>
      <c r="AY716" s="65"/>
      <c r="AZ716" s="66"/>
    </row>
    <row r="717" spans="1:52" s="113" customFormat="1" ht="31.5">
      <c r="A717" s="53" t="str">
        <f t="shared" si="131"/>
        <v>TB19NT+1</v>
      </c>
      <c r="B717" s="53" t="str">
        <f t="shared" si="132"/>
        <v>TB19NT+2</v>
      </c>
      <c r="C717" s="53" t="str">
        <f t="shared" si="133"/>
        <v>TB19NT+3</v>
      </c>
      <c r="D717" s="53" t="str">
        <f t="shared" si="134"/>
        <v>TB19NT+4</v>
      </c>
      <c r="F717" s="113"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1">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3" t="s">
        <v>171</v>
      </c>
      <c r="AY717" s="65"/>
      <c r="AZ717" s="66">
        <v>420</v>
      </c>
    </row>
    <row r="718" spans="1:52" s="113" customFormat="1" ht="31.5">
      <c r="A718" s="53" t="str">
        <f t="shared" si="131"/>
        <v>TB20NT2+1</v>
      </c>
      <c r="B718" s="53" t="str">
        <f t="shared" si="132"/>
        <v>TB20NT2+2</v>
      </c>
      <c r="C718" s="53" t="str">
        <f t="shared" si="133"/>
        <v>TB20NT2+3</v>
      </c>
      <c r="D718" s="53" t="str">
        <f t="shared" si="134"/>
        <v>TB20NT2+4</v>
      </c>
      <c r="F718" s="113"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1">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3" t="s">
        <v>171</v>
      </c>
      <c r="AY718" s="65"/>
      <c r="AZ718" s="66">
        <v>360</v>
      </c>
    </row>
    <row r="719" spans="1:52" s="113" customFormat="1" ht="31.5">
      <c r="A719" s="53" t="str">
        <f t="shared" si="131"/>
        <v>TB21NT2+1</v>
      </c>
      <c r="B719" s="53" t="str">
        <f t="shared" si="132"/>
        <v>TB21NT2+2</v>
      </c>
      <c r="C719" s="53" t="str">
        <f t="shared" si="133"/>
        <v>TB21NT2+3</v>
      </c>
      <c r="D719" s="53" t="str">
        <f t="shared" si="134"/>
        <v>TB21NT2+4</v>
      </c>
      <c r="F719" s="113"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1"/>
      <c r="AM719" s="62"/>
      <c r="AN719" s="62"/>
      <c r="AO719" s="59">
        <f t="shared" si="130"/>
        <v>0</v>
      </c>
      <c r="AP719" s="59">
        <f t="shared" si="130"/>
        <v>0</v>
      </c>
      <c r="AQ719" s="59">
        <f t="shared" si="130"/>
        <v>0</v>
      </c>
      <c r="AR719" s="59">
        <f t="shared" si="129"/>
        <v>0</v>
      </c>
      <c r="AS719" s="59"/>
      <c r="AT719" s="59"/>
      <c r="AU719" s="59"/>
      <c r="AV719" s="59"/>
      <c r="AW719" s="64"/>
      <c r="AX719" s="113" t="s">
        <v>171</v>
      </c>
      <c r="AY719" s="65"/>
      <c r="AZ719" s="66">
        <v>720</v>
      </c>
    </row>
    <row r="720" spans="1:52" s="113" customFormat="1" ht="47.25">
      <c r="A720" s="53" t="str">
        <f t="shared" si="131"/>
        <v>TB21NT2_D1+1</v>
      </c>
      <c r="B720" s="53" t="str">
        <f t="shared" si="132"/>
        <v>TB21NT2_D1+2</v>
      </c>
      <c r="C720" s="53" t="str">
        <f t="shared" si="133"/>
        <v>TB21NT2_D1+3</v>
      </c>
      <c r="D720" s="53" t="str">
        <f t="shared" si="134"/>
        <v>TB21NT2_D1+4</v>
      </c>
      <c r="F720" s="113"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1">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3" t="s">
        <v>171</v>
      </c>
      <c r="AY720" s="65"/>
      <c r="AZ720" s="66"/>
    </row>
    <row r="721" spans="1:52" s="113" customFormat="1" ht="47.25">
      <c r="A721" s="53" t="str">
        <f t="shared" si="131"/>
        <v>TB21NT2_D2+1</v>
      </c>
      <c r="B721" s="53" t="str">
        <f t="shared" si="132"/>
        <v>TB21NT2_D2+2</v>
      </c>
      <c r="C721" s="53" t="str">
        <f t="shared" si="133"/>
        <v>TB21NT2_D2+3</v>
      </c>
      <c r="D721" s="53" t="str">
        <f t="shared" si="134"/>
        <v>TB21NT2_D2+4</v>
      </c>
      <c r="F721" s="113"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1">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3" t="s">
        <v>171</v>
      </c>
      <c r="AY721" s="65"/>
      <c r="AZ721" s="66">
        <v>540</v>
      </c>
    </row>
    <row r="722" spans="1:52" s="113" customFormat="1" ht="47.25">
      <c r="A722" s="53" t="str">
        <f t="shared" si="131"/>
        <v>TB21NT2_D3+1</v>
      </c>
      <c r="B722" s="53" t="str">
        <f t="shared" si="132"/>
        <v>TB21NT2_D3+2</v>
      </c>
      <c r="C722" s="53" t="str">
        <f t="shared" si="133"/>
        <v>TB21NT2_D3+3</v>
      </c>
      <c r="D722" s="53" t="str">
        <f t="shared" si="134"/>
        <v>TB21NT2_D3+4</v>
      </c>
      <c r="F722" s="113"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1">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3" t="s">
        <v>171</v>
      </c>
      <c r="AY722" s="65"/>
      <c r="AZ722" s="66">
        <v>450</v>
      </c>
    </row>
    <row r="723" spans="1:52" s="113" customFormat="1" ht="47.25">
      <c r="A723" s="53" t="str">
        <f t="shared" si="131"/>
        <v>TB21NT2_D4+1</v>
      </c>
      <c r="B723" s="53" t="str">
        <f t="shared" si="132"/>
        <v>TB21NT2_D4+2</v>
      </c>
      <c r="C723" s="53" t="str">
        <f t="shared" si="133"/>
        <v>TB21NT2_D4+3</v>
      </c>
      <c r="D723" s="53" t="str">
        <f t="shared" si="134"/>
        <v>TB21NT2_D4+4</v>
      </c>
      <c r="F723" s="113"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1">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3" t="s">
        <v>171</v>
      </c>
      <c r="AY723" s="65"/>
      <c r="AZ723" s="66">
        <v>360</v>
      </c>
    </row>
    <row r="724" spans="1:52" s="113" customFormat="1" ht="31.5">
      <c r="A724" s="53" t="str">
        <f t="shared" si="131"/>
        <v>TB22NT2+1</v>
      </c>
      <c r="B724" s="53" t="str">
        <f t="shared" si="132"/>
        <v>TB22NT2+2</v>
      </c>
      <c r="C724" s="53" t="str">
        <f t="shared" si="133"/>
        <v>TB22NT2+3</v>
      </c>
      <c r="D724" s="53" t="str">
        <f t="shared" si="134"/>
        <v>TB22NT2+4</v>
      </c>
      <c r="F724" s="113"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1"/>
      <c r="AM724" s="62"/>
      <c r="AN724" s="62"/>
      <c r="AO724" s="59">
        <f t="shared" si="130"/>
        <v>0</v>
      </c>
      <c r="AP724" s="59">
        <f t="shared" si="130"/>
        <v>0</v>
      </c>
      <c r="AQ724" s="59">
        <f t="shared" si="130"/>
        <v>0</v>
      </c>
      <c r="AR724" s="59">
        <f t="shared" si="129"/>
        <v>0</v>
      </c>
      <c r="AS724" s="59"/>
      <c r="AT724" s="59"/>
      <c r="AU724" s="59"/>
      <c r="AV724" s="59"/>
      <c r="AW724" s="64"/>
      <c r="AX724" s="113" t="s">
        <v>171</v>
      </c>
      <c r="AY724" s="65"/>
      <c r="AZ724" s="66">
        <v>420</v>
      </c>
    </row>
    <row r="725" spans="1:52" s="113" customFormat="1" ht="47.25">
      <c r="A725" s="53" t="str">
        <f t="shared" si="131"/>
        <v>TB22NT2_D1+1</v>
      </c>
      <c r="B725" s="53" t="str">
        <f t="shared" si="132"/>
        <v>TB22NT2_D1+2</v>
      </c>
      <c r="C725" s="53" t="str">
        <f t="shared" si="133"/>
        <v>TB22NT2_D1+3</v>
      </c>
      <c r="D725" s="53" t="str">
        <f t="shared" si="134"/>
        <v>TB22NT2_D1+4</v>
      </c>
      <c r="F725" s="113"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1">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3" t="s">
        <v>171</v>
      </c>
      <c r="AY725" s="65"/>
      <c r="AZ725" s="66">
        <v>390</v>
      </c>
    </row>
    <row r="726" spans="1:52" s="113" customFormat="1" ht="47.25">
      <c r="A726" s="53" t="str">
        <f t="shared" si="131"/>
        <v>TB22NT2_D2+1</v>
      </c>
      <c r="B726" s="53" t="str">
        <f t="shared" si="132"/>
        <v>TB22NT2_D2+2</v>
      </c>
      <c r="C726" s="53" t="str">
        <f t="shared" si="133"/>
        <v>TB22NT2_D2+3</v>
      </c>
      <c r="D726" s="53" t="str">
        <f t="shared" si="134"/>
        <v>TB22NT2_D2+4</v>
      </c>
      <c r="F726" s="113"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1">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3" t="s">
        <v>171</v>
      </c>
      <c r="AY726" s="65"/>
      <c r="AZ726" s="66">
        <v>300</v>
      </c>
    </row>
    <row r="727" spans="1:52" s="113" customFormat="1" ht="31.5">
      <c r="A727" s="53" t="str">
        <f t="shared" si="131"/>
        <v>TB23NT+1</v>
      </c>
      <c r="B727" s="53" t="str">
        <f t="shared" si="132"/>
        <v>TB23NT+2</v>
      </c>
      <c r="C727" s="53" t="str">
        <f t="shared" si="133"/>
        <v>TB23NT+3</v>
      </c>
      <c r="D727" s="53" t="str">
        <f t="shared" si="134"/>
        <v>TB23NT+4</v>
      </c>
      <c r="F727" s="113"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1"/>
      <c r="AM727" s="62"/>
      <c r="AN727" s="62"/>
      <c r="AO727" s="59">
        <f t="shared" si="130"/>
        <v>0</v>
      </c>
      <c r="AP727" s="59">
        <f t="shared" si="130"/>
        <v>0</v>
      </c>
      <c r="AQ727" s="59">
        <f t="shared" si="130"/>
        <v>0</v>
      </c>
      <c r="AR727" s="59">
        <f t="shared" si="129"/>
        <v>0</v>
      </c>
      <c r="AS727" s="59"/>
      <c r="AT727" s="59"/>
      <c r="AU727" s="59"/>
      <c r="AV727" s="59"/>
      <c r="AW727" s="64"/>
      <c r="AX727" s="113" t="s">
        <v>171</v>
      </c>
      <c r="AY727" s="65"/>
      <c r="AZ727" s="66">
        <v>540</v>
      </c>
    </row>
    <row r="728" spans="1:52" s="113" customFormat="1" ht="31.5">
      <c r="A728" s="53" t="str">
        <f t="shared" si="131"/>
        <v>TB23NT_D1+1</v>
      </c>
      <c r="B728" s="53" t="str">
        <f t="shared" si="132"/>
        <v>TB23NT_D1+2</v>
      </c>
      <c r="C728" s="53" t="str">
        <f t="shared" si="133"/>
        <v>TB23NT_D1+3</v>
      </c>
      <c r="D728" s="53" t="str">
        <f t="shared" si="134"/>
        <v>TB23NT_D1+4</v>
      </c>
      <c r="F728" s="113"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1">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3" t="s">
        <v>171</v>
      </c>
      <c r="AY728" s="65"/>
      <c r="AZ728" s="66">
        <v>210</v>
      </c>
    </row>
    <row r="729" spans="1:52" s="113" customFormat="1" ht="31.5">
      <c r="A729" s="53" t="str">
        <f t="shared" si="131"/>
        <v>TB23NT_D2+1</v>
      </c>
      <c r="B729" s="53" t="str">
        <f t="shared" si="132"/>
        <v>TB23NT_D2+2</v>
      </c>
      <c r="C729" s="53" t="str">
        <f t="shared" si="133"/>
        <v>TB23NT_D2+3</v>
      </c>
      <c r="D729" s="53" t="str">
        <f t="shared" si="134"/>
        <v>TB23NT_D2+4</v>
      </c>
      <c r="F729" s="113"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1">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3" t="s">
        <v>171</v>
      </c>
      <c r="AY729" s="65"/>
      <c r="AZ729" s="66">
        <v>180</v>
      </c>
    </row>
    <row r="730" spans="1:52" s="113" customFormat="1" ht="50.1" customHeight="1">
      <c r="A730" s="53" t="str">
        <f t="shared" si="131"/>
        <v>TB24NT+1</v>
      </c>
      <c r="B730" s="53" t="str">
        <f t="shared" si="132"/>
        <v>TB24NT+2</v>
      </c>
      <c r="C730" s="53" t="str">
        <f t="shared" si="133"/>
        <v>TB24NT+3</v>
      </c>
      <c r="D730" s="53" t="str">
        <f t="shared" si="134"/>
        <v>TB24NT+4</v>
      </c>
      <c r="F730" s="113"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1">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3" t="s">
        <v>171</v>
      </c>
      <c r="AY730" s="65"/>
      <c r="AZ730" s="66">
        <v>210</v>
      </c>
    </row>
    <row r="731" spans="1:52" s="113" customFormat="1" ht="50.1" customHeight="1">
      <c r="A731" s="53" t="str">
        <f t="shared" si="131"/>
        <v>TB25NT1+1</v>
      </c>
      <c r="B731" s="53" t="str">
        <f t="shared" si="132"/>
        <v>TB25NT1+2</v>
      </c>
      <c r="C731" s="53" t="str">
        <f t="shared" si="133"/>
        <v>TB25NT1+3</v>
      </c>
      <c r="D731" s="53" t="str">
        <f t="shared" si="134"/>
        <v>TB25NT1+4</v>
      </c>
      <c r="F731" s="113"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1"/>
      <c r="AM731" s="62"/>
      <c r="AN731" s="62"/>
      <c r="AO731" s="59">
        <f t="shared" si="130"/>
        <v>0</v>
      </c>
      <c r="AP731" s="59">
        <f t="shared" si="130"/>
        <v>0</v>
      </c>
      <c r="AQ731" s="59">
        <f t="shared" si="130"/>
        <v>0</v>
      </c>
      <c r="AR731" s="59">
        <f t="shared" si="129"/>
        <v>0</v>
      </c>
      <c r="AS731" s="59"/>
      <c r="AT731" s="59"/>
      <c r="AU731" s="59"/>
      <c r="AV731" s="59"/>
      <c r="AW731" s="64"/>
      <c r="AX731" s="113" t="s">
        <v>171</v>
      </c>
      <c r="AY731" s="65"/>
      <c r="AZ731" s="66">
        <v>540</v>
      </c>
    </row>
    <row r="732" spans="1:52" s="113" customFormat="1" ht="47.25">
      <c r="A732" s="53" t="str">
        <f t="shared" si="131"/>
        <v>TB25NT1_D1+1</v>
      </c>
      <c r="B732" s="53" t="str">
        <f t="shared" si="132"/>
        <v>TB25NT1_D1+2</v>
      </c>
      <c r="C732" s="53" t="str">
        <f t="shared" si="133"/>
        <v>TB25NT1_D1+3</v>
      </c>
      <c r="D732" s="53" t="str">
        <f t="shared" si="134"/>
        <v>TB25NT1_D1+4</v>
      </c>
      <c r="F732" s="113"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1">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3" t="s">
        <v>171</v>
      </c>
      <c r="AY732" s="65"/>
      <c r="AZ732" s="66"/>
    </row>
    <row r="733" spans="1:52" s="113" customFormat="1" ht="50.1" customHeight="1">
      <c r="A733" s="53" t="str">
        <f t="shared" si="131"/>
        <v>TB25NT1_D2+1</v>
      </c>
      <c r="B733" s="53" t="str">
        <f t="shared" si="132"/>
        <v>TB25NT1_D2+2</v>
      </c>
      <c r="C733" s="53" t="str">
        <f t="shared" si="133"/>
        <v>TB25NT1_D2+3</v>
      </c>
      <c r="D733" s="53" t="str">
        <f t="shared" si="134"/>
        <v>TB25NT1_D2+4</v>
      </c>
      <c r="F733" s="113"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1">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3" t="s">
        <v>171</v>
      </c>
      <c r="AY733" s="65"/>
      <c r="AZ733" s="66">
        <v>540</v>
      </c>
    </row>
    <row r="734" spans="1:52" s="113" customFormat="1" ht="47.25">
      <c r="A734" s="53" t="str">
        <f t="shared" si="131"/>
        <v>TB25NT1_D3+1</v>
      </c>
      <c r="B734" s="53" t="str">
        <f t="shared" si="132"/>
        <v>TB25NT1_D3+2</v>
      </c>
      <c r="C734" s="53" t="str">
        <f t="shared" si="133"/>
        <v>TB25NT1_D3+3</v>
      </c>
      <c r="D734" s="53" t="str">
        <f t="shared" si="134"/>
        <v>TB25NT1_D3+4</v>
      </c>
      <c r="F734" s="113"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1">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3" t="s">
        <v>171</v>
      </c>
      <c r="AY734" s="65"/>
      <c r="AZ734" s="66">
        <v>420</v>
      </c>
    </row>
    <row r="735" spans="1:52" s="113" customFormat="1" ht="47.25">
      <c r="A735" s="53" t="str">
        <f t="shared" si="131"/>
        <v>TB25NT1_D4+1</v>
      </c>
      <c r="B735" s="53" t="str">
        <f t="shared" si="132"/>
        <v>TB25NT1_D4+2</v>
      </c>
      <c r="C735" s="53" t="str">
        <f t="shared" si="133"/>
        <v>TB25NT1_D4+3</v>
      </c>
      <c r="D735" s="53" t="str">
        <f t="shared" si="134"/>
        <v>TB25NT1_D4+4</v>
      </c>
      <c r="F735" s="113"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1">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3" t="s">
        <v>171</v>
      </c>
      <c r="AY735" s="65"/>
      <c r="AZ735" s="66">
        <v>540</v>
      </c>
    </row>
    <row r="736" spans="1:52" s="113" customFormat="1" ht="47.25">
      <c r="A736" s="53" t="str">
        <f t="shared" si="131"/>
        <v>TB25NT1_D5+1</v>
      </c>
      <c r="B736" s="53" t="str">
        <f t="shared" si="132"/>
        <v>TB25NT1_D5+2</v>
      </c>
      <c r="C736" s="53" t="str">
        <f t="shared" si="133"/>
        <v>TB25NT1_D5+3</v>
      </c>
      <c r="D736" s="53" t="str">
        <f t="shared" si="134"/>
        <v>TB25NT1_D5+4</v>
      </c>
      <c r="F736" s="113"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1">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3" t="s">
        <v>171</v>
      </c>
      <c r="AY736" s="65"/>
      <c r="AZ736" s="66">
        <v>540</v>
      </c>
    </row>
    <row r="737" spans="1:52" s="113" customFormat="1" ht="39.950000000000003" customHeight="1">
      <c r="A737" s="53" t="str">
        <f t="shared" si="131"/>
        <v>TB25NT1_D6+1</v>
      </c>
      <c r="B737" s="53" t="str">
        <f t="shared" si="132"/>
        <v>TB25NT1_D6+2</v>
      </c>
      <c r="C737" s="53" t="str">
        <f t="shared" si="133"/>
        <v>TB25NT1_D6+3</v>
      </c>
      <c r="D737" s="53" t="str">
        <f t="shared" si="134"/>
        <v>TB25NT1_D6+4</v>
      </c>
      <c r="F737" s="113"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1">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3" t="s">
        <v>171</v>
      </c>
      <c r="AY737" s="65"/>
      <c r="AZ737" s="66">
        <v>540</v>
      </c>
    </row>
    <row r="738" spans="1:52" s="113" customFormat="1" ht="39.950000000000003" customHeight="1">
      <c r="A738" s="53" t="str">
        <f t="shared" si="131"/>
        <v>TB26NT+1</v>
      </c>
      <c r="B738" s="53" t="str">
        <f t="shared" si="132"/>
        <v>TB26NT+2</v>
      </c>
      <c r="C738" s="53" t="str">
        <f t="shared" si="133"/>
        <v>TB26NT+3</v>
      </c>
      <c r="D738" s="53" t="str">
        <f t="shared" si="134"/>
        <v>TB26NT+4</v>
      </c>
      <c r="F738" s="113"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1">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3" t="s">
        <v>171</v>
      </c>
      <c r="AY738" s="65"/>
      <c r="AZ738" s="66">
        <v>210</v>
      </c>
    </row>
    <row r="739" spans="1:52" s="113" customFormat="1" ht="39.950000000000003" customHeight="1">
      <c r="A739" s="53" t="str">
        <f t="shared" si="131"/>
        <v>TB27NT+1</v>
      </c>
      <c r="B739" s="53" t="str">
        <f t="shared" si="132"/>
        <v>TB27NT+2</v>
      </c>
      <c r="C739" s="53" t="str">
        <f t="shared" si="133"/>
        <v>TB27NT+3</v>
      </c>
      <c r="D739" s="53" t="str">
        <f t="shared" si="134"/>
        <v>TB27NT+4</v>
      </c>
      <c r="F739" s="113"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1">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3" t="s">
        <v>171</v>
      </c>
      <c r="AY739" s="65"/>
      <c r="AZ739" s="66">
        <v>210</v>
      </c>
    </row>
    <row r="740" spans="1:52" s="113" customFormat="1" ht="39.950000000000003" customHeight="1">
      <c r="A740" s="53" t="str">
        <f t="shared" si="131"/>
        <v>TB28NT+1</v>
      </c>
      <c r="B740" s="53" t="str">
        <f t="shared" si="132"/>
        <v>TB28NT+2</v>
      </c>
      <c r="C740" s="53" t="str">
        <f t="shared" si="133"/>
        <v>TB28NT+3</v>
      </c>
      <c r="D740" s="53" t="str">
        <f t="shared" si="134"/>
        <v>TB28NT+4</v>
      </c>
      <c r="F740" s="113"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1">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3" t="s">
        <v>171</v>
      </c>
      <c r="AY740" s="65"/>
      <c r="AZ740" s="66">
        <v>210</v>
      </c>
    </row>
    <row r="741" spans="1:52" s="113" customFormat="1" ht="61.5" customHeight="1">
      <c r="A741" s="53" t="str">
        <f t="shared" si="131"/>
        <v>TB29NT2+1</v>
      </c>
      <c r="B741" s="53" t="str">
        <f t="shared" si="132"/>
        <v>TB29NT2+2</v>
      </c>
      <c r="C741" s="53" t="str">
        <f t="shared" si="133"/>
        <v>TB29NT2+3</v>
      </c>
      <c r="D741" s="53" t="str">
        <f t="shared" si="134"/>
        <v>TB29NT2+4</v>
      </c>
      <c r="F741" s="113"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1">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3" t="s">
        <v>171</v>
      </c>
      <c r="AY741" s="65"/>
      <c r="AZ741" s="66"/>
    </row>
    <row r="742" spans="1:52" s="113" customFormat="1" ht="39.950000000000003" customHeight="1">
      <c r="A742" s="53" t="str">
        <f t="shared" si="131"/>
        <v>TB30NT+1</v>
      </c>
      <c r="B742" s="53" t="str">
        <f t="shared" si="132"/>
        <v>TB30NT+2</v>
      </c>
      <c r="C742" s="53" t="str">
        <f t="shared" si="133"/>
        <v>TB30NT+3</v>
      </c>
      <c r="D742" s="53" t="str">
        <f t="shared" si="134"/>
        <v>TB30NT+4</v>
      </c>
      <c r="F742" s="113"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1">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3" t="s">
        <v>171</v>
      </c>
      <c r="AY742" s="65"/>
      <c r="AZ742" s="66">
        <v>420</v>
      </c>
    </row>
    <row r="743" spans="1:52" s="113" customFormat="1" ht="39.950000000000003" customHeight="1">
      <c r="A743" s="53" t="str">
        <f t="shared" si="131"/>
        <v>TB31NT+1</v>
      </c>
      <c r="B743" s="53" t="str">
        <f t="shared" si="132"/>
        <v>TB31NT+2</v>
      </c>
      <c r="C743" s="53" t="str">
        <f t="shared" si="133"/>
        <v>TB31NT+3</v>
      </c>
      <c r="D743" s="53" t="str">
        <f t="shared" si="134"/>
        <v>TB31NT+4</v>
      </c>
      <c r="F743" s="113"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1"/>
      <c r="AM743" s="62"/>
      <c r="AN743" s="62"/>
      <c r="AO743" s="59">
        <f t="shared" si="130"/>
        <v>0</v>
      </c>
      <c r="AP743" s="59">
        <f t="shared" si="130"/>
        <v>0</v>
      </c>
      <c r="AQ743" s="59">
        <f t="shared" si="130"/>
        <v>0</v>
      </c>
      <c r="AR743" s="59">
        <f t="shared" si="129"/>
        <v>0</v>
      </c>
      <c r="AS743" s="59"/>
      <c r="AT743" s="59"/>
      <c r="AU743" s="59"/>
      <c r="AV743" s="59"/>
      <c r="AW743" s="64"/>
      <c r="AX743" s="113" t="s">
        <v>171</v>
      </c>
      <c r="AY743" s="65"/>
      <c r="AZ743" s="66">
        <v>360</v>
      </c>
    </row>
    <row r="744" spans="1:52" s="113" customFormat="1" ht="39.950000000000003" customHeight="1">
      <c r="A744" s="53" t="str">
        <f t="shared" si="131"/>
        <v>TB31NT_D1+1</v>
      </c>
      <c r="B744" s="53" t="str">
        <f t="shared" si="132"/>
        <v>TB31NT_D1+2</v>
      </c>
      <c r="C744" s="53" t="str">
        <f t="shared" si="133"/>
        <v>TB31NT_D1+3</v>
      </c>
      <c r="D744" s="53" t="str">
        <f t="shared" si="134"/>
        <v>TB31NT_D1+4</v>
      </c>
      <c r="F744" s="113"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1">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3" t="s">
        <v>171</v>
      </c>
      <c r="AY744" s="65"/>
      <c r="AZ744" s="66">
        <v>1020</v>
      </c>
    </row>
    <row r="745" spans="1:52" s="113" customFormat="1" ht="39.950000000000003" customHeight="1">
      <c r="A745" s="53" t="str">
        <f t="shared" si="131"/>
        <v>TB31NT_D2+1</v>
      </c>
      <c r="B745" s="53" t="str">
        <f t="shared" si="132"/>
        <v>TB31NT_D2+2</v>
      </c>
      <c r="C745" s="53" t="str">
        <f t="shared" si="133"/>
        <v>TB31NT_D2+3</v>
      </c>
      <c r="D745" s="53" t="str">
        <f t="shared" si="134"/>
        <v>TB31NT_D2+4</v>
      </c>
      <c r="F745" s="113"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1">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3" t="s">
        <v>171</v>
      </c>
      <c r="AY745" s="65"/>
      <c r="AZ745" s="66"/>
    </row>
    <row r="746" spans="1:52" s="113" customFormat="1" ht="39.950000000000003" customHeight="1">
      <c r="A746" s="53" t="str">
        <f t="shared" si="131"/>
        <v>TB32NT+1</v>
      </c>
      <c r="B746" s="53" t="str">
        <f t="shared" si="132"/>
        <v>TB32NT+2</v>
      </c>
      <c r="C746" s="53" t="str">
        <f t="shared" si="133"/>
        <v>TB32NT+3</v>
      </c>
      <c r="D746" s="53" t="str">
        <f t="shared" si="134"/>
        <v>TB32NT+4</v>
      </c>
      <c r="F746" s="113"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1">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3" t="s">
        <v>171</v>
      </c>
      <c r="AY746" s="65"/>
      <c r="AZ746" s="66">
        <v>840</v>
      </c>
    </row>
    <row r="747" spans="1:52" s="113" customFormat="1" ht="39.950000000000003" customHeight="1">
      <c r="A747" s="53" t="str">
        <f t="shared" si="131"/>
        <v>TB33NT+1</v>
      </c>
      <c r="B747" s="53" t="str">
        <f t="shared" si="132"/>
        <v>TB33NT+2</v>
      </c>
      <c r="C747" s="53" t="str">
        <f t="shared" si="133"/>
        <v>TB33NT+3</v>
      </c>
      <c r="D747" s="53" t="str">
        <f t="shared" si="134"/>
        <v>TB33NT+4</v>
      </c>
      <c r="F747" s="113"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1">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3" t="s">
        <v>171</v>
      </c>
      <c r="AY747" s="65"/>
      <c r="AZ747" s="66">
        <v>450</v>
      </c>
    </row>
    <row r="748" spans="1:52" s="113" customFormat="1" ht="39.950000000000003" customHeight="1">
      <c r="A748" s="53" t="str">
        <f t="shared" si="131"/>
        <v>TB34NT+1</v>
      </c>
      <c r="B748" s="53" t="str">
        <f t="shared" si="132"/>
        <v>TB34NT+2</v>
      </c>
      <c r="C748" s="53" t="str">
        <f t="shared" si="133"/>
        <v>TB34NT+3</v>
      </c>
      <c r="D748" s="53" t="str">
        <f t="shared" si="134"/>
        <v>TB34NT+4</v>
      </c>
      <c r="F748" s="113"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1">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3" t="s">
        <v>171</v>
      </c>
      <c r="AY748" s="65"/>
      <c r="AZ748" s="66">
        <v>600</v>
      </c>
    </row>
    <row r="749" spans="1:52" s="113" customFormat="1" ht="39.950000000000003" customHeight="1">
      <c r="A749" s="53" t="str">
        <f t="shared" si="131"/>
        <v>TB35NT2+1</v>
      </c>
      <c r="B749" s="53" t="str">
        <f t="shared" si="132"/>
        <v>TB35NT2+2</v>
      </c>
      <c r="C749" s="53" t="str">
        <f t="shared" si="133"/>
        <v>TB35NT2+3</v>
      </c>
      <c r="D749" s="53" t="str">
        <f t="shared" si="134"/>
        <v>TB35NT2+4</v>
      </c>
      <c r="F749" s="113"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1">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3" t="s">
        <v>171</v>
      </c>
      <c r="AY749" s="65"/>
      <c r="AZ749" s="66">
        <v>840</v>
      </c>
    </row>
    <row r="750" spans="1:52" s="113" customFormat="1" ht="39.950000000000003" customHeight="1">
      <c r="A750" s="53" t="str">
        <f t="shared" si="131"/>
        <v>TB36NT2+1</v>
      </c>
      <c r="B750" s="53" t="str">
        <f t="shared" si="132"/>
        <v>TB36NT2+2</v>
      </c>
      <c r="C750" s="53" t="str">
        <f t="shared" si="133"/>
        <v>TB36NT2+3</v>
      </c>
      <c r="D750" s="53" t="str">
        <f t="shared" si="134"/>
        <v>TB36NT2+4</v>
      </c>
      <c r="F750" s="113"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1">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3" t="s">
        <v>171</v>
      </c>
      <c r="AY750" s="65"/>
      <c r="AZ750" s="66"/>
    </row>
    <row r="751" spans="1:52" s="113" customFormat="1" ht="39.950000000000003" customHeight="1">
      <c r="A751" s="53" t="str">
        <f t="shared" si="131"/>
        <v>TB37NT2+1</v>
      </c>
      <c r="B751" s="53" t="str">
        <f t="shared" si="132"/>
        <v>TB37NT2+2</v>
      </c>
      <c r="C751" s="53" t="str">
        <f t="shared" si="133"/>
        <v>TB37NT2+3</v>
      </c>
      <c r="D751" s="53" t="str">
        <f t="shared" si="134"/>
        <v>TB37NT2+4</v>
      </c>
      <c r="F751" s="113"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1">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3" t="s">
        <v>171</v>
      </c>
      <c r="AY751" s="65"/>
      <c r="AZ751" s="66">
        <v>720</v>
      </c>
    </row>
    <row r="752" spans="1:52" s="113" customFormat="1" ht="39.950000000000003" customHeight="1">
      <c r="A752" s="53" t="str">
        <f t="shared" si="131"/>
        <v>TB38NT+1</v>
      </c>
      <c r="B752" s="53" t="str">
        <f t="shared" si="132"/>
        <v>TB38NT+2</v>
      </c>
      <c r="C752" s="53" t="str">
        <f t="shared" si="133"/>
        <v>TB38NT+3</v>
      </c>
      <c r="D752" s="53" t="str">
        <f t="shared" si="134"/>
        <v>TB38NT+4</v>
      </c>
      <c r="F752" s="113"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1"/>
      <c r="AM752" s="62"/>
      <c r="AN752" s="62"/>
      <c r="AO752" s="59">
        <f t="shared" si="130"/>
        <v>0</v>
      </c>
      <c r="AP752" s="59">
        <f t="shared" si="130"/>
        <v>0</v>
      </c>
      <c r="AQ752" s="59">
        <f t="shared" si="130"/>
        <v>0</v>
      </c>
      <c r="AR752" s="59">
        <f t="shared" si="129"/>
        <v>0</v>
      </c>
      <c r="AS752" s="59"/>
      <c r="AT752" s="59"/>
      <c r="AU752" s="59"/>
      <c r="AV752" s="59"/>
      <c r="AW752" s="64"/>
      <c r="AX752" s="113" t="s">
        <v>171</v>
      </c>
      <c r="AY752" s="65"/>
      <c r="AZ752" s="66">
        <v>480</v>
      </c>
    </row>
    <row r="753" spans="1:52" s="113" customFormat="1" ht="39.950000000000003" customHeight="1">
      <c r="A753" s="53" t="str">
        <f t="shared" si="131"/>
        <v>TB38NT_D1+1</v>
      </c>
      <c r="B753" s="53" t="str">
        <f t="shared" si="132"/>
        <v>TB38NT_D1+2</v>
      </c>
      <c r="C753" s="53" t="str">
        <f t="shared" si="133"/>
        <v>TB38NT_D1+3</v>
      </c>
      <c r="D753" s="53" t="str">
        <f t="shared" si="134"/>
        <v>TB38NT_D1+4</v>
      </c>
      <c r="F753" s="113"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1">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3" t="s">
        <v>171</v>
      </c>
      <c r="AY753" s="65"/>
      <c r="AZ753" s="66">
        <v>360</v>
      </c>
    </row>
    <row r="754" spans="1:52" s="113" customFormat="1" ht="39.950000000000003" customHeight="1">
      <c r="A754" s="53" t="str">
        <f t="shared" si="131"/>
        <v>TB38NT_D2+1</v>
      </c>
      <c r="B754" s="53" t="str">
        <f t="shared" si="132"/>
        <v>TB38NT_D2+2</v>
      </c>
      <c r="C754" s="53" t="str">
        <f t="shared" si="133"/>
        <v>TB38NT_D2+3</v>
      </c>
      <c r="D754" s="53" t="str">
        <f t="shared" si="134"/>
        <v>TB38NT_D2+4</v>
      </c>
      <c r="F754" s="113"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1">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3" t="s">
        <v>171</v>
      </c>
      <c r="AY754" s="65"/>
      <c r="AZ754" s="66">
        <v>300</v>
      </c>
    </row>
    <row r="755" spans="1:52" s="113" customFormat="1" ht="39.950000000000003" customHeight="1">
      <c r="A755" s="53" t="str">
        <f t="shared" si="131"/>
        <v>TB39NT+1</v>
      </c>
      <c r="B755" s="53" t="str">
        <f t="shared" si="132"/>
        <v>TB39NT+2</v>
      </c>
      <c r="C755" s="53" t="str">
        <f t="shared" si="133"/>
        <v>TB39NT+3</v>
      </c>
      <c r="D755" s="53" t="str">
        <f t="shared" si="134"/>
        <v>TB39NT+4</v>
      </c>
      <c r="F755" s="113"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1">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3" t="s">
        <v>171</v>
      </c>
      <c r="AY755" s="65"/>
      <c r="AZ755" s="66">
        <v>720</v>
      </c>
    </row>
    <row r="756" spans="1:52" s="113" customFormat="1" ht="51" customHeight="1">
      <c r="A756" s="53" t="str">
        <f t="shared" si="131"/>
        <v>TB40NT+1</v>
      </c>
      <c r="B756" s="53" t="str">
        <f t="shared" si="132"/>
        <v>TB40NT+2</v>
      </c>
      <c r="C756" s="53" t="str">
        <f t="shared" si="133"/>
        <v>TB40NT+3</v>
      </c>
      <c r="D756" s="53" t="str">
        <f t="shared" si="134"/>
        <v>TB40NT+4</v>
      </c>
      <c r="F756" s="113"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1">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3" t="s">
        <v>171</v>
      </c>
      <c r="AY756" s="65"/>
      <c r="AZ756" s="66">
        <v>600</v>
      </c>
    </row>
    <row r="757" spans="1:52" s="113" customFormat="1" ht="47.25">
      <c r="A757" s="53" t="str">
        <f t="shared" si="131"/>
        <v>TB41NT+1</v>
      </c>
      <c r="B757" s="53" t="str">
        <f t="shared" si="132"/>
        <v>TB41NT+2</v>
      </c>
      <c r="C757" s="53" t="str">
        <f t="shared" si="133"/>
        <v>TB41NT+3</v>
      </c>
      <c r="D757" s="53" t="str">
        <f t="shared" si="134"/>
        <v>TB41NT+4</v>
      </c>
      <c r="F757" s="113"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1">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3" t="s">
        <v>171</v>
      </c>
      <c r="AY757" s="65"/>
      <c r="AZ757" s="66">
        <v>420</v>
      </c>
    </row>
    <row r="758" spans="1:52" s="113" customFormat="1" ht="39.950000000000003" customHeight="1">
      <c r="A758" s="53" t="str">
        <f t="shared" si="131"/>
        <v>TB42NT1+1</v>
      </c>
      <c r="B758" s="53" t="str">
        <f t="shared" si="132"/>
        <v>TB42NT1+2</v>
      </c>
      <c r="C758" s="53" t="str">
        <f t="shared" si="133"/>
        <v>TB42NT1+3</v>
      </c>
      <c r="D758" s="53" t="str">
        <f t="shared" si="134"/>
        <v>TB42NT1+4</v>
      </c>
      <c r="F758" s="113"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1">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3" t="s">
        <v>171</v>
      </c>
      <c r="AY758" s="65"/>
      <c r="AZ758" s="66">
        <v>360</v>
      </c>
    </row>
    <row r="759" spans="1:52" s="113" customFormat="1" ht="39.950000000000003" customHeight="1">
      <c r="A759" s="53" t="str">
        <f t="shared" si="131"/>
        <v>TB43NT+1</v>
      </c>
      <c r="B759" s="53" t="str">
        <f t="shared" si="132"/>
        <v>TB43NT+2</v>
      </c>
      <c r="C759" s="53" t="str">
        <f t="shared" si="133"/>
        <v>TB43NT+3</v>
      </c>
      <c r="D759" s="53" t="str">
        <f t="shared" si="134"/>
        <v>TB43NT+4</v>
      </c>
      <c r="F759" s="113"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1"/>
      <c r="AM759" s="62"/>
      <c r="AN759" s="62"/>
      <c r="AO759" s="59">
        <f t="shared" si="130"/>
        <v>0</v>
      </c>
      <c r="AP759" s="59">
        <f t="shared" si="130"/>
        <v>0</v>
      </c>
      <c r="AQ759" s="59">
        <f t="shared" si="130"/>
        <v>0</v>
      </c>
      <c r="AR759" s="59">
        <f t="shared" si="129"/>
        <v>0</v>
      </c>
      <c r="AS759" s="59"/>
      <c r="AT759" s="59"/>
      <c r="AU759" s="59"/>
      <c r="AV759" s="59"/>
      <c r="AW759" s="64"/>
      <c r="AX759" s="113" t="s">
        <v>171</v>
      </c>
      <c r="AY759" s="65"/>
      <c r="AZ759" s="66">
        <v>480</v>
      </c>
    </row>
    <row r="760" spans="1:52" s="113" customFormat="1" ht="39.950000000000003" customHeight="1">
      <c r="A760" s="53" t="str">
        <f t="shared" si="131"/>
        <v>TB43NT_D1+1</v>
      </c>
      <c r="B760" s="53" t="str">
        <f t="shared" si="132"/>
        <v>TB43NT_D1+2</v>
      </c>
      <c r="C760" s="53" t="str">
        <f t="shared" si="133"/>
        <v>TB43NT_D1+3</v>
      </c>
      <c r="D760" s="53" t="str">
        <f t="shared" si="134"/>
        <v>TB43NT_D1+4</v>
      </c>
      <c r="F760" s="113"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1">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3" t="s">
        <v>171</v>
      </c>
      <c r="AY760" s="65"/>
      <c r="AZ760" s="66">
        <v>480</v>
      </c>
    </row>
    <row r="761" spans="1:52" s="113" customFormat="1" ht="39.950000000000003" customHeight="1">
      <c r="A761" s="53" t="str">
        <f t="shared" si="131"/>
        <v>TB43NT_D2+1</v>
      </c>
      <c r="B761" s="53" t="str">
        <f t="shared" si="132"/>
        <v>TB43NT_D2+2</v>
      </c>
      <c r="C761" s="53" t="str">
        <f t="shared" si="133"/>
        <v>TB43NT_D2+3</v>
      </c>
      <c r="D761" s="53" t="str">
        <f t="shared" si="134"/>
        <v>TB43NT_D2+4</v>
      </c>
      <c r="F761" s="113"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1">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3" t="s">
        <v>171</v>
      </c>
      <c r="AY761" s="65"/>
      <c r="AZ761" s="66">
        <v>600</v>
      </c>
    </row>
    <row r="762" spans="1:52" s="113" customFormat="1" ht="39.950000000000003" customHeight="1">
      <c r="A762" s="53" t="str">
        <f t="shared" si="131"/>
        <v>TB43NT_D3+1</v>
      </c>
      <c r="B762" s="53" t="str">
        <f t="shared" si="132"/>
        <v>TB43NT_D3+2</v>
      </c>
      <c r="C762" s="53" t="str">
        <f t="shared" si="133"/>
        <v>TB43NT_D3+3</v>
      </c>
      <c r="D762" s="53" t="str">
        <f t="shared" si="134"/>
        <v>TB43NT_D3+4</v>
      </c>
      <c r="F762" s="113"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1">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3" t="s">
        <v>171</v>
      </c>
      <c r="AY762" s="65"/>
      <c r="AZ762" s="66">
        <v>660</v>
      </c>
    </row>
    <row r="763" spans="1:52" s="113" customFormat="1" ht="39.950000000000003" customHeight="1">
      <c r="A763" s="53" t="str">
        <f t="shared" si="131"/>
        <v>TB44NT2+1</v>
      </c>
      <c r="B763" s="53" t="str">
        <f t="shared" si="132"/>
        <v>TB44NT2+2</v>
      </c>
      <c r="C763" s="53" t="str">
        <f t="shared" si="133"/>
        <v>TB44NT2+3</v>
      </c>
      <c r="D763" s="53" t="str">
        <f t="shared" si="134"/>
        <v>TB44NT2+4</v>
      </c>
      <c r="F763" s="113"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1">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3" t="s">
        <v>171</v>
      </c>
      <c r="AY763" s="65"/>
      <c r="AZ763" s="66">
        <v>480</v>
      </c>
    </row>
    <row r="764" spans="1:52" s="113" customFormat="1" ht="66.75" customHeight="1">
      <c r="A764" s="53" t="str">
        <f t="shared" si="131"/>
        <v>TB45NT+1</v>
      </c>
      <c r="B764" s="53" t="str">
        <f t="shared" si="132"/>
        <v>TB45NT+2</v>
      </c>
      <c r="C764" s="53" t="str">
        <f t="shared" si="133"/>
        <v>TB45NT+3</v>
      </c>
      <c r="D764" s="53" t="str">
        <f t="shared" si="134"/>
        <v>TB45NT+4</v>
      </c>
      <c r="F764" s="113"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1">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3" t="s">
        <v>171</v>
      </c>
      <c r="AY764" s="65"/>
      <c r="AZ764" s="66">
        <v>480</v>
      </c>
    </row>
    <row r="765" spans="1:52" s="113" customFormat="1" ht="39.950000000000003" customHeight="1">
      <c r="A765" s="53" t="str">
        <f t="shared" si="131"/>
        <v>TB46NT+1</v>
      </c>
      <c r="B765" s="53" t="str">
        <f t="shared" si="132"/>
        <v>TB46NT+2</v>
      </c>
      <c r="C765" s="53" t="str">
        <f t="shared" si="133"/>
        <v>TB46NT+3</v>
      </c>
      <c r="D765" s="53" t="str">
        <f t="shared" si="134"/>
        <v>TB46NT+4</v>
      </c>
      <c r="F765" s="113"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1">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3" t="s">
        <v>171</v>
      </c>
      <c r="AY765" s="65"/>
      <c r="AZ765" s="66">
        <v>510</v>
      </c>
    </row>
    <row r="766" spans="1:52" s="113" customFormat="1" ht="39.950000000000003" customHeight="1">
      <c r="A766" s="53" t="str">
        <f t="shared" si="131"/>
        <v>TB47NT+1</v>
      </c>
      <c r="B766" s="53" t="str">
        <f t="shared" si="132"/>
        <v>TB47NT+2</v>
      </c>
      <c r="C766" s="53" t="str">
        <f t="shared" si="133"/>
        <v>TB47NT+3</v>
      </c>
      <c r="D766" s="53" t="str">
        <f t="shared" si="134"/>
        <v>TB47NT+4</v>
      </c>
      <c r="F766" s="113"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1">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3" t="s">
        <v>171</v>
      </c>
      <c r="AY766" s="65"/>
      <c r="AZ766" s="66">
        <v>540</v>
      </c>
    </row>
    <row r="767" spans="1:52" s="113" customFormat="1" ht="65.25" customHeight="1">
      <c r="A767" s="53" t="str">
        <f t="shared" si="131"/>
        <v>TB48NT+1</v>
      </c>
      <c r="B767" s="53" t="str">
        <f t="shared" si="132"/>
        <v>TB48NT+2</v>
      </c>
      <c r="C767" s="53" t="str">
        <f t="shared" si="133"/>
        <v>TB48NT+3</v>
      </c>
      <c r="D767" s="53" t="str">
        <f t="shared" si="134"/>
        <v>TB48NT+4</v>
      </c>
      <c r="F767" s="113"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1">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3" t="s">
        <v>171</v>
      </c>
      <c r="AY767" s="65"/>
      <c r="AZ767" s="66"/>
    </row>
    <row r="768" spans="1:52" s="113" customFormat="1" ht="39.950000000000003" customHeight="1">
      <c r="A768" s="53" t="str">
        <f t="shared" si="131"/>
        <v>TB49NT+1</v>
      </c>
      <c r="B768" s="53" t="str">
        <f t="shared" si="132"/>
        <v>TB49NT+2</v>
      </c>
      <c r="C768" s="53" t="str">
        <f t="shared" si="133"/>
        <v>TB49NT+3</v>
      </c>
      <c r="D768" s="53" t="str">
        <f t="shared" si="134"/>
        <v>TB49NT+4</v>
      </c>
      <c r="F768" s="113"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1">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3" t="s">
        <v>171</v>
      </c>
      <c r="AY768" s="65"/>
      <c r="AZ768" s="66">
        <v>240</v>
      </c>
    </row>
    <row r="769" spans="1:52" s="113" customFormat="1" ht="47.25">
      <c r="A769" s="53" t="str">
        <f t="shared" si="131"/>
        <v>TB50NT+1</v>
      </c>
      <c r="B769" s="53" t="str">
        <f t="shared" si="132"/>
        <v>TB50NT+2</v>
      </c>
      <c r="C769" s="53" t="str">
        <f t="shared" si="133"/>
        <v>TB50NT+3</v>
      </c>
      <c r="D769" s="53" t="str">
        <f t="shared" si="134"/>
        <v>TB50NT+4</v>
      </c>
      <c r="F769" s="113"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1">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3" t="s">
        <v>171</v>
      </c>
      <c r="AY769" s="65"/>
      <c r="AZ769" s="66">
        <v>210</v>
      </c>
    </row>
    <row r="770" spans="1:52" s="113" customFormat="1" ht="39.950000000000003" customHeight="1">
      <c r="A770" s="53" t="str">
        <f t="shared" si="131"/>
        <v>TB51NT+1</v>
      </c>
      <c r="B770" s="53" t="str">
        <f t="shared" si="132"/>
        <v>TB51NT+2</v>
      </c>
      <c r="C770" s="53" t="str">
        <f t="shared" si="133"/>
        <v>TB51NT+3</v>
      </c>
      <c r="D770" s="53" t="str">
        <f t="shared" si="134"/>
        <v>TB51NT+4</v>
      </c>
      <c r="F770" s="113"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1">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3" t="s">
        <v>171</v>
      </c>
      <c r="AY770" s="65"/>
      <c r="AZ770" s="66">
        <v>270</v>
      </c>
    </row>
    <row r="771" spans="1:52" s="113" customFormat="1" ht="63">
      <c r="A771" s="53" t="str">
        <f t="shared" si="131"/>
        <v>TB52NT+1</v>
      </c>
      <c r="B771" s="53" t="str">
        <f t="shared" si="132"/>
        <v>TB52NT+2</v>
      </c>
      <c r="C771" s="53" t="str">
        <f t="shared" si="133"/>
        <v>TB52NT+3</v>
      </c>
      <c r="D771" s="53" t="str">
        <f t="shared" si="134"/>
        <v>TB52NT+4</v>
      </c>
      <c r="F771" s="113"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1">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3" t="s">
        <v>171</v>
      </c>
      <c r="AY771" s="65"/>
      <c r="AZ771" s="66">
        <v>240</v>
      </c>
    </row>
    <row r="772" spans="1:52" s="113" customFormat="1" ht="62.25" customHeight="1">
      <c r="A772" s="53" t="str">
        <f t="shared" si="131"/>
        <v>TB53NT+1</v>
      </c>
      <c r="B772" s="53" t="str">
        <f t="shared" si="132"/>
        <v>TB53NT+2</v>
      </c>
      <c r="C772" s="53" t="str">
        <f t="shared" si="133"/>
        <v>TB53NT+3</v>
      </c>
      <c r="D772" s="53" t="str">
        <f t="shared" si="134"/>
        <v>TB53NT+4</v>
      </c>
      <c r="F772" s="113"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1">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3" t="s">
        <v>171</v>
      </c>
      <c r="AY772" s="65"/>
      <c r="AZ772" s="66">
        <v>210</v>
      </c>
    </row>
    <row r="773" spans="1:52" s="113" customFormat="1" ht="39.950000000000003" customHeight="1">
      <c r="A773" s="53" t="str">
        <f t="shared" si="131"/>
        <v>TB54NT+1</v>
      </c>
      <c r="B773" s="53" t="str">
        <f t="shared" si="132"/>
        <v>TB54NT+2</v>
      </c>
      <c r="C773" s="53" t="str">
        <f t="shared" si="133"/>
        <v>TB54NT+3</v>
      </c>
      <c r="D773" s="53" t="str">
        <f t="shared" si="134"/>
        <v>TB54NT+4</v>
      </c>
      <c r="F773" s="113"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1">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3" t="s">
        <v>171</v>
      </c>
      <c r="AY773" s="65"/>
      <c r="AZ773" s="66"/>
    </row>
    <row r="774" spans="1:52" s="113" customFormat="1" ht="84.75" customHeight="1">
      <c r="A774" s="53" t="str">
        <f t="shared" si="131"/>
        <v>TB55NT+1</v>
      </c>
      <c r="B774" s="53" t="str">
        <f t="shared" si="132"/>
        <v>TB55NT+2</v>
      </c>
      <c r="C774" s="53" t="str">
        <f t="shared" si="133"/>
        <v>TB55NT+3</v>
      </c>
      <c r="D774" s="53" t="str">
        <f t="shared" si="134"/>
        <v>TB55NT+4</v>
      </c>
      <c r="F774" s="113"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1">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3" t="s">
        <v>171</v>
      </c>
      <c r="AY774" s="65"/>
      <c r="AZ774" s="66">
        <v>540</v>
      </c>
    </row>
    <row r="775" spans="1:52" s="113" customFormat="1" ht="87" customHeight="1">
      <c r="A775" s="53" t="str">
        <f t="shared" si="131"/>
        <v>TB56NT+1</v>
      </c>
      <c r="B775" s="53" t="str">
        <f t="shared" si="132"/>
        <v>TB56NT+2</v>
      </c>
      <c r="C775" s="53" t="str">
        <f t="shared" si="133"/>
        <v>TB56NT+3</v>
      </c>
      <c r="D775" s="53" t="str">
        <f t="shared" si="134"/>
        <v>TB56NT+4</v>
      </c>
      <c r="F775" s="113"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1">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3" t="s">
        <v>171</v>
      </c>
      <c r="AY775" s="65"/>
      <c r="AZ775" s="66">
        <v>450</v>
      </c>
    </row>
    <row r="776" spans="1:52" s="113" customFormat="1" ht="20.100000000000001" customHeight="1">
      <c r="A776" s="53" t="str">
        <f t="shared" si="131"/>
        <v>TB57NT+1</v>
      </c>
      <c r="B776" s="53" t="str">
        <f t="shared" si="132"/>
        <v>TB57NT+2</v>
      </c>
      <c r="C776" s="53" t="str">
        <f t="shared" si="133"/>
        <v>TB57NT+3</v>
      </c>
      <c r="D776" s="53" t="str">
        <f t="shared" si="134"/>
        <v>TB57NT+4</v>
      </c>
      <c r="F776" s="113"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1"/>
      <c r="AM776" s="62"/>
      <c r="AN776" s="62"/>
      <c r="AO776" s="59">
        <f t="shared" si="130"/>
        <v>0</v>
      </c>
      <c r="AP776" s="59">
        <f t="shared" si="130"/>
        <v>0</v>
      </c>
      <c r="AQ776" s="59">
        <f t="shared" si="130"/>
        <v>0</v>
      </c>
      <c r="AR776" s="59">
        <f t="shared" si="129"/>
        <v>0</v>
      </c>
      <c r="AS776" s="59"/>
      <c r="AT776" s="59"/>
      <c r="AU776" s="59"/>
      <c r="AV776" s="59"/>
      <c r="AW776" s="64"/>
      <c r="AX776" s="113" t="s">
        <v>171</v>
      </c>
      <c r="AY776" s="65"/>
      <c r="AZ776" s="66"/>
    </row>
    <row r="777" spans="1:52" s="113" customFormat="1" ht="42.75" customHeight="1">
      <c r="A777" s="53" t="str">
        <f t="shared" si="131"/>
        <v>TB57NT_D1+1</v>
      </c>
      <c r="B777" s="53" t="str">
        <f t="shared" si="132"/>
        <v>TB57NT_D1+2</v>
      </c>
      <c r="C777" s="53" t="str">
        <f t="shared" si="133"/>
        <v>TB57NT_D1+3</v>
      </c>
      <c r="D777" s="53" t="str">
        <f t="shared" si="134"/>
        <v>TB57NT_D1+4</v>
      </c>
      <c r="F777" s="113"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1">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3" t="s">
        <v>171</v>
      </c>
      <c r="AY777" s="65"/>
      <c r="AZ777" s="66">
        <v>660</v>
      </c>
    </row>
    <row r="778" spans="1:52" s="113" customFormat="1" ht="20.100000000000001" customHeight="1">
      <c r="A778" s="53" t="str">
        <f t="shared" si="131"/>
        <v>TB57NT_D2+1</v>
      </c>
      <c r="B778" s="53" t="str">
        <f t="shared" si="132"/>
        <v>TB57NT_D2+2</v>
      </c>
      <c r="C778" s="53" t="str">
        <f t="shared" si="133"/>
        <v>TB57NT_D2+3</v>
      </c>
      <c r="D778" s="53" t="str">
        <f t="shared" si="134"/>
        <v>TB57NT_D2+4</v>
      </c>
      <c r="F778" s="113"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1">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3" t="s">
        <v>171</v>
      </c>
      <c r="AY778" s="65"/>
      <c r="AZ778" s="66">
        <v>420</v>
      </c>
    </row>
    <row r="779" spans="1:52" s="113" customFormat="1" ht="54" customHeight="1">
      <c r="A779" s="53" t="str">
        <f t="shared" si="131"/>
        <v>TB58NT+1</v>
      </c>
      <c r="B779" s="53" t="str">
        <f t="shared" si="132"/>
        <v>TB58NT+2</v>
      </c>
      <c r="C779" s="53" t="str">
        <f t="shared" si="133"/>
        <v>TB58NT+3</v>
      </c>
      <c r="D779" s="53" t="str">
        <f t="shared" si="134"/>
        <v>TB58NT+4</v>
      </c>
      <c r="F779" s="113"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1">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3" t="s">
        <v>171</v>
      </c>
      <c r="AY779" s="65"/>
      <c r="AZ779" s="66">
        <v>360</v>
      </c>
    </row>
    <row r="780" spans="1:52" s="113"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13"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1">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3" t="s">
        <v>171</v>
      </c>
      <c r="AY780" s="65"/>
      <c r="AZ780" s="66">
        <v>600</v>
      </c>
    </row>
    <row r="781" spans="1:52" s="113" customFormat="1" ht="20.100000000000001" customHeight="1">
      <c r="A781" s="53" t="str">
        <f t="shared" si="142"/>
        <v>TB60NT+1</v>
      </c>
      <c r="B781" s="53" t="str">
        <f t="shared" si="143"/>
        <v>TB60NT+2</v>
      </c>
      <c r="C781" s="53" t="str">
        <f t="shared" si="144"/>
        <v>TB60NT+3</v>
      </c>
      <c r="D781" s="53" t="str">
        <f t="shared" si="145"/>
        <v>TB60NT+4</v>
      </c>
      <c r="F781" s="113"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1">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3" t="s">
        <v>171</v>
      </c>
      <c r="AY781" s="65"/>
      <c r="AZ781" s="66">
        <v>180</v>
      </c>
    </row>
    <row r="782" spans="1:52" s="113" customFormat="1" ht="47.25">
      <c r="A782" s="53" t="str">
        <f t="shared" si="142"/>
        <v>TB61NT+1</v>
      </c>
      <c r="B782" s="53" t="str">
        <f t="shared" si="143"/>
        <v>TB61NT+2</v>
      </c>
      <c r="C782" s="53" t="str">
        <f t="shared" si="144"/>
        <v>TB61NT+3</v>
      </c>
      <c r="D782" s="53" t="str">
        <f t="shared" si="145"/>
        <v>TB61NT+4</v>
      </c>
      <c r="F782" s="113"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1"/>
      <c r="AM782" s="62"/>
      <c r="AN782" s="62"/>
      <c r="AO782" s="59">
        <f t="shared" si="141"/>
        <v>0</v>
      </c>
      <c r="AP782" s="59">
        <f t="shared" si="141"/>
        <v>0</v>
      </c>
      <c r="AQ782" s="59">
        <f t="shared" si="141"/>
        <v>0</v>
      </c>
      <c r="AR782" s="59">
        <f t="shared" si="141"/>
        <v>0</v>
      </c>
      <c r="AS782" s="59"/>
      <c r="AT782" s="59"/>
      <c r="AU782" s="59"/>
      <c r="AV782" s="59"/>
      <c r="AW782" s="64"/>
      <c r="AX782" s="113" t="s">
        <v>171</v>
      </c>
      <c r="AY782" s="65"/>
      <c r="AZ782" s="66"/>
    </row>
    <row r="783" spans="1:52" s="113" customFormat="1" ht="31.5">
      <c r="A783" s="53" t="str">
        <f t="shared" si="142"/>
        <v>TB61NT_D1+1</v>
      </c>
      <c r="B783" s="53" t="str">
        <f t="shared" si="143"/>
        <v>TB61NT_D1+2</v>
      </c>
      <c r="C783" s="53" t="str">
        <f t="shared" si="144"/>
        <v>TB61NT_D1+3</v>
      </c>
      <c r="D783" s="53" t="str">
        <f t="shared" si="145"/>
        <v>TB61NT_D1+4</v>
      </c>
      <c r="F783" s="113"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1">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3" t="s">
        <v>171</v>
      </c>
      <c r="AY783" s="65"/>
      <c r="AZ783" s="66">
        <v>252</v>
      </c>
    </row>
    <row r="784" spans="1:52" s="113" customFormat="1" ht="20.100000000000001" customHeight="1">
      <c r="A784" s="53" t="str">
        <f t="shared" si="142"/>
        <v>TB61NT_D2+1</v>
      </c>
      <c r="B784" s="53" t="str">
        <f t="shared" si="143"/>
        <v>TB61NT_D2+2</v>
      </c>
      <c r="C784" s="53" t="str">
        <f t="shared" si="144"/>
        <v>TB61NT_D2+3</v>
      </c>
      <c r="D784" s="53" t="str">
        <f t="shared" si="145"/>
        <v>TB61NT_D2+4</v>
      </c>
      <c r="F784" s="113"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1">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3" t="s">
        <v>171</v>
      </c>
      <c r="AY784" s="65"/>
      <c r="AZ784" s="66">
        <v>250</v>
      </c>
    </row>
    <row r="785" spans="1:52" s="113" customFormat="1" ht="20.100000000000001" customHeight="1">
      <c r="A785" s="53" t="str">
        <f t="shared" si="142"/>
        <v>TB62NT+1</v>
      </c>
      <c r="B785" s="53" t="str">
        <f t="shared" si="143"/>
        <v>TB62NT+2</v>
      </c>
      <c r="C785" s="53" t="str">
        <f t="shared" si="144"/>
        <v>TB62NT+3</v>
      </c>
      <c r="D785" s="53" t="str">
        <f t="shared" si="145"/>
        <v>TB62NT+4</v>
      </c>
      <c r="F785" s="113"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1"/>
      <c r="AM785" s="62"/>
      <c r="AN785" s="62"/>
      <c r="AO785" s="59">
        <f t="shared" si="141"/>
        <v>0</v>
      </c>
      <c r="AP785" s="59">
        <f t="shared" si="141"/>
        <v>0</v>
      </c>
      <c r="AQ785" s="59">
        <f t="shared" si="141"/>
        <v>0</v>
      </c>
      <c r="AR785" s="59">
        <f t="shared" si="141"/>
        <v>0</v>
      </c>
      <c r="AS785" s="59"/>
      <c r="AT785" s="59"/>
      <c r="AU785" s="59"/>
      <c r="AV785" s="59"/>
      <c r="AW785" s="64"/>
      <c r="AX785" s="113" t="s">
        <v>171</v>
      </c>
      <c r="AY785" s="65"/>
      <c r="AZ785" s="66">
        <v>300</v>
      </c>
    </row>
    <row r="786" spans="1:52" s="113" customFormat="1" ht="20.100000000000001" customHeight="1">
      <c r="A786" s="53" t="str">
        <f t="shared" si="142"/>
        <v>TB62NT_D1+1</v>
      </c>
      <c r="B786" s="53" t="str">
        <f t="shared" si="143"/>
        <v>TB62NT_D1+2</v>
      </c>
      <c r="C786" s="53" t="str">
        <f t="shared" si="144"/>
        <v>TB62NT_D1+3</v>
      </c>
      <c r="D786" s="53" t="str">
        <f t="shared" si="145"/>
        <v>TB62NT_D1+4</v>
      </c>
      <c r="F786" s="113"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1">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3" t="s">
        <v>171</v>
      </c>
      <c r="AY786" s="65"/>
      <c r="AZ786" s="66">
        <v>540</v>
      </c>
    </row>
    <row r="787" spans="1:52" s="113" customFormat="1" ht="20.100000000000001" customHeight="1">
      <c r="A787" s="53" t="str">
        <f t="shared" si="142"/>
        <v>TB62NT_D2+1</v>
      </c>
      <c r="B787" s="53" t="str">
        <f t="shared" si="143"/>
        <v>TB62NT_D2+2</v>
      </c>
      <c r="C787" s="53" t="str">
        <f t="shared" si="144"/>
        <v>TB62NT_D2+3</v>
      </c>
      <c r="D787" s="53" t="str">
        <f t="shared" si="145"/>
        <v>TB62NT_D2+4</v>
      </c>
      <c r="F787" s="113"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1">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3" t="s">
        <v>171</v>
      </c>
      <c r="AY787" s="65"/>
      <c r="AZ787" s="66"/>
    </row>
    <row r="788" spans="1:52" s="113" customFormat="1" ht="20.100000000000001" customHeight="1">
      <c r="A788" s="53" t="str">
        <f t="shared" si="142"/>
        <v>TB63NT+1</v>
      </c>
      <c r="B788" s="53" t="str">
        <f t="shared" si="143"/>
        <v>TB63NT+2</v>
      </c>
      <c r="C788" s="53" t="str">
        <f t="shared" si="144"/>
        <v>TB63NT+3</v>
      </c>
      <c r="D788" s="53" t="str">
        <f t="shared" si="145"/>
        <v>TB63NT+4</v>
      </c>
      <c r="F788" s="113"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1">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3" t="s">
        <v>171</v>
      </c>
      <c r="AY788" s="65"/>
      <c r="AZ788" s="66">
        <v>2400</v>
      </c>
    </row>
    <row r="789" spans="1:52" s="113" customFormat="1" ht="20.100000000000001" customHeight="1">
      <c r="A789" s="53" t="str">
        <f t="shared" si="142"/>
        <v>TB64NT+1</v>
      </c>
      <c r="B789" s="53" t="str">
        <f t="shared" si="143"/>
        <v>TB64NT+2</v>
      </c>
      <c r="C789" s="53" t="str">
        <f t="shared" si="144"/>
        <v>TB64NT+3</v>
      </c>
      <c r="D789" s="53" t="str">
        <f t="shared" si="145"/>
        <v>TB64NT+4</v>
      </c>
      <c r="F789" s="113"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1">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3" t="s">
        <v>171</v>
      </c>
      <c r="AY789" s="65"/>
      <c r="AZ789" s="66">
        <v>2400</v>
      </c>
    </row>
    <row r="790" spans="1:52" s="113" customFormat="1" ht="20.100000000000001" customHeight="1">
      <c r="A790" s="53" t="str">
        <f t="shared" si="142"/>
        <v>TB65NT+1</v>
      </c>
      <c r="B790" s="53" t="str">
        <f t="shared" si="143"/>
        <v>TB65NT+2</v>
      </c>
      <c r="C790" s="53" t="str">
        <f t="shared" si="144"/>
        <v>TB65NT+3</v>
      </c>
      <c r="D790" s="53" t="str">
        <f t="shared" si="145"/>
        <v>TB65NT+4</v>
      </c>
      <c r="F790" s="113"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1">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3" t="s">
        <v>171</v>
      </c>
      <c r="AY790" s="65"/>
      <c r="AZ790" s="66"/>
    </row>
    <row r="791" spans="1:52" s="113" customFormat="1" ht="20.100000000000001" customHeight="1">
      <c r="A791" s="53" t="str">
        <f t="shared" si="142"/>
        <v>TB66NT+1</v>
      </c>
      <c r="B791" s="53" t="str">
        <f t="shared" si="143"/>
        <v>TB66NT+2</v>
      </c>
      <c r="C791" s="53" t="str">
        <f t="shared" si="144"/>
        <v>TB66NT+3</v>
      </c>
      <c r="D791" s="53" t="str">
        <f t="shared" si="145"/>
        <v>TB66NT+4</v>
      </c>
      <c r="F791" s="113"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1"/>
      <c r="AM791" s="62"/>
      <c r="AN791" s="62"/>
      <c r="AO791" s="59">
        <f t="shared" si="141"/>
        <v>0</v>
      </c>
      <c r="AP791" s="59">
        <f t="shared" si="141"/>
        <v>0</v>
      </c>
      <c r="AQ791" s="59">
        <f t="shared" si="141"/>
        <v>0</v>
      </c>
      <c r="AR791" s="59">
        <f t="shared" si="141"/>
        <v>0</v>
      </c>
      <c r="AS791" s="59"/>
      <c r="AT791" s="59"/>
      <c r="AU791" s="59"/>
      <c r="AV791" s="59"/>
      <c r="AW791" s="64"/>
      <c r="AX791" s="113" t="s">
        <v>171</v>
      </c>
      <c r="AY791" s="65"/>
      <c r="AZ791" s="66">
        <v>2400</v>
      </c>
    </row>
    <row r="792" spans="1:52" s="113" customFormat="1" ht="34.5" customHeight="1">
      <c r="A792" s="53" t="str">
        <f t="shared" si="142"/>
        <v>TB66NT_D1+1</v>
      </c>
      <c r="B792" s="53" t="str">
        <f t="shared" si="143"/>
        <v>TB66NT_D1+2</v>
      </c>
      <c r="C792" s="53" t="str">
        <f t="shared" si="144"/>
        <v>TB66NT_D1+3</v>
      </c>
      <c r="D792" s="53" t="str">
        <f t="shared" si="145"/>
        <v>TB66NT_D1+4</v>
      </c>
      <c r="F792" s="113"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1">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3" t="s">
        <v>171</v>
      </c>
      <c r="AY792" s="65"/>
      <c r="AZ792" s="66">
        <v>2400</v>
      </c>
    </row>
    <row r="793" spans="1:52" s="113" customFormat="1" ht="47.25" customHeight="1">
      <c r="A793" s="53" t="str">
        <f t="shared" si="142"/>
        <v>TB66NT_D2+1</v>
      </c>
      <c r="B793" s="53" t="str">
        <f t="shared" si="143"/>
        <v>TB66NT_D2+2</v>
      </c>
      <c r="C793" s="53" t="str">
        <f t="shared" si="144"/>
        <v>TB66NT_D2+3</v>
      </c>
      <c r="D793" s="53" t="str">
        <f t="shared" si="145"/>
        <v>TB66NT_D2+4</v>
      </c>
      <c r="F793" s="113"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1">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3" t="s">
        <v>171</v>
      </c>
      <c r="AY793" s="65"/>
      <c r="AZ793" s="66">
        <v>2400</v>
      </c>
    </row>
    <row r="794" spans="1:52" s="113" customFormat="1" ht="39.950000000000003" customHeight="1">
      <c r="A794" s="53" t="str">
        <f t="shared" si="142"/>
        <v>TB66NT_D3+1</v>
      </c>
      <c r="B794" s="53" t="str">
        <f t="shared" si="143"/>
        <v>TB66NT_D3+2</v>
      </c>
      <c r="C794" s="53" t="str">
        <f t="shared" si="144"/>
        <v>TB66NT_D3+3</v>
      </c>
      <c r="D794" s="53" t="str">
        <f t="shared" si="145"/>
        <v>TB66NT_D3+4</v>
      </c>
      <c r="F794" s="113"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1">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3" t="s">
        <v>171</v>
      </c>
      <c r="AY794" s="65"/>
      <c r="AZ794" s="66">
        <v>2400</v>
      </c>
    </row>
    <row r="795" spans="1:52" s="113" customFormat="1" ht="39.950000000000003" customHeight="1">
      <c r="A795" s="53" t="str">
        <f t="shared" si="142"/>
        <v>TB66NT_D4+1</v>
      </c>
      <c r="B795" s="53" t="str">
        <f t="shared" si="143"/>
        <v>TB66NT_D4+2</v>
      </c>
      <c r="C795" s="53" t="str">
        <f t="shared" si="144"/>
        <v>TB66NT_D4+3</v>
      </c>
      <c r="D795" s="53" t="str">
        <f t="shared" si="145"/>
        <v>TB66NT_D4+4</v>
      </c>
      <c r="F795" s="113"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1">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3" t="s">
        <v>171</v>
      </c>
      <c r="AY795" s="65"/>
      <c r="AZ795" s="66"/>
    </row>
    <row r="796" spans="1:52" s="113" customFormat="1" ht="54" customHeight="1">
      <c r="A796" s="53" t="str">
        <f t="shared" si="142"/>
        <v>TB67NT+1</v>
      </c>
      <c r="B796" s="53" t="str">
        <f t="shared" si="143"/>
        <v>TB67NT+2</v>
      </c>
      <c r="C796" s="53" t="str">
        <f t="shared" si="144"/>
        <v>TB67NT+3</v>
      </c>
      <c r="D796" s="53" t="str">
        <f t="shared" si="145"/>
        <v>TB67NT+4</v>
      </c>
      <c r="F796" s="113"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1"/>
      <c r="AM796" s="62"/>
      <c r="AN796" s="62"/>
      <c r="AO796" s="59">
        <f t="shared" si="141"/>
        <v>0</v>
      </c>
      <c r="AP796" s="59">
        <f t="shared" si="141"/>
        <v>0</v>
      </c>
      <c r="AQ796" s="59">
        <f t="shared" si="141"/>
        <v>0</v>
      </c>
      <c r="AR796" s="59">
        <f t="shared" si="141"/>
        <v>0</v>
      </c>
      <c r="AS796" s="59"/>
      <c r="AT796" s="59"/>
      <c r="AU796" s="59"/>
      <c r="AV796" s="59"/>
      <c r="AW796" s="64"/>
      <c r="AX796" s="113" t="s">
        <v>171</v>
      </c>
      <c r="AY796" s="65"/>
      <c r="AZ796" s="66">
        <v>2400</v>
      </c>
    </row>
    <row r="797" spans="1:52" s="113" customFormat="1" ht="31.5">
      <c r="A797" s="53" t="str">
        <f t="shared" si="142"/>
        <v>TB67NT_D1+1</v>
      </c>
      <c r="B797" s="53" t="str">
        <f t="shared" si="143"/>
        <v>TB67NT_D1+2</v>
      </c>
      <c r="C797" s="53" t="str">
        <f t="shared" si="144"/>
        <v>TB67NT_D1+3</v>
      </c>
      <c r="D797" s="53" t="str">
        <f t="shared" si="145"/>
        <v>TB67NT_D1+4</v>
      </c>
      <c r="F797" s="113"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1">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3" t="s">
        <v>171</v>
      </c>
      <c r="AY797" s="65"/>
      <c r="AZ797" s="66">
        <v>2400</v>
      </c>
    </row>
    <row r="798" spans="1:52" s="113" customFormat="1" ht="20.100000000000001" customHeight="1">
      <c r="A798" s="53" t="str">
        <f t="shared" si="142"/>
        <v>TB67NT_D2+1</v>
      </c>
      <c r="B798" s="53" t="str">
        <f t="shared" si="143"/>
        <v>TB67NT_D2+2</v>
      </c>
      <c r="C798" s="53" t="str">
        <f t="shared" si="144"/>
        <v>TB67NT_D2+3</v>
      </c>
      <c r="D798" s="53" t="str">
        <f t="shared" si="145"/>
        <v>TB67NT_D2+4</v>
      </c>
      <c r="F798" s="113"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1">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3" t="s">
        <v>171</v>
      </c>
      <c r="AY798" s="65"/>
      <c r="AZ798" s="66"/>
    </row>
    <row r="799" spans="1:52" s="113" customFormat="1" ht="20.100000000000001" customHeight="1">
      <c r="A799" s="53" t="str">
        <f t="shared" si="142"/>
        <v>TB68NT+1</v>
      </c>
      <c r="B799" s="53" t="str">
        <f t="shared" si="143"/>
        <v>TB68NT+2</v>
      </c>
      <c r="C799" s="53" t="str">
        <f t="shared" si="144"/>
        <v>TB68NT+3</v>
      </c>
      <c r="D799" s="53" t="str">
        <f t="shared" si="145"/>
        <v>TB68NT+4</v>
      </c>
      <c r="F799" s="113"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1"/>
      <c r="AM799" s="62"/>
      <c r="AN799" s="62"/>
      <c r="AO799" s="59">
        <f t="shared" si="141"/>
        <v>0</v>
      </c>
      <c r="AP799" s="59">
        <f t="shared" si="141"/>
        <v>0</v>
      </c>
      <c r="AQ799" s="59">
        <f t="shared" si="141"/>
        <v>0</v>
      </c>
      <c r="AR799" s="59">
        <f t="shared" si="141"/>
        <v>0</v>
      </c>
      <c r="AS799" s="59"/>
      <c r="AT799" s="59"/>
      <c r="AU799" s="59"/>
      <c r="AV799" s="59"/>
      <c r="AW799" s="64"/>
      <c r="AX799" s="113" t="s">
        <v>171</v>
      </c>
      <c r="AY799" s="65"/>
      <c r="AZ799" s="66">
        <v>2400</v>
      </c>
    </row>
    <row r="800" spans="1:52" s="113" customFormat="1" ht="20.100000000000001" customHeight="1">
      <c r="A800" s="53" t="str">
        <f t="shared" si="142"/>
        <v>TB68NT_D1+1</v>
      </c>
      <c r="B800" s="53" t="str">
        <f t="shared" si="143"/>
        <v>TB68NT_D1+2</v>
      </c>
      <c r="C800" s="53" t="str">
        <f t="shared" si="144"/>
        <v>TB68NT_D1+3</v>
      </c>
      <c r="D800" s="53" t="str">
        <f t="shared" si="145"/>
        <v>TB68NT_D1+4</v>
      </c>
      <c r="F800" s="113"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1">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3" t="s">
        <v>171</v>
      </c>
      <c r="AY800" s="65"/>
      <c r="AZ800" s="66">
        <v>2400</v>
      </c>
    </row>
    <row r="801" spans="1:52" s="113" customFormat="1" ht="20.100000000000001" customHeight="1">
      <c r="A801" s="53" t="str">
        <f t="shared" si="142"/>
        <v>TB68NT_D2+1</v>
      </c>
      <c r="B801" s="53" t="str">
        <f t="shared" si="143"/>
        <v>TB68NT_D2+2</v>
      </c>
      <c r="C801" s="53" t="str">
        <f t="shared" si="144"/>
        <v>TB68NT_D2+3</v>
      </c>
      <c r="D801" s="53" t="str">
        <f t="shared" si="145"/>
        <v>TB68NT_D2+4</v>
      </c>
      <c r="F801" s="113"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1">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3" t="s">
        <v>171</v>
      </c>
      <c r="AY801" s="65"/>
      <c r="AZ801" s="66"/>
    </row>
    <row r="802" spans="1:52" s="113" customFormat="1" ht="20.100000000000001" customHeight="1">
      <c r="A802" s="53" t="str">
        <f t="shared" si="142"/>
        <v>TB69NT+1</v>
      </c>
      <c r="B802" s="53" t="str">
        <f t="shared" si="143"/>
        <v>TB69NT+2</v>
      </c>
      <c r="C802" s="53" t="str">
        <f t="shared" si="144"/>
        <v>TB69NT+3</v>
      </c>
      <c r="D802" s="53" t="str">
        <f t="shared" si="145"/>
        <v>TB69NT+4</v>
      </c>
      <c r="F802" s="113"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1">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3" t="s">
        <v>171</v>
      </c>
      <c r="AY802" s="65"/>
      <c r="AZ802" s="66">
        <v>2400</v>
      </c>
    </row>
    <row r="803" spans="1:52" s="113" customFormat="1" ht="20.100000000000001" customHeight="1">
      <c r="A803" s="53" t="str">
        <f t="shared" si="142"/>
        <v>TB70NT+1</v>
      </c>
      <c r="B803" s="53" t="str">
        <f t="shared" si="143"/>
        <v>TB70NT+2</v>
      </c>
      <c r="C803" s="53" t="str">
        <f t="shared" si="144"/>
        <v>TB70NT+3</v>
      </c>
      <c r="D803" s="53" t="str">
        <f t="shared" si="145"/>
        <v>TB70NT+4</v>
      </c>
      <c r="F803" s="113"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1">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3" t="s">
        <v>171</v>
      </c>
      <c r="AY803" s="65"/>
      <c r="AZ803" s="66">
        <v>2400</v>
      </c>
    </row>
    <row r="804" spans="1:52" s="113" customFormat="1" ht="20.100000000000001" customHeight="1">
      <c r="A804" s="53" t="str">
        <f t="shared" si="142"/>
        <v>TB71NT+1</v>
      </c>
      <c r="B804" s="53" t="str">
        <f t="shared" si="143"/>
        <v>TB71NT+2</v>
      </c>
      <c r="C804" s="53" t="str">
        <f t="shared" si="144"/>
        <v>TB71NT+3</v>
      </c>
      <c r="D804" s="53" t="str">
        <f t="shared" si="145"/>
        <v>TB71NT+4</v>
      </c>
      <c r="F804" s="113"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1"/>
      <c r="AM804" s="62"/>
      <c r="AN804" s="62"/>
      <c r="AO804" s="59">
        <f t="shared" si="141"/>
        <v>0</v>
      </c>
      <c r="AP804" s="59">
        <f t="shared" si="141"/>
        <v>0</v>
      </c>
      <c r="AQ804" s="59">
        <f t="shared" si="141"/>
        <v>0</v>
      </c>
      <c r="AR804" s="59">
        <f t="shared" si="141"/>
        <v>0</v>
      </c>
      <c r="AS804" s="59"/>
      <c r="AT804" s="59"/>
      <c r="AU804" s="59"/>
      <c r="AV804" s="59"/>
      <c r="AW804" s="64"/>
      <c r="AX804" s="113" t="s">
        <v>171</v>
      </c>
      <c r="AY804" s="65"/>
      <c r="AZ804" s="66"/>
    </row>
    <row r="805" spans="1:52" s="113" customFormat="1" ht="37.5" customHeight="1">
      <c r="A805" s="53" t="str">
        <f t="shared" si="142"/>
        <v>TB71NT_D1+1</v>
      </c>
      <c r="B805" s="53" t="str">
        <f t="shared" si="143"/>
        <v>TB71NT_D1+2</v>
      </c>
      <c r="C805" s="53" t="str">
        <f t="shared" si="144"/>
        <v>TB71NT_D1+3</v>
      </c>
      <c r="D805" s="53" t="str">
        <f t="shared" si="145"/>
        <v>TB71NT_D1+4</v>
      </c>
      <c r="F805" s="113"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1">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3" t="s">
        <v>171</v>
      </c>
      <c r="AY805" s="65"/>
      <c r="AZ805" s="66">
        <v>2400</v>
      </c>
    </row>
    <row r="806" spans="1:52" s="113" customFormat="1" ht="20.100000000000001" customHeight="1">
      <c r="A806" s="53" t="str">
        <f t="shared" si="142"/>
        <v>TB71NT_D2+1</v>
      </c>
      <c r="B806" s="53" t="str">
        <f t="shared" si="143"/>
        <v>TB71NT_D2+2</v>
      </c>
      <c r="C806" s="53" t="str">
        <f t="shared" si="144"/>
        <v>TB71NT_D2+3</v>
      </c>
      <c r="D806" s="53" t="str">
        <f t="shared" si="145"/>
        <v>TB71NT_D2+4</v>
      </c>
      <c r="F806" s="113"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1">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3" t="s">
        <v>171</v>
      </c>
      <c r="AY806" s="65"/>
      <c r="AZ806" s="66">
        <v>2400</v>
      </c>
    </row>
    <row r="807" spans="1:52" s="113" customFormat="1" ht="20.100000000000001" customHeight="1">
      <c r="A807" s="53" t="str">
        <f t="shared" si="142"/>
        <v>TB72NT+1</v>
      </c>
      <c r="B807" s="53" t="str">
        <f t="shared" si="143"/>
        <v>TB72NT+2</v>
      </c>
      <c r="C807" s="53" t="str">
        <f t="shared" si="144"/>
        <v>TB72NT+3</v>
      </c>
      <c r="D807" s="53" t="str">
        <f t="shared" si="145"/>
        <v>TB72NT+4</v>
      </c>
      <c r="F807" s="113"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1"/>
      <c r="AM807" s="62"/>
      <c r="AN807" s="62"/>
      <c r="AO807" s="59">
        <f t="shared" si="141"/>
        <v>0</v>
      </c>
      <c r="AP807" s="59">
        <f t="shared" si="141"/>
        <v>0</v>
      </c>
      <c r="AQ807" s="59">
        <f t="shared" si="141"/>
        <v>0</v>
      </c>
      <c r="AR807" s="59">
        <f t="shared" si="141"/>
        <v>0</v>
      </c>
      <c r="AS807" s="59"/>
      <c r="AT807" s="59"/>
      <c r="AU807" s="59"/>
      <c r="AV807" s="59"/>
      <c r="AW807" s="64"/>
      <c r="AX807" s="113" t="s">
        <v>171</v>
      </c>
      <c r="AY807" s="65"/>
      <c r="AZ807" s="66">
        <v>210</v>
      </c>
    </row>
    <row r="808" spans="1:52" s="113" customFormat="1" ht="20.100000000000001" customHeight="1">
      <c r="A808" s="53" t="str">
        <f t="shared" si="142"/>
        <v>TB72NT_D1+1</v>
      </c>
      <c r="B808" s="53" t="str">
        <f t="shared" si="143"/>
        <v>TB72NT_D1+2</v>
      </c>
      <c r="C808" s="53" t="str">
        <f t="shared" si="144"/>
        <v>TB72NT_D1+3</v>
      </c>
      <c r="D808" s="53" t="str">
        <f t="shared" si="145"/>
        <v>TB72NT_D1+4</v>
      </c>
      <c r="F808" s="113"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1">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3" t="s">
        <v>171</v>
      </c>
      <c r="AY808" s="65"/>
      <c r="AZ808" s="66">
        <v>2400</v>
      </c>
    </row>
    <row r="809" spans="1:52" s="113" customFormat="1">
      <c r="A809" s="53" t="str">
        <f t="shared" si="142"/>
        <v>TB72NT_D2+1</v>
      </c>
      <c r="B809" s="53" t="str">
        <f t="shared" si="143"/>
        <v>TB72NT_D2+2</v>
      </c>
      <c r="C809" s="53" t="str">
        <f t="shared" si="144"/>
        <v>TB72NT_D2+3</v>
      </c>
      <c r="D809" s="53" t="str">
        <f t="shared" si="145"/>
        <v>TB72NT_D2+4</v>
      </c>
      <c r="F809" s="113"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1">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3" t="s">
        <v>171</v>
      </c>
      <c r="AY809" s="65"/>
      <c r="AZ809" s="66">
        <v>480</v>
      </c>
    </row>
    <row r="810" spans="1:52" s="113" customFormat="1" ht="20.100000000000001" customHeight="1">
      <c r="A810" s="53" t="str">
        <f t="shared" si="142"/>
        <v>TB73NT+1</v>
      </c>
      <c r="B810" s="53" t="str">
        <f t="shared" si="143"/>
        <v>TB73NT+2</v>
      </c>
      <c r="C810" s="53" t="str">
        <f t="shared" si="144"/>
        <v>TB73NT+3</v>
      </c>
      <c r="D810" s="53" t="str">
        <f t="shared" si="145"/>
        <v>TB73NT+4</v>
      </c>
      <c r="F810" s="113"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1"/>
      <c r="AM810" s="62"/>
      <c r="AN810" s="62"/>
      <c r="AO810" s="59">
        <f t="shared" si="141"/>
        <v>0</v>
      </c>
      <c r="AP810" s="59">
        <f t="shared" si="141"/>
        <v>0</v>
      </c>
      <c r="AQ810" s="59">
        <f t="shared" si="141"/>
        <v>0</v>
      </c>
      <c r="AR810" s="59">
        <f t="shared" si="141"/>
        <v>0</v>
      </c>
      <c r="AS810" s="59"/>
      <c r="AT810" s="59"/>
      <c r="AU810" s="59"/>
      <c r="AV810" s="59"/>
      <c r="AW810" s="64"/>
      <c r="AX810" s="113" t="s">
        <v>171</v>
      </c>
      <c r="AY810" s="65"/>
      <c r="AZ810" s="66">
        <v>600</v>
      </c>
    </row>
    <row r="811" spans="1:52" s="113" customFormat="1">
      <c r="A811" s="53" t="str">
        <f t="shared" si="142"/>
        <v>TB73NT_D1+1</v>
      </c>
      <c r="B811" s="53" t="str">
        <f t="shared" si="143"/>
        <v>TB73NT_D1+2</v>
      </c>
      <c r="C811" s="53" t="str">
        <f t="shared" si="144"/>
        <v>TB73NT_D1+3</v>
      </c>
      <c r="D811" s="53" t="str">
        <f t="shared" si="145"/>
        <v>TB73NT_D1+4</v>
      </c>
      <c r="F811" s="113"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1">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3" t="s">
        <v>171</v>
      </c>
      <c r="AY811" s="65"/>
      <c r="AZ811" s="66"/>
    </row>
    <row r="812" spans="1:52" s="113" customFormat="1" ht="31.5">
      <c r="A812" s="53" t="str">
        <f t="shared" si="142"/>
        <v>TB73NT_D2+1</v>
      </c>
      <c r="B812" s="53" t="str">
        <f t="shared" si="143"/>
        <v>TB73NT_D2+2</v>
      </c>
      <c r="C812" s="53" t="str">
        <f t="shared" si="144"/>
        <v>TB73NT_D2+3</v>
      </c>
      <c r="D812" s="53" t="str">
        <f t="shared" si="145"/>
        <v>TB73NT_D2+4</v>
      </c>
      <c r="F812" s="113"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1">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3" t="s">
        <v>171</v>
      </c>
      <c r="AY812" s="65"/>
      <c r="AZ812" s="66">
        <v>480</v>
      </c>
    </row>
    <row r="813" spans="1:52" s="113" customFormat="1" ht="20.100000000000001" customHeight="1">
      <c r="A813" s="53" t="str">
        <f t="shared" si="142"/>
        <v>TB74NT+1</v>
      </c>
      <c r="B813" s="53" t="str">
        <f t="shared" si="143"/>
        <v>TB74NT+2</v>
      </c>
      <c r="C813" s="53" t="str">
        <f t="shared" si="144"/>
        <v>TB74NT+3</v>
      </c>
      <c r="D813" s="53" t="str">
        <f t="shared" si="145"/>
        <v>TB74NT+4</v>
      </c>
      <c r="F813" s="113"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1"/>
      <c r="AM813" s="62"/>
      <c r="AN813" s="62"/>
      <c r="AO813" s="59">
        <f t="shared" si="141"/>
        <v>0</v>
      </c>
      <c r="AP813" s="59">
        <f t="shared" si="141"/>
        <v>0</v>
      </c>
      <c r="AQ813" s="59">
        <f t="shared" si="141"/>
        <v>0</v>
      </c>
      <c r="AR813" s="59">
        <f t="shared" si="141"/>
        <v>0</v>
      </c>
      <c r="AS813" s="59"/>
      <c r="AT813" s="59"/>
      <c r="AU813" s="59"/>
      <c r="AV813" s="59"/>
      <c r="AW813" s="64"/>
      <c r="AX813" s="113" t="s">
        <v>171</v>
      </c>
      <c r="AY813" s="65"/>
      <c r="AZ813" s="66">
        <v>480</v>
      </c>
    </row>
    <row r="814" spans="1:52" s="113" customFormat="1" ht="31.5">
      <c r="A814" s="53" t="str">
        <f t="shared" si="142"/>
        <v>TB74NT_D1+1</v>
      </c>
      <c r="B814" s="53" t="str">
        <f t="shared" si="143"/>
        <v>TB74NT_D1+2</v>
      </c>
      <c r="C814" s="53" t="str">
        <f t="shared" si="144"/>
        <v>TB74NT_D1+3</v>
      </c>
      <c r="D814" s="53" t="str">
        <f t="shared" si="145"/>
        <v>TB74NT_D1+4</v>
      </c>
      <c r="F814" s="113"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1">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3" t="s">
        <v>171</v>
      </c>
      <c r="AY814" s="65"/>
      <c r="AZ814" s="66"/>
    </row>
    <row r="815" spans="1:52" s="113" customFormat="1" ht="20.100000000000001" customHeight="1">
      <c r="A815" s="53" t="str">
        <f t="shared" si="142"/>
        <v>TB74NT_D2+1</v>
      </c>
      <c r="B815" s="53" t="str">
        <f t="shared" si="143"/>
        <v>TB74NT_D2+2</v>
      </c>
      <c r="C815" s="53" t="str">
        <f t="shared" si="144"/>
        <v>TB74NT_D2+3</v>
      </c>
      <c r="D815" s="53" t="str">
        <f t="shared" si="145"/>
        <v>TB74NT_D2+4</v>
      </c>
      <c r="F815" s="113"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1">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3" t="s">
        <v>171</v>
      </c>
      <c r="AY815" s="65"/>
      <c r="AZ815" s="66"/>
    </row>
    <row r="816" spans="1:52" s="113" customFormat="1" ht="31.5">
      <c r="A816" s="53" t="str">
        <f t="shared" si="142"/>
        <v>TB75NT+1</v>
      </c>
      <c r="B816" s="53" t="str">
        <f t="shared" si="143"/>
        <v>TB75NT+2</v>
      </c>
      <c r="C816" s="53" t="str">
        <f t="shared" si="144"/>
        <v>TB75NT+3</v>
      </c>
      <c r="D816" s="53" t="str">
        <f t="shared" si="145"/>
        <v>TB75NT+4</v>
      </c>
      <c r="F816" s="113"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1">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3" t="s">
        <v>2732</v>
      </c>
      <c r="AY816" s="65"/>
      <c r="AZ816" s="66">
        <v>540</v>
      </c>
    </row>
    <row r="817" spans="1:52" s="113" customFormat="1" ht="31.5">
      <c r="A817" s="53" t="str">
        <f t="shared" si="142"/>
        <v>TB76NT+1</v>
      </c>
      <c r="B817" s="53" t="str">
        <f t="shared" si="143"/>
        <v>TB76NT+2</v>
      </c>
      <c r="C817" s="53" t="str">
        <f t="shared" si="144"/>
        <v>TB76NT+3</v>
      </c>
      <c r="D817" s="53" t="str">
        <f t="shared" si="145"/>
        <v>TB76NT+4</v>
      </c>
      <c r="F817" s="113"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1">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3" t="s">
        <v>2732</v>
      </c>
      <c r="AY817" s="65"/>
      <c r="AZ817" s="66">
        <v>540</v>
      </c>
    </row>
    <row r="818" spans="1:52" s="113" customFormat="1" ht="20.100000000000001" customHeight="1">
      <c r="A818" s="53" t="str">
        <f t="shared" si="142"/>
        <v>TB77NT+1</v>
      </c>
      <c r="B818" s="53" t="str">
        <f t="shared" si="143"/>
        <v>TB77NT+2</v>
      </c>
      <c r="C818" s="53" t="str">
        <f t="shared" si="144"/>
        <v>TB77NT+3</v>
      </c>
      <c r="D818" s="53" t="str">
        <f t="shared" si="145"/>
        <v>TB77NT+4</v>
      </c>
      <c r="F818" s="113"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1">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3" t="s">
        <v>2732</v>
      </c>
      <c r="AY818" s="65"/>
      <c r="AZ818" s="66">
        <v>600</v>
      </c>
    </row>
    <row r="819" spans="1:52" s="113" customFormat="1" ht="20.100000000000001" customHeight="1">
      <c r="A819" s="53" t="str">
        <f t="shared" si="142"/>
        <v>TB78NT+1</v>
      </c>
      <c r="B819" s="53" t="str">
        <f t="shared" si="143"/>
        <v>TB78NT+2</v>
      </c>
      <c r="C819" s="53" t="str">
        <f t="shared" si="144"/>
        <v>TB78NT+3</v>
      </c>
      <c r="D819" s="53" t="str">
        <f t="shared" si="145"/>
        <v>TB78NT+4</v>
      </c>
      <c r="F819" s="113"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1">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3" t="s">
        <v>2732</v>
      </c>
      <c r="AY819" s="65"/>
      <c r="AZ819" s="66">
        <v>600</v>
      </c>
    </row>
    <row r="820" spans="1:52" s="113" customFormat="1" ht="20.100000000000001" customHeight="1">
      <c r="A820" s="53" t="str">
        <f t="shared" si="142"/>
        <v>TB79NT+1</v>
      </c>
      <c r="B820" s="53" t="str">
        <f t="shared" si="143"/>
        <v>TB79NT+2</v>
      </c>
      <c r="C820" s="53" t="str">
        <f t="shared" si="144"/>
        <v>TB79NT+3</v>
      </c>
      <c r="D820" s="53" t="str">
        <f t="shared" si="145"/>
        <v>TB79NT+4</v>
      </c>
      <c r="F820" s="113"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1"/>
      <c r="AM820" s="62"/>
      <c r="AN820" s="62"/>
      <c r="AO820" s="59">
        <f t="shared" si="141"/>
        <v>0</v>
      </c>
      <c r="AP820" s="59">
        <f t="shared" si="141"/>
        <v>0</v>
      </c>
      <c r="AQ820" s="59">
        <f t="shared" si="141"/>
        <v>0</v>
      </c>
      <c r="AR820" s="59">
        <f t="shared" si="141"/>
        <v>0</v>
      </c>
      <c r="AS820" s="59"/>
      <c r="AT820" s="59"/>
      <c r="AU820" s="59"/>
      <c r="AV820" s="59"/>
      <c r="AW820" s="64"/>
      <c r="AX820" s="113" t="s">
        <v>2732</v>
      </c>
      <c r="AY820" s="65"/>
      <c r="AZ820" s="66">
        <v>660</v>
      </c>
    </row>
    <row r="821" spans="1:52" s="113" customFormat="1" ht="34.5" customHeight="1">
      <c r="A821" s="53" t="str">
        <f t="shared" si="142"/>
        <v>TB79NT_D1+1</v>
      </c>
      <c r="B821" s="53" t="str">
        <f t="shared" si="143"/>
        <v>TB79NT_D1+2</v>
      </c>
      <c r="C821" s="53" t="str">
        <f t="shared" si="144"/>
        <v>TB79NT_D1+3</v>
      </c>
      <c r="D821" s="53" t="str">
        <f t="shared" si="145"/>
        <v>TB79NT_D1+4</v>
      </c>
      <c r="F821" s="113"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1">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3" t="s">
        <v>2732</v>
      </c>
      <c r="AY821" s="65"/>
      <c r="AZ821" s="66">
        <v>480</v>
      </c>
    </row>
    <row r="822" spans="1:52" s="113" customFormat="1" ht="50.25" customHeight="1">
      <c r="A822" s="53" t="str">
        <f t="shared" si="142"/>
        <v>TB79NT_D2+1</v>
      </c>
      <c r="B822" s="53" t="str">
        <f t="shared" si="143"/>
        <v>TB79NT_D2+2</v>
      </c>
      <c r="C822" s="53" t="str">
        <f t="shared" si="144"/>
        <v>TB79NT_D2+3</v>
      </c>
      <c r="D822" s="53" t="str">
        <f t="shared" si="145"/>
        <v>TB79NT_D2+4</v>
      </c>
      <c r="F822" s="113"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1">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3" t="s">
        <v>2732</v>
      </c>
      <c r="AY822" s="65"/>
      <c r="AZ822" s="66"/>
    </row>
    <row r="823" spans="1:52" s="170" customFormat="1" ht="20.100000000000001" customHeight="1">
      <c r="A823" s="169" t="str">
        <f t="shared" si="142"/>
        <v>+1</v>
      </c>
      <c r="B823" s="169" t="str">
        <f t="shared" si="143"/>
        <v>+2</v>
      </c>
      <c r="C823" s="169" t="str">
        <f t="shared" si="144"/>
        <v>+3</v>
      </c>
      <c r="D823" s="169" t="str">
        <f t="shared" si="145"/>
        <v>+4</v>
      </c>
      <c r="F823" s="170" t="s">
        <v>2732</v>
      </c>
      <c r="G823" s="156" t="s">
        <v>2752</v>
      </c>
      <c r="H823" s="183"/>
      <c r="I823" s="157" t="s">
        <v>2753</v>
      </c>
      <c r="J823" s="157"/>
      <c r="K823" s="157"/>
      <c r="L823" s="157"/>
      <c r="M823" s="156"/>
      <c r="N823" s="156"/>
      <c r="O823" s="156"/>
      <c r="P823" s="156"/>
      <c r="Q823" s="171"/>
      <c r="R823" s="171"/>
      <c r="S823" s="171"/>
      <c r="T823" s="171"/>
      <c r="U823" s="172"/>
      <c r="V823" s="173"/>
      <c r="W823" s="173"/>
      <c r="X823" s="173"/>
      <c r="Y823" s="173"/>
      <c r="Z823" s="174"/>
      <c r="AA823" s="174"/>
      <c r="AB823" s="174"/>
      <c r="AC823" s="174"/>
      <c r="AD823" s="173"/>
      <c r="AE823" s="173"/>
      <c r="AF823" s="173"/>
      <c r="AG823" s="173"/>
      <c r="AH823" s="175"/>
      <c r="AI823" s="175"/>
      <c r="AJ823" s="175"/>
      <c r="AK823" s="175"/>
      <c r="AL823" s="151">
        <f>AVERAGE(AL825:AL924)</f>
        <v>5.4165968975151548</v>
      </c>
      <c r="AM823" s="176"/>
      <c r="AN823" s="177">
        <f>ROUNDDOWN(AL823*$AN$10/$AL$10,1)</f>
        <v>3.1</v>
      </c>
      <c r="AO823" s="59">
        <f t="shared" si="141"/>
        <v>0</v>
      </c>
      <c r="AP823" s="59">
        <f t="shared" si="141"/>
        <v>0</v>
      </c>
      <c r="AQ823" s="59">
        <f t="shared" si="141"/>
        <v>0</v>
      </c>
      <c r="AR823" s="59">
        <f t="shared" si="141"/>
        <v>0</v>
      </c>
      <c r="AS823" s="59"/>
      <c r="AT823" s="59"/>
      <c r="AU823" s="59"/>
      <c r="AV823" s="59"/>
      <c r="AW823" s="178"/>
      <c r="AX823" s="170" t="s">
        <v>2732</v>
      </c>
      <c r="AY823" s="179"/>
      <c r="AZ823" s="180">
        <v>510</v>
      </c>
    </row>
    <row r="824" spans="1:52" s="117" customFormat="1" ht="20.100000000000001" customHeight="1">
      <c r="A824" s="53" t="str">
        <f t="shared" si="142"/>
        <v>TN1NT1+1</v>
      </c>
      <c r="B824" s="53" t="str">
        <f t="shared" si="143"/>
        <v>TN1NT1+2</v>
      </c>
      <c r="C824" s="53" t="str">
        <f t="shared" si="144"/>
        <v>TN1NT1+3</v>
      </c>
      <c r="D824" s="53" t="str">
        <f t="shared" si="145"/>
        <v>TN1NT1+4</v>
      </c>
      <c r="F824" s="113"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1"/>
      <c r="AM824" s="62"/>
      <c r="AN824" s="62"/>
      <c r="AO824" s="59">
        <f t="shared" si="141"/>
        <v>0</v>
      </c>
      <c r="AP824" s="59">
        <f t="shared" si="141"/>
        <v>0</v>
      </c>
      <c r="AQ824" s="59">
        <f t="shared" si="141"/>
        <v>0</v>
      </c>
      <c r="AR824" s="59">
        <f t="shared" si="141"/>
        <v>0</v>
      </c>
      <c r="AS824" s="59"/>
      <c r="AT824" s="59"/>
      <c r="AU824" s="59"/>
      <c r="AV824" s="59"/>
      <c r="AW824" s="64"/>
      <c r="AX824" s="113" t="s">
        <v>2732</v>
      </c>
      <c r="AY824" s="65"/>
      <c r="AZ824" s="66">
        <v>600</v>
      </c>
    </row>
    <row r="825" spans="1:52" s="113" customFormat="1" ht="39.950000000000003" customHeight="1">
      <c r="A825" s="53" t="str">
        <f t="shared" si="142"/>
        <v>TN1NT1_D1+1</v>
      </c>
      <c r="B825" s="53" t="str">
        <f t="shared" si="143"/>
        <v>TN1NT1_D1+2</v>
      </c>
      <c r="C825" s="53" t="str">
        <f t="shared" si="144"/>
        <v>TN1NT1_D1+3</v>
      </c>
      <c r="D825" s="53" t="str">
        <f t="shared" si="145"/>
        <v>TN1NT1_D1+4</v>
      </c>
      <c r="F825" s="113"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1">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3" t="s">
        <v>2732</v>
      </c>
      <c r="AY825" s="65"/>
      <c r="AZ825" s="66">
        <v>720</v>
      </c>
    </row>
    <row r="826" spans="1:52" s="113" customFormat="1" ht="39.950000000000003" customHeight="1">
      <c r="A826" s="53" t="str">
        <f t="shared" si="142"/>
        <v>TN1NT1_D2+1</v>
      </c>
      <c r="B826" s="53" t="str">
        <f t="shared" si="143"/>
        <v>TN1NT1_D2+2</v>
      </c>
      <c r="C826" s="53" t="str">
        <f t="shared" si="144"/>
        <v>TN1NT1_D2+3</v>
      </c>
      <c r="D826" s="53" t="str">
        <f t="shared" si="145"/>
        <v>TN1NT1_D2+4</v>
      </c>
      <c r="F826" s="113"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1">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3" t="s">
        <v>2732</v>
      </c>
      <c r="AY826" s="65"/>
      <c r="AZ826" s="66">
        <v>660</v>
      </c>
    </row>
    <row r="827" spans="1:52" s="113" customFormat="1" ht="39.950000000000003" customHeight="1">
      <c r="A827" s="53" t="str">
        <f t="shared" si="142"/>
        <v>TN1NT1_D3+1</v>
      </c>
      <c r="B827" s="53" t="str">
        <f t="shared" si="143"/>
        <v>TN1NT1_D3+2</v>
      </c>
      <c r="C827" s="53" t="str">
        <f t="shared" si="144"/>
        <v>TN1NT1_D3+3</v>
      </c>
      <c r="D827" s="53" t="str">
        <f t="shared" si="145"/>
        <v>TN1NT1_D3+4</v>
      </c>
      <c r="F827" s="113"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1">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3" t="s">
        <v>2732</v>
      </c>
      <c r="AY827" s="65"/>
      <c r="AZ827" s="66">
        <v>480</v>
      </c>
    </row>
    <row r="828" spans="1:52" s="113" customFormat="1" ht="39.950000000000003" customHeight="1">
      <c r="A828" s="53" t="str">
        <f t="shared" si="142"/>
        <v>TN1NT1_D4+1</v>
      </c>
      <c r="B828" s="53" t="str">
        <f t="shared" si="143"/>
        <v>TN1NT1_D4+2</v>
      </c>
      <c r="C828" s="53" t="str">
        <f t="shared" si="144"/>
        <v>TN1NT1_D4+3</v>
      </c>
      <c r="D828" s="53" t="str">
        <f t="shared" si="145"/>
        <v>TN1NT1_D4+4</v>
      </c>
      <c r="F828" s="113"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1">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3" t="s">
        <v>2732</v>
      </c>
      <c r="AY828" s="65"/>
      <c r="AZ828" s="66">
        <v>270</v>
      </c>
    </row>
    <row r="829" spans="1:52" s="113" customFormat="1" ht="39.950000000000003" customHeight="1">
      <c r="A829" s="53" t="str">
        <f t="shared" si="142"/>
        <v>TN1NT1_D5+1</v>
      </c>
      <c r="B829" s="53" t="str">
        <f t="shared" si="143"/>
        <v>TN1NT1_D5+2</v>
      </c>
      <c r="C829" s="53" t="str">
        <f t="shared" si="144"/>
        <v>TN1NT1_D5+3</v>
      </c>
      <c r="D829" s="53" t="str">
        <f t="shared" si="145"/>
        <v>TN1NT1_D5+4</v>
      </c>
      <c r="F829" s="113"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1">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3" t="s">
        <v>2732</v>
      </c>
      <c r="AY829" s="65"/>
      <c r="AZ829" s="66"/>
    </row>
    <row r="830" spans="1:52" s="113" customFormat="1" ht="39.950000000000003" customHeight="1">
      <c r="A830" s="53" t="str">
        <f t="shared" si="142"/>
        <v>TN1NT1_D6+1</v>
      </c>
      <c r="B830" s="53" t="str">
        <f t="shared" si="143"/>
        <v>TN1NT1_D6+2</v>
      </c>
      <c r="C830" s="53" t="str">
        <f t="shared" si="144"/>
        <v>TN1NT1_D6+3</v>
      </c>
      <c r="D830" s="53" t="str">
        <f t="shared" si="145"/>
        <v>TN1NT1_D6+4</v>
      </c>
      <c r="F830" s="113"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1">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3" t="s">
        <v>2732</v>
      </c>
      <c r="AY830" s="65"/>
      <c r="AZ830" s="66">
        <v>360</v>
      </c>
    </row>
    <row r="831" spans="1:52" s="113" customFormat="1" ht="39.950000000000003" customHeight="1">
      <c r="A831" s="53" t="str">
        <f t="shared" si="142"/>
        <v>TN2NT1+1</v>
      </c>
      <c r="B831" s="53" t="str">
        <f t="shared" si="143"/>
        <v>TN2NT1+2</v>
      </c>
      <c r="C831" s="53" t="str">
        <f t="shared" si="144"/>
        <v>TN2NT1+3</v>
      </c>
      <c r="D831" s="53" t="str">
        <f t="shared" si="145"/>
        <v>TN2NT1+4</v>
      </c>
      <c r="F831" s="113"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1"/>
      <c r="AM831" s="62"/>
      <c r="AN831" s="62"/>
      <c r="AO831" s="59">
        <f t="shared" si="141"/>
        <v>0</v>
      </c>
      <c r="AP831" s="59">
        <f t="shared" si="141"/>
        <v>0</v>
      </c>
      <c r="AQ831" s="59">
        <f t="shared" si="141"/>
        <v>0</v>
      </c>
      <c r="AR831" s="59">
        <f t="shared" si="141"/>
        <v>0</v>
      </c>
      <c r="AS831" s="59"/>
      <c r="AT831" s="59"/>
      <c r="AU831" s="59"/>
      <c r="AV831" s="59"/>
      <c r="AW831" s="64"/>
      <c r="AX831" s="113" t="s">
        <v>2732</v>
      </c>
      <c r="AY831" s="65"/>
      <c r="AZ831" s="66">
        <v>360</v>
      </c>
    </row>
    <row r="832" spans="1:52" s="113" customFormat="1" ht="39.950000000000003" customHeight="1">
      <c r="A832" s="53" t="str">
        <f t="shared" si="142"/>
        <v>TN2NT1_D1+1</v>
      </c>
      <c r="B832" s="53" t="str">
        <f t="shared" si="143"/>
        <v>TN2NT1_D1+2</v>
      </c>
      <c r="C832" s="53" t="str">
        <f t="shared" si="144"/>
        <v>TN2NT1_D1+3</v>
      </c>
      <c r="D832" s="53" t="str">
        <f t="shared" si="145"/>
        <v>TN2NT1_D1+4</v>
      </c>
      <c r="F832" s="113"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1">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3" t="s">
        <v>2732</v>
      </c>
      <c r="AY832" s="65"/>
      <c r="AZ832" s="66">
        <v>390</v>
      </c>
    </row>
    <row r="833" spans="1:52" s="113" customFormat="1" ht="39.950000000000003" customHeight="1">
      <c r="A833" s="53" t="str">
        <f t="shared" si="142"/>
        <v>TN2NT1_D2+1</v>
      </c>
      <c r="B833" s="53" t="str">
        <f t="shared" si="143"/>
        <v>TN2NT1_D2+2</v>
      </c>
      <c r="C833" s="53" t="str">
        <f t="shared" si="144"/>
        <v>TN2NT1_D2+3</v>
      </c>
      <c r="D833" s="53" t="str">
        <f t="shared" si="145"/>
        <v>TN2NT1_D2+4</v>
      </c>
      <c r="F833" s="113"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1">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3" t="s">
        <v>2732</v>
      </c>
      <c r="AY833" s="65"/>
      <c r="AZ833" s="66"/>
    </row>
    <row r="834" spans="1:52" s="113" customFormat="1" ht="39.950000000000003" customHeight="1">
      <c r="A834" s="53" t="str">
        <f t="shared" si="142"/>
        <v>TN2NT1_D3+1</v>
      </c>
      <c r="B834" s="53" t="str">
        <f t="shared" si="143"/>
        <v>TN2NT1_D3+2</v>
      </c>
      <c r="C834" s="53" t="str">
        <f t="shared" si="144"/>
        <v>TN2NT1_D3+3</v>
      </c>
      <c r="D834" s="53" t="str">
        <f t="shared" si="145"/>
        <v>TN2NT1_D3+4</v>
      </c>
      <c r="F834" s="113"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1">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3" t="s">
        <v>2732</v>
      </c>
      <c r="AY834" s="65"/>
      <c r="AZ834" s="66">
        <v>300</v>
      </c>
    </row>
    <row r="835" spans="1:52" s="113" customFormat="1" ht="39.950000000000003" customHeight="1">
      <c r="A835" s="53" t="str">
        <f t="shared" si="142"/>
        <v>TN2NT1_D4+1</v>
      </c>
      <c r="B835" s="53" t="str">
        <f t="shared" si="143"/>
        <v>TN2NT1_D4+2</v>
      </c>
      <c r="C835" s="53" t="str">
        <f t="shared" si="144"/>
        <v>TN2NT1_D4+3</v>
      </c>
      <c r="D835" s="53" t="str">
        <f t="shared" si="145"/>
        <v>TN2NT1_D4+4</v>
      </c>
      <c r="F835" s="113"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1">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3" t="s">
        <v>2732</v>
      </c>
      <c r="AY835" s="65"/>
      <c r="AZ835" s="66">
        <v>240</v>
      </c>
    </row>
    <row r="836" spans="1:52" s="113" customFormat="1" ht="39.950000000000003" customHeight="1">
      <c r="A836" s="53" t="str">
        <f t="shared" si="142"/>
        <v>TN2NT1_D5+1</v>
      </c>
      <c r="B836" s="53" t="str">
        <f t="shared" si="143"/>
        <v>TN2NT1_D5+2</v>
      </c>
      <c r="C836" s="53" t="str">
        <f t="shared" si="144"/>
        <v>TN2NT1_D5+3</v>
      </c>
      <c r="D836" s="53" t="str">
        <f t="shared" si="145"/>
        <v>TN2NT1_D5+4</v>
      </c>
      <c r="F836" s="113"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1">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3" t="s">
        <v>2732</v>
      </c>
      <c r="AY836" s="65"/>
      <c r="AZ836" s="66">
        <v>240</v>
      </c>
    </row>
    <row r="837" spans="1:52" s="113" customFormat="1" ht="39.950000000000003" customHeight="1">
      <c r="A837" s="53" t="str">
        <f t="shared" si="142"/>
        <v>TN2NT1_D6+1</v>
      </c>
      <c r="B837" s="53" t="str">
        <f t="shared" si="143"/>
        <v>TN2NT1_D6+2</v>
      </c>
      <c r="C837" s="53" t="str">
        <f t="shared" si="144"/>
        <v>TN2NT1_D6+3</v>
      </c>
      <c r="D837" s="53" t="str">
        <f t="shared" si="145"/>
        <v>TN2NT1_D6+4</v>
      </c>
      <c r="F837" s="113"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1">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3" t="s">
        <v>2732</v>
      </c>
      <c r="AY837" s="65"/>
      <c r="AZ837" s="66"/>
    </row>
    <row r="838" spans="1:52" s="113" customFormat="1" ht="39.950000000000003" customHeight="1">
      <c r="A838" s="53" t="str">
        <f t="shared" si="142"/>
        <v>TN3NT1+1</v>
      </c>
      <c r="B838" s="53" t="str">
        <f t="shared" si="143"/>
        <v>TN3NT1+2</v>
      </c>
      <c r="C838" s="53" t="str">
        <f t="shared" si="144"/>
        <v>TN3NT1+3</v>
      </c>
      <c r="D838" s="53" t="str">
        <f t="shared" si="145"/>
        <v>TN3NT1+4</v>
      </c>
      <c r="F838" s="113"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1"/>
      <c r="AM838" s="62"/>
      <c r="AN838" s="62"/>
      <c r="AO838" s="59">
        <f t="shared" si="141"/>
        <v>0</v>
      </c>
      <c r="AP838" s="59">
        <f t="shared" si="141"/>
        <v>0</v>
      </c>
      <c r="AQ838" s="59">
        <f t="shared" si="141"/>
        <v>0</v>
      </c>
      <c r="AR838" s="59">
        <f t="shared" si="141"/>
        <v>0</v>
      </c>
      <c r="AS838" s="59"/>
      <c r="AT838" s="59"/>
      <c r="AU838" s="59"/>
      <c r="AV838" s="59"/>
      <c r="AW838" s="64"/>
      <c r="AX838" s="113" t="s">
        <v>2732</v>
      </c>
      <c r="AY838" s="65"/>
      <c r="AZ838" s="66">
        <v>180</v>
      </c>
    </row>
    <row r="839" spans="1:52" s="113" customFormat="1" ht="39.950000000000003" customHeight="1">
      <c r="A839" s="53" t="str">
        <f t="shared" si="142"/>
        <v>TN3NT1_D1+1</v>
      </c>
      <c r="B839" s="53" t="str">
        <f t="shared" si="143"/>
        <v>TN3NT1_D1+2</v>
      </c>
      <c r="C839" s="53" t="str">
        <f t="shared" si="144"/>
        <v>TN3NT1_D1+3</v>
      </c>
      <c r="D839" s="53" t="str">
        <f t="shared" si="145"/>
        <v>TN3NT1_D1+4</v>
      </c>
      <c r="F839" s="113"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1">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3" t="s">
        <v>2732</v>
      </c>
      <c r="AY839" s="65"/>
      <c r="AZ839" s="66">
        <v>180</v>
      </c>
    </row>
    <row r="840" spans="1:52" s="113" customFormat="1" ht="39.950000000000003" customHeight="1">
      <c r="A840" s="53" t="str">
        <f t="shared" si="142"/>
        <v>TN3NT1_D2+1</v>
      </c>
      <c r="B840" s="53" t="str">
        <f t="shared" si="143"/>
        <v>TN3NT1_D2+2</v>
      </c>
      <c r="C840" s="53" t="str">
        <f t="shared" si="144"/>
        <v>TN3NT1_D2+3</v>
      </c>
      <c r="D840" s="53" t="str">
        <f t="shared" si="145"/>
        <v>TN3NT1_D2+4</v>
      </c>
      <c r="F840" s="113"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1">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3" t="s">
        <v>2732</v>
      </c>
      <c r="AY840" s="65"/>
      <c r="AZ840" s="66">
        <v>270</v>
      </c>
    </row>
    <row r="841" spans="1:52" s="113" customFormat="1" ht="39.950000000000003" customHeight="1">
      <c r="A841" s="53" t="str">
        <f t="shared" si="142"/>
        <v>TN3NT1_D3+1</v>
      </c>
      <c r="B841" s="53" t="str">
        <f t="shared" si="143"/>
        <v>TN3NT1_D3+2</v>
      </c>
      <c r="C841" s="53" t="str">
        <f t="shared" si="144"/>
        <v>TN3NT1_D3+3</v>
      </c>
      <c r="D841" s="53" t="str">
        <f t="shared" si="145"/>
        <v>TN3NT1_D3+4</v>
      </c>
      <c r="F841" s="113"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1">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3" t="s">
        <v>2732</v>
      </c>
      <c r="AY841" s="65"/>
      <c r="AZ841" s="66"/>
    </row>
    <row r="842" spans="1:52" s="113" customFormat="1" ht="39.950000000000003" customHeight="1">
      <c r="A842" s="53" t="str">
        <f t="shared" si="142"/>
        <v>TN4NT1+1</v>
      </c>
      <c r="B842" s="53" t="str">
        <f t="shared" si="143"/>
        <v>TN4NT1+2</v>
      </c>
      <c r="C842" s="53" t="str">
        <f t="shared" si="144"/>
        <v>TN4NT1+3</v>
      </c>
      <c r="D842" s="53" t="str">
        <f t="shared" si="145"/>
        <v>TN4NT1+4</v>
      </c>
      <c r="F842" s="113"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1"/>
      <c r="AM842" s="62"/>
      <c r="AN842" s="62"/>
      <c r="AO842" s="59">
        <f t="shared" si="141"/>
        <v>0</v>
      </c>
      <c r="AP842" s="59">
        <f t="shared" si="141"/>
        <v>0</v>
      </c>
      <c r="AQ842" s="59">
        <f t="shared" si="141"/>
        <v>0</v>
      </c>
      <c r="AR842" s="59">
        <f t="shared" ref="AR842:AR905" si="152">P842*$AN842</f>
        <v>0</v>
      </c>
      <c r="AS842" s="59"/>
      <c r="AT842" s="59"/>
      <c r="AU842" s="59"/>
      <c r="AV842" s="59"/>
      <c r="AW842" s="64"/>
      <c r="AX842" s="113" t="s">
        <v>2732</v>
      </c>
      <c r="AY842" s="65"/>
      <c r="AZ842" s="66">
        <v>270</v>
      </c>
    </row>
    <row r="843" spans="1:52" s="113" customFormat="1" ht="39.950000000000003" customHeight="1">
      <c r="A843" s="53" t="str">
        <f t="shared" si="142"/>
        <v>TN4NT1_D1+1</v>
      </c>
      <c r="B843" s="53" t="str">
        <f t="shared" si="143"/>
        <v>TN4NT1_D1+2</v>
      </c>
      <c r="C843" s="53" t="str">
        <f t="shared" si="144"/>
        <v>TN4NT1_D1+3</v>
      </c>
      <c r="D843" s="53" t="str">
        <f t="shared" si="145"/>
        <v>TN4NT1_D1+4</v>
      </c>
      <c r="F843" s="113"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1">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3" t="s">
        <v>2732</v>
      </c>
      <c r="AY843" s="65"/>
      <c r="AZ843" s="66">
        <v>240</v>
      </c>
    </row>
    <row r="844" spans="1:52" s="113"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3"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1">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3" t="s">
        <v>2732</v>
      </c>
      <c r="AY844" s="65"/>
      <c r="AZ844" s="66"/>
    </row>
    <row r="845" spans="1:52" s="113" customFormat="1" ht="39.950000000000003" customHeight="1">
      <c r="A845" s="53" t="str">
        <f t="shared" si="154"/>
        <v>TN4NT1_D3+1</v>
      </c>
      <c r="B845" s="53" t="str">
        <f t="shared" si="155"/>
        <v>TN4NT1_D3+2</v>
      </c>
      <c r="C845" s="53" t="str">
        <f t="shared" si="156"/>
        <v>TN4NT1_D3+3</v>
      </c>
      <c r="D845" s="53" t="str">
        <f t="shared" si="157"/>
        <v>TN4NT1_D3+4</v>
      </c>
      <c r="F845" s="113"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1">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3" t="s">
        <v>2732</v>
      </c>
      <c r="AY845" s="65"/>
      <c r="AZ845" s="66">
        <v>360</v>
      </c>
    </row>
    <row r="846" spans="1:52" s="113" customFormat="1" ht="39.950000000000003" customHeight="1">
      <c r="A846" s="53" t="str">
        <f t="shared" si="154"/>
        <v>TN5NT1+1</v>
      </c>
      <c r="B846" s="53" t="str">
        <f t="shared" si="155"/>
        <v>TN5NT1+2</v>
      </c>
      <c r="C846" s="53" t="str">
        <f t="shared" si="156"/>
        <v>TN5NT1+3</v>
      </c>
      <c r="D846" s="53" t="str">
        <f t="shared" si="157"/>
        <v>TN5NT1+4</v>
      </c>
      <c r="F846" s="113"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1"/>
      <c r="AM846" s="62"/>
      <c r="AN846" s="62"/>
      <c r="AO846" s="59">
        <f t="shared" si="153"/>
        <v>0</v>
      </c>
      <c r="AP846" s="59">
        <f t="shared" si="153"/>
        <v>0</v>
      </c>
      <c r="AQ846" s="59">
        <f t="shared" si="153"/>
        <v>0</v>
      </c>
      <c r="AR846" s="59">
        <f t="shared" si="152"/>
        <v>0</v>
      </c>
      <c r="AS846" s="59"/>
      <c r="AT846" s="59"/>
      <c r="AU846" s="59"/>
      <c r="AV846" s="59"/>
      <c r="AW846" s="64"/>
      <c r="AX846" s="113" t="s">
        <v>2732</v>
      </c>
      <c r="AY846" s="65"/>
      <c r="AZ846" s="66">
        <v>330</v>
      </c>
    </row>
    <row r="847" spans="1:52" s="113" customFormat="1" ht="39.950000000000003" customHeight="1">
      <c r="A847" s="53" t="str">
        <f t="shared" si="154"/>
        <v>TN5NT1_D1+1</v>
      </c>
      <c r="B847" s="53" t="str">
        <f t="shared" si="155"/>
        <v>TN5NT1_D1+2</v>
      </c>
      <c r="C847" s="53" t="str">
        <f t="shared" si="156"/>
        <v>TN5NT1_D1+3</v>
      </c>
      <c r="D847" s="53" t="str">
        <f t="shared" si="157"/>
        <v>TN5NT1_D1+4</v>
      </c>
      <c r="F847" s="113"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1">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3" t="s">
        <v>2732</v>
      </c>
      <c r="AY847" s="65"/>
      <c r="AZ847" s="66">
        <v>240</v>
      </c>
    </row>
    <row r="848" spans="1:52" s="113" customFormat="1" ht="39.950000000000003" customHeight="1">
      <c r="A848" s="53" t="str">
        <f t="shared" si="154"/>
        <v>TN5NT1_D2+1</v>
      </c>
      <c r="B848" s="53" t="str">
        <f t="shared" si="155"/>
        <v>TN5NT1_D2+2</v>
      </c>
      <c r="C848" s="53" t="str">
        <f t="shared" si="156"/>
        <v>TN5NT1_D2+3</v>
      </c>
      <c r="D848" s="53" t="str">
        <f t="shared" si="157"/>
        <v>TN5NT1_D2+4</v>
      </c>
      <c r="F848" s="113"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1">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3" t="s">
        <v>2732</v>
      </c>
      <c r="AY848" s="65"/>
      <c r="AZ848" s="66"/>
    </row>
    <row r="849" spans="1:52" s="113" customFormat="1" ht="39.950000000000003" customHeight="1">
      <c r="A849" s="53" t="str">
        <f t="shared" si="154"/>
        <v>TN5NT1_D3+1</v>
      </c>
      <c r="B849" s="53" t="str">
        <f t="shared" si="155"/>
        <v>TN5NT1_D3+2</v>
      </c>
      <c r="C849" s="53" t="str">
        <f t="shared" si="156"/>
        <v>TN5NT1_D3+3</v>
      </c>
      <c r="D849" s="53" t="str">
        <f t="shared" si="157"/>
        <v>TN5NT1_D3+4</v>
      </c>
      <c r="F849" s="113"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1">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3" t="s">
        <v>2732</v>
      </c>
      <c r="AY849" s="65"/>
      <c r="AZ849" s="66">
        <v>360</v>
      </c>
    </row>
    <row r="850" spans="1:52" s="113" customFormat="1" ht="39.950000000000003" customHeight="1">
      <c r="A850" s="53" t="str">
        <f t="shared" si="154"/>
        <v>TN6NT+1</v>
      </c>
      <c r="B850" s="53" t="str">
        <f t="shared" si="155"/>
        <v>TN6NT+2</v>
      </c>
      <c r="C850" s="53" t="str">
        <f t="shared" si="156"/>
        <v>TN6NT+3</v>
      </c>
      <c r="D850" s="53" t="str">
        <f t="shared" si="157"/>
        <v>TN6NT+4</v>
      </c>
      <c r="F850" s="113"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1"/>
      <c r="AM850" s="62"/>
      <c r="AN850" s="62"/>
      <c r="AO850" s="59">
        <f t="shared" si="153"/>
        <v>0</v>
      </c>
      <c r="AP850" s="59">
        <f t="shared" si="153"/>
        <v>0</v>
      </c>
      <c r="AQ850" s="59">
        <f t="shared" si="153"/>
        <v>0</v>
      </c>
      <c r="AR850" s="59">
        <f t="shared" si="152"/>
        <v>0</v>
      </c>
      <c r="AS850" s="59"/>
      <c r="AT850" s="59"/>
      <c r="AU850" s="59"/>
      <c r="AV850" s="59"/>
      <c r="AW850" s="64"/>
      <c r="AX850" s="113" t="s">
        <v>2732</v>
      </c>
      <c r="AY850" s="65"/>
      <c r="AZ850" s="66">
        <v>240</v>
      </c>
    </row>
    <row r="851" spans="1:52" s="113" customFormat="1" ht="39.950000000000003" customHeight="1">
      <c r="A851" s="53" t="str">
        <f t="shared" si="154"/>
        <v>TN6NT_D1+1</v>
      </c>
      <c r="B851" s="53" t="str">
        <f t="shared" si="155"/>
        <v>TN6NT_D1+2</v>
      </c>
      <c r="C851" s="53" t="str">
        <f t="shared" si="156"/>
        <v>TN6NT_D1+3</v>
      </c>
      <c r="D851" s="53" t="str">
        <f t="shared" si="157"/>
        <v>TN6NT_D1+4</v>
      </c>
      <c r="F851" s="113"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1">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3" t="s">
        <v>2732</v>
      </c>
      <c r="AY851" s="65"/>
      <c r="AZ851" s="66"/>
    </row>
    <row r="852" spans="1:52" s="113" customFormat="1" ht="39.950000000000003" customHeight="1">
      <c r="A852" s="53" t="str">
        <f t="shared" si="154"/>
        <v>TN6NT_D2+1</v>
      </c>
      <c r="B852" s="53" t="str">
        <f t="shared" si="155"/>
        <v>TN6NT_D2+2</v>
      </c>
      <c r="C852" s="53" t="str">
        <f t="shared" si="156"/>
        <v>TN6NT_D2+3</v>
      </c>
      <c r="D852" s="53" t="str">
        <f t="shared" si="157"/>
        <v>TN6NT_D2+4</v>
      </c>
      <c r="F852" s="113"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1">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3" t="s">
        <v>2732</v>
      </c>
      <c r="AY852" s="65"/>
      <c r="AZ852" s="66">
        <v>360</v>
      </c>
    </row>
    <row r="853" spans="1:52" s="113" customFormat="1" ht="39.950000000000003" customHeight="1">
      <c r="A853" s="53" t="str">
        <f t="shared" si="154"/>
        <v>TN7NT+1</v>
      </c>
      <c r="B853" s="53" t="str">
        <f t="shared" si="155"/>
        <v>TN7NT+2</v>
      </c>
      <c r="C853" s="53" t="str">
        <f t="shared" si="156"/>
        <v>TN7NT+3</v>
      </c>
      <c r="D853" s="53" t="str">
        <f t="shared" si="157"/>
        <v>TN7NT+4</v>
      </c>
      <c r="F853" s="113"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1"/>
      <c r="AM853" s="62"/>
      <c r="AN853" s="62"/>
      <c r="AO853" s="59">
        <f t="shared" si="153"/>
        <v>0</v>
      </c>
      <c r="AP853" s="59">
        <f t="shared" si="153"/>
        <v>0</v>
      </c>
      <c r="AQ853" s="59">
        <f t="shared" si="153"/>
        <v>0</v>
      </c>
      <c r="AR853" s="59">
        <f t="shared" si="152"/>
        <v>0</v>
      </c>
      <c r="AS853" s="59"/>
      <c r="AT853" s="59"/>
      <c r="AU853" s="59"/>
      <c r="AV853" s="59"/>
      <c r="AW853" s="64"/>
      <c r="AX853" s="113" t="s">
        <v>2732</v>
      </c>
      <c r="AY853" s="65"/>
      <c r="AZ853" s="66">
        <v>360</v>
      </c>
    </row>
    <row r="854" spans="1:52" s="113" customFormat="1" ht="39.950000000000003" customHeight="1">
      <c r="A854" s="53" t="str">
        <f t="shared" si="154"/>
        <v>TN7NT_D1+1</v>
      </c>
      <c r="B854" s="53" t="str">
        <f t="shared" si="155"/>
        <v>TN7NT_D1+2</v>
      </c>
      <c r="C854" s="53" t="str">
        <f t="shared" si="156"/>
        <v>TN7NT_D1+3</v>
      </c>
      <c r="D854" s="53" t="str">
        <f t="shared" si="157"/>
        <v>TN7NT_D1+4</v>
      </c>
      <c r="F854" s="113"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1">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3" t="s">
        <v>2732</v>
      </c>
      <c r="AY854" s="65"/>
      <c r="AZ854" s="66">
        <v>240</v>
      </c>
    </row>
    <row r="855" spans="1:52" s="113" customFormat="1" ht="39.950000000000003" customHeight="1">
      <c r="A855" s="53" t="str">
        <f t="shared" si="154"/>
        <v>TN7NT_D2+1</v>
      </c>
      <c r="B855" s="53" t="str">
        <f t="shared" si="155"/>
        <v>TN7NT_D2+2</v>
      </c>
      <c r="C855" s="53" t="str">
        <f t="shared" si="156"/>
        <v>TN7NT_D2+3</v>
      </c>
      <c r="D855" s="53" t="str">
        <f t="shared" si="157"/>
        <v>TN7NT_D2+4</v>
      </c>
      <c r="F855" s="113"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1">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3" t="s">
        <v>2732</v>
      </c>
      <c r="AY855" s="65"/>
      <c r="AZ855" s="66">
        <v>330</v>
      </c>
    </row>
    <row r="856" spans="1:52" s="113" customFormat="1" ht="39.950000000000003" customHeight="1">
      <c r="A856" s="53" t="str">
        <f t="shared" si="154"/>
        <v>TN7NT_D3+1</v>
      </c>
      <c r="B856" s="53" t="str">
        <f t="shared" si="155"/>
        <v>TN7NT_D3+2</v>
      </c>
      <c r="C856" s="53" t="str">
        <f t="shared" si="156"/>
        <v>TN7NT_D3+3</v>
      </c>
      <c r="D856" s="53" t="str">
        <f t="shared" si="157"/>
        <v>TN7NT_D3+4</v>
      </c>
      <c r="F856" s="113"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1">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3" t="s">
        <v>2732</v>
      </c>
      <c r="AY856" s="65"/>
      <c r="AZ856" s="66"/>
    </row>
    <row r="857" spans="1:52" s="113" customFormat="1" ht="39.950000000000003" customHeight="1">
      <c r="A857" s="53" t="str">
        <f t="shared" si="154"/>
        <v>TN8NT2+1</v>
      </c>
      <c r="B857" s="53" t="str">
        <f t="shared" si="155"/>
        <v>TN8NT2+2</v>
      </c>
      <c r="C857" s="53" t="str">
        <f t="shared" si="156"/>
        <v>TN8NT2+3</v>
      </c>
      <c r="D857" s="53" t="str">
        <f t="shared" si="157"/>
        <v>TN8NT2+4</v>
      </c>
      <c r="F857" s="113"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1"/>
      <c r="AM857" s="62"/>
      <c r="AN857" s="62"/>
      <c r="AO857" s="59">
        <f t="shared" si="153"/>
        <v>0</v>
      </c>
      <c r="AP857" s="59">
        <f t="shared" si="153"/>
        <v>0</v>
      </c>
      <c r="AQ857" s="59">
        <f t="shared" si="153"/>
        <v>0</v>
      </c>
      <c r="AR857" s="59">
        <f t="shared" si="152"/>
        <v>0</v>
      </c>
      <c r="AS857" s="59"/>
      <c r="AT857" s="59"/>
      <c r="AU857" s="59"/>
      <c r="AV857" s="59"/>
      <c r="AW857" s="64"/>
      <c r="AX857" s="113" t="s">
        <v>2732</v>
      </c>
      <c r="AY857" s="65"/>
      <c r="AZ857" s="66">
        <v>360</v>
      </c>
    </row>
    <row r="858" spans="1:52" s="113" customFormat="1" ht="39.950000000000003" customHeight="1">
      <c r="A858" s="53" t="str">
        <f t="shared" si="154"/>
        <v>TN8NT2_D1+1</v>
      </c>
      <c r="B858" s="53" t="str">
        <f t="shared" si="155"/>
        <v>TN8NT2_D1+2</v>
      </c>
      <c r="C858" s="53" t="str">
        <f t="shared" si="156"/>
        <v>TN8NT2_D1+3</v>
      </c>
      <c r="D858" s="53" t="str">
        <f t="shared" si="157"/>
        <v>TN8NT2_D1+4</v>
      </c>
      <c r="F858" s="113"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1">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3" t="s">
        <v>2732</v>
      </c>
      <c r="AY858" s="65"/>
      <c r="AZ858" s="66">
        <v>240</v>
      </c>
    </row>
    <row r="859" spans="1:52" s="113" customFormat="1" ht="39.950000000000003" customHeight="1">
      <c r="A859" s="53" t="str">
        <f t="shared" si="154"/>
        <v>TN8NT2_D2+1</v>
      </c>
      <c r="B859" s="53" t="str">
        <f t="shared" si="155"/>
        <v>TN8NT2_D2+2</v>
      </c>
      <c r="C859" s="53" t="str">
        <f t="shared" si="156"/>
        <v>TN8NT2_D2+3</v>
      </c>
      <c r="D859" s="53" t="str">
        <f t="shared" si="157"/>
        <v>TN8NT2_D2+4</v>
      </c>
      <c r="F859" s="113"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1">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3" t="s">
        <v>2732</v>
      </c>
      <c r="AY859" s="65"/>
      <c r="AZ859" s="66"/>
    </row>
    <row r="860" spans="1:52" s="113" customFormat="1" ht="39.950000000000003" customHeight="1">
      <c r="A860" s="53" t="str">
        <f t="shared" si="154"/>
        <v>TN9NT2+1</v>
      </c>
      <c r="B860" s="53" t="str">
        <f t="shared" si="155"/>
        <v>TN9NT2+2</v>
      </c>
      <c r="C860" s="53" t="str">
        <f t="shared" si="156"/>
        <v>TN9NT2+3</v>
      </c>
      <c r="D860" s="53" t="str">
        <f t="shared" si="157"/>
        <v>TN9NT2+4</v>
      </c>
      <c r="F860" s="113"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1"/>
      <c r="AM860" s="62"/>
      <c r="AN860" s="62"/>
      <c r="AO860" s="59">
        <f t="shared" si="153"/>
        <v>0</v>
      </c>
      <c r="AP860" s="59">
        <f t="shared" si="153"/>
        <v>0</v>
      </c>
      <c r="AQ860" s="59">
        <f t="shared" si="153"/>
        <v>0</v>
      </c>
      <c r="AR860" s="59">
        <f t="shared" si="152"/>
        <v>0</v>
      </c>
      <c r="AS860" s="59"/>
      <c r="AT860" s="59"/>
      <c r="AU860" s="59"/>
      <c r="AV860" s="59"/>
      <c r="AW860" s="64"/>
      <c r="AX860" s="113" t="s">
        <v>2732</v>
      </c>
      <c r="AY860" s="65"/>
      <c r="AZ860" s="66">
        <v>270</v>
      </c>
    </row>
    <row r="861" spans="1:52" s="113" customFormat="1" ht="39.950000000000003" customHeight="1">
      <c r="A861" s="53" t="str">
        <f t="shared" si="154"/>
        <v>TN9NT2_D1+1</v>
      </c>
      <c r="B861" s="53" t="str">
        <f t="shared" si="155"/>
        <v>TN9NT2_D1+2</v>
      </c>
      <c r="C861" s="53" t="str">
        <f t="shared" si="156"/>
        <v>TN9NT2_D1+3</v>
      </c>
      <c r="D861" s="53" t="str">
        <f t="shared" si="157"/>
        <v>TN9NT2_D1+4</v>
      </c>
      <c r="F861" s="113"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1">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3" t="s">
        <v>2732</v>
      </c>
      <c r="AY861" s="65"/>
      <c r="AZ861" s="66">
        <v>270</v>
      </c>
    </row>
    <row r="862" spans="1:52" s="113" customFormat="1" ht="39.950000000000003" customHeight="1">
      <c r="A862" s="53" t="str">
        <f t="shared" si="154"/>
        <v>TN9NT2_D2+1</v>
      </c>
      <c r="B862" s="53" t="str">
        <f t="shared" si="155"/>
        <v>TN9NT2_D2+2</v>
      </c>
      <c r="C862" s="53" t="str">
        <f t="shared" si="156"/>
        <v>TN9NT2_D2+3</v>
      </c>
      <c r="D862" s="53" t="str">
        <f t="shared" si="157"/>
        <v>TN9NT2_D2+4</v>
      </c>
      <c r="F862" s="113"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1">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3" t="s">
        <v>2732</v>
      </c>
      <c r="AY862" s="65"/>
      <c r="AZ862" s="66"/>
    </row>
    <row r="863" spans="1:52" s="113" customFormat="1" ht="69" customHeight="1">
      <c r="A863" s="53" t="str">
        <f t="shared" si="154"/>
        <v>TN9NT2_D3+1</v>
      </c>
      <c r="B863" s="53" t="str">
        <f t="shared" si="155"/>
        <v>TN9NT2_D3+2</v>
      </c>
      <c r="C863" s="53" t="str">
        <f t="shared" si="156"/>
        <v>TN9NT2_D3+3</v>
      </c>
      <c r="D863" s="53" t="str">
        <f t="shared" si="157"/>
        <v>TN9NT2_D3+4</v>
      </c>
      <c r="F863" s="113"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1">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3" t="s">
        <v>2732</v>
      </c>
      <c r="AY863" s="65"/>
      <c r="AZ863" s="66">
        <v>360</v>
      </c>
    </row>
    <row r="864" spans="1:52" s="113" customFormat="1" ht="31.5">
      <c r="A864" s="53" t="str">
        <f t="shared" si="154"/>
        <v>TN9NT2_D4+1</v>
      </c>
      <c r="B864" s="53" t="str">
        <f t="shared" si="155"/>
        <v>TN9NT2_D4+2</v>
      </c>
      <c r="C864" s="53" t="str">
        <f t="shared" si="156"/>
        <v>TN9NT2_D4+3</v>
      </c>
      <c r="D864" s="53" t="str">
        <f t="shared" si="157"/>
        <v>TN9NT2_D4+4</v>
      </c>
      <c r="F864" s="113"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1">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3" t="s">
        <v>2732</v>
      </c>
      <c r="AY864" s="65"/>
      <c r="AZ864" s="66">
        <v>270</v>
      </c>
    </row>
    <row r="865" spans="1:52" s="113" customFormat="1" ht="31.5">
      <c r="A865" s="53" t="str">
        <f t="shared" si="154"/>
        <v>TN10NT2+1</v>
      </c>
      <c r="B865" s="53" t="str">
        <f t="shared" si="155"/>
        <v>TN10NT2+2</v>
      </c>
      <c r="C865" s="53" t="str">
        <f t="shared" si="156"/>
        <v>TN10NT2+3</v>
      </c>
      <c r="D865" s="53" t="str">
        <f t="shared" si="157"/>
        <v>TN10NT2+4</v>
      </c>
      <c r="F865" s="113"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1"/>
      <c r="AM865" s="62"/>
      <c r="AN865" s="62"/>
      <c r="AO865" s="59">
        <f t="shared" si="153"/>
        <v>0</v>
      </c>
      <c r="AP865" s="59">
        <f t="shared" si="153"/>
        <v>0</v>
      </c>
      <c r="AQ865" s="59">
        <f t="shared" si="153"/>
        <v>0</v>
      </c>
      <c r="AR865" s="59">
        <f t="shared" si="152"/>
        <v>0</v>
      </c>
      <c r="AS865" s="59"/>
      <c r="AT865" s="59"/>
      <c r="AU865" s="59"/>
      <c r="AV865" s="59"/>
      <c r="AW865" s="64"/>
      <c r="AX865" s="113" t="s">
        <v>2732</v>
      </c>
      <c r="AY865" s="65"/>
      <c r="AZ865" s="66">
        <v>270</v>
      </c>
    </row>
    <row r="866" spans="1:52" s="113" customFormat="1" ht="78.75">
      <c r="A866" s="53" t="str">
        <f t="shared" si="154"/>
        <v>TN10NT2_D1+1</v>
      </c>
      <c r="B866" s="53" t="str">
        <f t="shared" si="155"/>
        <v>TN10NT2_D1+2</v>
      </c>
      <c r="C866" s="53" t="str">
        <f t="shared" si="156"/>
        <v>TN10NT2_D1+3</v>
      </c>
      <c r="D866" s="53" t="str">
        <f t="shared" si="157"/>
        <v>TN10NT2_D1+4</v>
      </c>
      <c r="F866" s="113"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1">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3" t="s">
        <v>2732</v>
      </c>
      <c r="AY866" s="65"/>
      <c r="AZ866" s="66"/>
    </row>
    <row r="867" spans="1:52" s="113" customFormat="1" ht="47.25">
      <c r="A867" s="53" t="str">
        <f t="shared" si="154"/>
        <v>TN10NT2_D2+1</v>
      </c>
      <c r="B867" s="53" t="str">
        <f t="shared" si="155"/>
        <v>TN10NT2_D2+2</v>
      </c>
      <c r="C867" s="53" t="str">
        <f t="shared" si="156"/>
        <v>TN10NT2_D2+3</v>
      </c>
      <c r="D867" s="53" t="str">
        <f t="shared" si="157"/>
        <v>TN10NT2_D2+4</v>
      </c>
      <c r="F867" s="113"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1">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3" t="s">
        <v>2732</v>
      </c>
      <c r="AY867" s="65"/>
      <c r="AZ867" s="66">
        <v>300</v>
      </c>
    </row>
    <row r="868" spans="1:52" s="113" customFormat="1" ht="78.75">
      <c r="A868" s="53" t="str">
        <f t="shared" si="154"/>
        <v>TN11NT2+1</v>
      </c>
      <c r="B868" s="53" t="str">
        <f t="shared" si="155"/>
        <v>TN11NT2+2</v>
      </c>
      <c r="C868" s="53" t="str">
        <f t="shared" si="156"/>
        <v>TN11NT2+3</v>
      </c>
      <c r="D868" s="53" t="str">
        <f t="shared" si="157"/>
        <v>TN11NT2+4</v>
      </c>
      <c r="F868" s="113"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1"/>
      <c r="AM868" s="62"/>
      <c r="AN868" s="62"/>
      <c r="AO868" s="59">
        <f t="shared" si="153"/>
        <v>0</v>
      </c>
      <c r="AP868" s="59">
        <f t="shared" si="153"/>
        <v>0</v>
      </c>
      <c r="AQ868" s="59">
        <f t="shared" si="153"/>
        <v>0</v>
      </c>
      <c r="AR868" s="59">
        <f t="shared" si="152"/>
        <v>0</v>
      </c>
      <c r="AS868" s="59"/>
      <c r="AT868" s="59"/>
      <c r="AU868" s="59"/>
      <c r="AV868" s="59"/>
      <c r="AW868" s="64"/>
      <c r="AX868" s="113" t="s">
        <v>2732</v>
      </c>
      <c r="AY868" s="65"/>
      <c r="AZ868" s="66">
        <v>270</v>
      </c>
    </row>
    <row r="869" spans="1:52" s="113" customFormat="1" ht="47.25">
      <c r="A869" s="53" t="str">
        <f t="shared" si="154"/>
        <v>TN11NT2_D1+1</v>
      </c>
      <c r="B869" s="53" t="str">
        <f t="shared" si="155"/>
        <v>TN11NT2_D1+2</v>
      </c>
      <c r="C869" s="53" t="str">
        <f t="shared" si="156"/>
        <v>TN11NT2_D1+3</v>
      </c>
      <c r="D869" s="53" t="str">
        <f t="shared" si="157"/>
        <v>TN11NT2_D1+4</v>
      </c>
      <c r="F869" s="113"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1">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3" t="s">
        <v>2732</v>
      </c>
      <c r="AY869" s="65"/>
      <c r="AZ869" s="66">
        <v>240</v>
      </c>
    </row>
    <row r="870" spans="1:52" s="113" customFormat="1" ht="39.950000000000003" customHeight="1">
      <c r="A870" s="53" t="str">
        <f t="shared" si="154"/>
        <v>TN11NT2_D2+1</v>
      </c>
      <c r="B870" s="53" t="str">
        <f t="shared" si="155"/>
        <v>TN11NT2_D2+2</v>
      </c>
      <c r="C870" s="53" t="str">
        <f t="shared" si="156"/>
        <v>TN11NT2_D2+3</v>
      </c>
      <c r="D870" s="53" t="str">
        <f t="shared" si="157"/>
        <v>TN11NT2_D2+4</v>
      </c>
      <c r="F870" s="113"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1">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3" t="s">
        <v>2732</v>
      </c>
      <c r="AY870" s="65"/>
      <c r="AZ870" s="66"/>
    </row>
    <row r="871" spans="1:52" s="113" customFormat="1" ht="31.5">
      <c r="A871" s="53" t="str">
        <f t="shared" si="154"/>
        <v>TN12NT2+1</v>
      </c>
      <c r="B871" s="53" t="str">
        <f t="shared" si="155"/>
        <v>TN12NT2+2</v>
      </c>
      <c r="C871" s="53" t="str">
        <f t="shared" si="156"/>
        <v>TN12NT2+3</v>
      </c>
      <c r="D871" s="53" t="str">
        <f t="shared" si="157"/>
        <v>TN12NT2+4</v>
      </c>
      <c r="F871" s="113"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1"/>
      <c r="AM871" s="62"/>
      <c r="AN871" s="62"/>
      <c r="AO871" s="59">
        <f t="shared" si="153"/>
        <v>0</v>
      </c>
      <c r="AP871" s="59">
        <f t="shared" si="153"/>
        <v>0</v>
      </c>
      <c r="AQ871" s="59">
        <f t="shared" si="153"/>
        <v>0</v>
      </c>
      <c r="AR871" s="59">
        <f t="shared" si="152"/>
        <v>0</v>
      </c>
      <c r="AS871" s="59"/>
      <c r="AT871" s="59"/>
      <c r="AU871" s="59"/>
      <c r="AV871" s="59"/>
      <c r="AW871" s="64"/>
      <c r="AX871" s="113" t="s">
        <v>2732</v>
      </c>
      <c r="AY871" s="65"/>
      <c r="AZ871" s="66">
        <v>360</v>
      </c>
    </row>
    <row r="872" spans="1:52" s="113" customFormat="1" ht="47.25">
      <c r="A872" s="53" t="str">
        <f t="shared" si="154"/>
        <v>TN12NT2_D1+1</v>
      </c>
      <c r="B872" s="53" t="str">
        <f t="shared" si="155"/>
        <v>TN12NT2_D1+2</v>
      </c>
      <c r="C872" s="53" t="str">
        <f t="shared" si="156"/>
        <v>TN12NT2_D1+3</v>
      </c>
      <c r="D872" s="53" t="str">
        <f t="shared" si="157"/>
        <v>TN12NT2_D1+4</v>
      </c>
      <c r="F872" s="113"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1">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3" t="s">
        <v>2732</v>
      </c>
      <c r="AY872" s="65"/>
      <c r="AZ872" s="66">
        <v>240</v>
      </c>
    </row>
    <row r="873" spans="1:52" s="113" customFormat="1" ht="39.950000000000003" customHeight="1">
      <c r="A873" s="53" t="str">
        <f t="shared" si="154"/>
        <v>TN12NT2_D2+1</v>
      </c>
      <c r="B873" s="53" t="str">
        <f t="shared" si="155"/>
        <v>TN12NT2_D2+2</v>
      </c>
      <c r="C873" s="53" t="str">
        <f t="shared" si="156"/>
        <v>TN12NT2_D2+3</v>
      </c>
      <c r="D873" s="53" t="str">
        <f t="shared" si="157"/>
        <v>TN12NT2_D2+4</v>
      </c>
      <c r="F873" s="113"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1">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3" t="s">
        <v>2732</v>
      </c>
      <c r="AY873" s="65"/>
      <c r="AZ873" s="66">
        <v>330</v>
      </c>
    </row>
    <row r="874" spans="1:52" s="113" customFormat="1" ht="47.25">
      <c r="A874" s="53" t="str">
        <f t="shared" si="154"/>
        <v>TN12NT2_D3+1</v>
      </c>
      <c r="B874" s="53" t="str">
        <f t="shared" si="155"/>
        <v>TN12NT2_D3+2</v>
      </c>
      <c r="C874" s="53" t="str">
        <f t="shared" si="156"/>
        <v>TN12NT2_D3+3</v>
      </c>
      <c r="D874" s="53" t="str">
        <f t="shared" si="157"/>
        <v>TN12NT2_D3+4</v>
      </c>
      <c r="F874" s="113"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1">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3" t="s">
        <v>2732</v>
      </c>
      <c r="AY874" s="65"/>
      <c r="AZ874" s="66"/>
    </row>
    <row r="875" spans="1:52" s="113" customFormat="1" ht="50.25" customHeight="1">
      <c r="A875" s="53" t="str">
        <f t="shared" si="154"/>
        <v>TN13NT2+1</v>
      </c>
      <c r="B875" s="53" t="str">
        <f t="shared" si="155"/>
        <v>TN13NT2+2</v>
      </c>
      <c r="C875" s="53" t="str">
        <f t="shared" si="156"/>
        <v>TN13NT2+3</v>
      </c>
      <c r="D875" s="53" t="str">
        <f t="shared" si="157"/>
        <v>TN13NT2+4</v>
      </c>
      <c r="F875" s="113"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1"/>
      <c r="AM875" s="62"/>
      <c r="AN875" s="62"/>
      <c r="AO875" s="59">
        <f t="shared" si="153"/>
        <v>0</v>
      </c>
      <c r="AP875" s="59">
        <f t="shared" si="153"/>
        <v>0</v>
      </c>
      <c r="AQ875" s="59">
        <f t="shared" si="153"/>
        <v>0</v>
      </c>
      <c r="AR875" s="59">
        <f t="shared" si="152"/>
        <v>0</v>
      </c>
      <c r="AS875" s="59"/>
      <c r="AT875" s="59"/>
      <c r="AU875" s="59"/>
      <c r="AV875" s="59"/>
      <c r="AW875" s="64"/>
      <c r="AX875" s="113" t="s">
        <v>2732</v>
      </c>
      <c r="AY875" s="65"/>
      <c r="AZ875" s="66">
        <v>360</v>
      </c>
    </row>
    <row r="876" spans="1:52" s="113" customFormat="1" ht="47.25">
      <c r="A876" s="53" t="str">
        <f t="shared" si="154"/>
        <v>TN13NT2_D1+1</v>
      </c>
      <c r="B876" s="53" t="str">
        <f t="shared" si="155"/>
        <v>TN13NT2_D1+2</v>
      </c>
      <c r="C876" s="53" t="str">
        <f t="shared" si="156"/>
        <v>TN13NT2_D1+3</v>
      </c>
      <c r="D876" s="53" t="str">
        <f t="shared" si="157"/>
        <v>TN13NT2_D1+4</v>
      </c>
      <c r="F876" s="113"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1">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3" t="s">
        <v>2732</v>
      </c>
      <c r="AY876" s="65"/>
      <c r="AZ876" s="66">
        <v>270</v>
      </c>
    </row>
    <row r="877" spans="1:52" s="113" customFormat="1" ht="63">
      <c r="A877" s="53" t="str">
        <f t="shared" si="154"/>
        <v>TN13NT2_D2+1</v>
      </c>
      <c r="B877" s="53" t="str">
        <f t="shared" si="155"/>
        <v>TN13NT2_D2+2</v>
      </c>
      <c r="C877" s="53" t="str">
        <f t="shared" si="156"/>
        <v>TN13NT2_D2+3</v>
      </c>
      <c r="D877" s="53" t="str">
        <f t="shared" si="157"/>
        <v>TN13NT2_D2+4</v>
      </c>
      <c r="F877" s="113"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1">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3" t="s">
        <v>2732</v>
      </c>
      <c r="AY877" s="65"/>
      <c r="AZ877" s="66"/>
    </row>
    <row r="878" spans="1:52" s="113" customFormat="1" ht="47.25">
      <c r="A878" s="53" t="str">
        <f t="shared" si="154"/>
        <v>TN13NT2_D3+1</v>
      </c>
      <c r="B878" s="53" t="str">
        <f t="shared" si="155"/>
        <v>TN13NT2_D3+2</v>
      </c>
      <c r="C878" s="53" t="str">
        <f t="shared" si="156"/>
        <v>TN13NT2_D3+3</v>
      </c>
      <c r="D878" s="53" t="str">
        <f t="shared" si="157"/>
        <v>TN13NT2_D3+4</v>
      </c>
      <c r="F878" s="113"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1">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3" t="s">
        <v>2732</v>
      </c>
      <c r="AY878" s="65"/>
      <c r="AZ878" s="66">
        <v>480</v>
      </c>
    </row>
    <row r="879" spans="1:52" s="113" customFormat="1">
      <c r="A879" s="53" t="str">
        <f t="shared" si="154"/>
        <v>TN14NT2+1</v>
      </c>
      <c r="B879" s="53" t="str">
        <f t="shared" si="155"/>
        <v>TN14NT2+2</v>
      </c>
      <c r="C879" s="53" t="str">
        <f t="shared" si="156"/>
        <v>TN14NT2+3</v>
      </c>
      <c r="D879" s="53" t="str">
        <f t="shared" si="157"/>
        <v>TN14NT2+4</v>
      </c>
      <c r="F879" s="113"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1"/>
      <c r="AM879" s="62"/>
      <c r="AN879" s="62"/>
      <c r="AO879" s="59">
        <f t="shared" si="153"/>
        <v>0</v>
      </c>
      <c r="AP879" s="59">
        <f t="shared" si="153"/>
        <v>0</v>
      </c>
      <c r="AQ879" s="59">
        <f t="shared" si="153"/>
        <v>0</v>
      </c>
      <c r="AR879" s="59">
        <f t="shared" si="152"/>
        <v>0</v>
      </c>
      <c r="AS879" s="59"/>
      <c r="AT879" s="59"/>
      <c r="AU879" s="59"/>
      <c r="AV879" s="59"/>
      <c r="AW879" s="64"/>
      <c r="AX879" s="113" t="s">
        <v>2732</v>
      </c>
      <c r="AY879" s="65"/>
      <c r="AZ879" s="66">
        <v>330</v>
      </c>
    </row>
    <row r="880" spans="1:52" s="113" customFormat="1" ht="63">
      <c r="A880" s="53" t="str">
        <f t="shared" si="154"/>
        <v>TN14NT2_D1+1</v>
      </c>
      <c r="B880" s="53" t="str">
        <f t="shared" si="155"/>
        <v>TN14NT2_D1+2</v>
      </c>
      <c r="C880" s="53" t="str">
        <f t="shared" si="156"/>
        <v>TN14NT2_D1+3</v>
      </c>
      <c r="D880" s="53" t="str">
        <f t="shared" si="157"/>
        <v>TN14NT2_D1+4</v>
      </c>
      <c r="F880" s="113"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1">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3" t="s">
        <v>2732</v>
      </c>
      <c r="AY880" s="65"/>
      <c r="AZ880" s="66"/>
    </row>
    <row r="881" spans="1:52" s="113" customFormat="1" ht="47.25">
      <c r="A881" s="53" t="str">
        <f t="shared" si="154"/>
        <v>TN14NT2_D2+1</v>
      </c>
      <c r="B881" s="53" t="str">
        <f t="shared" si="155"/>
        <v>TN14NT2_D2+2</v>
      </c>
      <c r="C881" s="53" t="str">
        <f t="shared" si="156"/>
        <v>TN14NT2_D2+3</v>
      </c>
      <c r="D881" s="53" t="str">
        <f t="shared" si="157"/>
        <v>TN14NT2_D2+4</v>
      </c>
      <c r="F881" s="113"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1">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3" t="s">
        <v>2732</v>
      </c>
      <c r="AY881" s="65"/>
      <c r="AZ881" s="66">
        <v>360</v>
      </c>
    </row>
    <row r="882" spans="1:52" s="113" customFormat="1" ht="63">
      <c r="A882" s="53" t="str">
        <f t="shared" si="154"/>
        <v>TN14NT2_D3+1</v>
      </c>
      <c r="B882" s="53" t="str">
        <f t="shared" si="155"/>
        <v>TN14NT2_D3+2</v>
      </c>
      <c r="C882" s="53" t="str">
        <f t="shared" si="156"/>
        <v>TN14NT2_D3+3</v>
      </c>
      <c r="D882" s="53" t="str">
        <f t="shared" si="157"/>
        <v>TN14NT2_D3+4</v>
      </c>
      <c r="F882" s="113"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1">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3" t="s">
        <v>2732</v>
      </c>
      <c r="AY882" s="65"/>
      <c r="AZ882" s="66">
        <v>330</v>
      </c>
    </row>
    <row r="883" spans="1:52" s="113" customFormat="1" ht="20.100000000000001" customHeight="1">
      <c r="A883" s="53" t="str">
        <f t="shared" si="154"/>
        <v>TN15NT2+1</v>
      </c>
      <c r="B883" s="53" t="str">
        <f t="shared" si="155"/>
        <v>TN15NT2+2</v>
      </c>
      <c r="C883" s="53" t="str">
        <f t="shared" si="156"/>
        <v>TN15NT2+3</v>
      </c>
      <c r="D883" s="53" t="str">
        <f t="shared" si="157"/>
        <v>TN15NT2+4</v>
      </c>
      <c r="F883" s="113"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1"/>
      <c r="AM883" s="62"/>
      <c r="AN883" s="62"/>
      <c r="AO883" s="59">
        <f t="shared" si="153"/>
        <v>0</v>
      </c>
      <c r="AP883" s="59">
        <f t="shared" si="153"/>
        <v>0</v>
      </c>
      <c r="AQ883" s="59">
        <f t="shared" si="153"/>
        <v>0</v>
      </c>
      <c r="AR883" s="59">
        <f t="shared" si="152"/>
        <v>0</v>
      </c>
      <c r="AS883" s="59"/>
      <c r="AT883" s="59"/>
      <c r="AU883" s="59"/>
      <c r="AV883" s="59"/>
      <c r="AW883" s="64" t="e">
        <f>VLOOKUP($H883,#REF!,3,0)</f>
        <v>#REF!</v>
      </c>
      <c r="AX883" s="159" t="s">
        <v>2732</v>
      </c>
      <c r="AY883" s="153"/>
      <c r="AZ883" s="66"/>
    </row>
    <row r="884" spans="1:52" s="113" customFormat="1" ht="47.25">
      <c r="A884" s="53" t="str">
        <f t="shared" si="154"/>
        <v>TN15NT2_D1+1</v>
      </c>
      <c r="B884" s="53" t="str">
        <f t="shared" si="155"/>
        <v>TN15NT2_D1+2</v>
      </c>
      <c r="C884" s="53" t="str">
        <f t="shared" si="156"/>
        <v>TN15NT2_D1+3</v>
      </c>
      <c r="D884" s="53" t="str">
        <f t="shared" si="157"/>
        <v>TN15NT2_D1+4</v>
      </c>
      <c r="F884" s="113"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1">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3" t="s">
        <v>2732</v>
      </c>
      <c r="AY884" s="65"/>
      <c r="AZ884" s="66">
        <v>390</v>
      </c>
    </row>
    <row r="885" spans="1:52" s="113" customFormat="1" ht="47.25">
      <c r="A885" s="53" t="str">
        <f t="shared" si="154"/>
        <v>TN15NT2_D2+1</v>
      </c>
      <c r="B885" s="53" t="str">
        <f t="shared" si="155"/>
        <v>TN15NT2_D2+2</v>
      </c>
      <c r="C885" s="53" t="str">
        <f t="shared" si="156"/>
        <v>TN15NT2_D2+3</v>
      </c>
      <c r="D885" s="53" t="str">
        <f t="shared" si="157"/>
        <v>TN15NT2_D2+4</v>
      </c>
      <c r="F885" s="113"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1">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3" t="s">
        <v>2732</v>
      </c>
      <c r="AY885" s="65"/>
      <c r="AZ885" s="66">
        <v>270</v>
      </c>
    </row>
    <row r="886" spans="1:52" s="113" customFormat="1" ht="31.5">
      <c r="A886" s="53" t="str">
        <f t="shared" si="154"/>
        <v>TN16NT2+1</v>
      </c>
      <c r="B886" s="53" t="str">
        <f t="shared" si="155"/>
        <v>TN16NT2+2</v>
      </c>
      <c r="C886" s="53" t="str">
        <f t="shared" si="156"/>
        <v>TN16NT2+3</v>
      </c>
      <c r="D886" s="53" t="str">
        <f t="shared" si="157"/>
        <v>TN16NT2+4</v>
      </c>
      <c r="F886" s="113"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1"/>
      <c r="AM886" s="62"/>
      <c r="AN886" s="62"/>
      <c r="AO886" s="59">
        <f t="shared" si="153"/>
        <v>0</v>
      </c>
      <c r="AP886" s="59">
        <f t="shared" si="153"/>
        <v>0</v>
      </c>
      <c r="AQ886" s="59">
        <f t="shared" si="153"/>
        <v>0</v>
      </c>
      <c r="AR886" s="59">
        <f t="shared" si="152"/>
        <v>0</v>
      </c>
      <c r="AS886" s="59"/>
      <c r="AT886" s="59"/>
      <c r="AU886" s="59"/>
      <c r="AV886" s="59"/>
      <c r="AW886" s="64"/>
      <c r="AX886" s="113" t="s">
        <v>2732</v>
      </c>
      <c r="AY886" s="65"/>
      <c r="AZ886" s="66"/>
    </row>
    <row r="887" spans="1:52" s="113" customFormat="1" ht="47.25">
      <c r="A887" s="53" t="str">
        <f t="shared" si="154"/>
        <v>TN16NT2_D1+1</v>
      </c>
      <c r="B887" s="53" t="str">
        <f t="shared" si="155"/>
        <v>TN16NT2_D1+2</v>
      </c>
      <c r="C887" s="53" t="str">
        <f t="shared" si="156"/>
        <v>TN16NT2_D1+3</v>
      </c>
      <c r="D887" s="53" t="str">
        <f t="shared" si="157"/>
        <v>TN16NT2_D1+4</v>
      </c>
      <c r="F887" s="113"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1">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3" t="s">
        <v>2732</v>
      </c>
      <c r="AY887" s="65"/>
      <c r="AZ887" s="66">
        <v>330</v>
      </c>
    </row>
    <row r="888" spans="1:52" s="113" customFormat="1" ht="47.25">
      <c r="A888" s="53" t="str">
        <f t="shared" si="154"/>
        <v>TN16NT2_D2+1</v>
      </c>
      <c r="B888" s="53" t="str">
        <f t="shared" si="155"/>
        <v>TN16NT2_D2+2</v>
      </c>
      <c r="C888" s="53" t="str">
        <f t="shared" si="156"/>
        <v>TN16NT2_D2+3</v>
      </c>
      <c r="D888" s="53" t="str">
        <f t="shared" si="157"/>
        <v>TN16NT2_D2+4</v>
      </c>
      <c r="F888" s="113"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1">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3" t="s">
        <v>2732</v>
      </c>
      <c r="AY888" s="65"/>
      <c r="AZ888" s="66">
        <v>330</v>
      </c>
    </row>
    <row r="889" spans="1:52" s="113" customFormat="1" ht="31.5">
      <c r="A889" s="53" t="str">
        <f t="shared" si="154"/>
        <v>TN17NT2+1</v>
      </c>
      <c r="B889" s="53" t="str">
        <f t="shared" si="155"/>
        <v>TN17NT2+2</v>
      </c>
      <c r="C889" s="53" t="str">
        <f t="shared" si="156"/>
        <v>TN17NT2+3</v>
      </c>
      <c r="D889" s="53" t="str">
        <f t="shared" si="157"/>
        <v>TN17NT2+4</v>
      </c>
      <c r="F889" s="113"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1"/>
      <c r="AM889" s="62"/>
      <c r="AN889" s="62"/>
      <c r="AO889" s="59">
        <f t="shared" si="153"/>
        <v>0</v>
      </c>
      <c r="AP889" s="59">
        <f t="shared" si="153"/>
        <v>0</v>
      </c>
      <c r="AQ889" s="59">
        <f t="shared" si="153"/>
        <v>0</v>
      </c>
      <c r="AR889" s="59">
        <f t="shared" si="152"/>
        <v>0</v>
      </c>
      <c r="AS889" s="59"/>
      <c r="AT889" s="59"/>
      <c r="AU889" s="59"/>
      <c r="AV889" s="59"/>
      <c r="AW889" s="64"/>
      <c r="AX889" s="113" t="s">
        <v>2732</v>
      </c>
      <c r="AY889" s="65"/>
      <c r="AZ889" s="66"/>
    </row>
    <row r="890" spans="1:52" s="113" customFormat="1" ht="47.25">
      <c r="A890" s="53" t="str">
        <f t="shared" si="154"/>
        <v>TN17NT2_D1+1</v>
      </c>
      <c r="B890" s="53" t="str">
        <f t="shared" si="155"/>
        <v>TN17NT2_D1+2</v>
      </c>
      <c r="C890" s="53" t="str">
        <f t="shared" si="156"/>
        <v>TN17NT2_D1+3</v>
      </c>
      <c r="D890" s="53" t="str">
        <f t="shared" si="157"/>
        <v>TN17NT2_D1+4</v>
      </c>
      <c r="F890" s="113"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1">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3" t="s">
        <v>2732</v>
      </c>
      <c r="AY890" s="65"/>
      <c r="AZ890" s="66">
        <v>330</v>
      </c>
    </row>
    <row r="891" spans="1:52" s="113" customFormat="1" ht="47.25">
      <c r="A891" s="53" t="str">
        <f t="shared" si="154"/>
        <v>TN17NT2_D2+1</v>
      </c>
      <c r="B891" s="53" t="str">
        <f t="shared" si="155"/>
        <v>TN17NT2_D2+2</v>
      </c>
      <c r="C891" s="53" t="str">
        <f t="shared" si="156"/>
        <v>TN17NT2_D2+3</v>
      </c>
      <c r="D891" s="53" t="str">
        <f t="shared" si="157"/>
        <v>TN17NT2_D2+4</v>
      </c>
      <c r="F891" s="113"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1">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3" t="s">
        <v>2732</v>
      </c>
      <c r="AY891" s="65"/>
      <c r="AZ891" s="66">
        <v>240</v>
      </c>
    </row>
    <row r="892" spans="1:52" s="113" customFormat="1" ht="31.5">
      <c r="A892" s="53" t="str">
        <f t="shared" si="154"/>
        <v>TN18NT+1</v>
      </c>
      <c r="B892" s="53" t="str">
        <f t="shared" si="155"/>
        <v>TN18NT+2</v>
      </c>
      <c r="C892" s="53" t="str">
        <f t="shared" si="156"/>
        <v>TN18NT+3</v>
      </c>
      <c r="D892" s="53" t="str">
        <f t="shared" si="157"/>
        <v>TN18NT+4</v>
      </c>
      <c r="F892" s="113"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1"/>
      <c r="AM892" s="62"/>
      <c r="AN892" s="62"/>
      <c r="AO892" s="59">
        <f t="shared" si="153"/>
        <v>0</v>
      </c>
      <c r="AP892" s="59">
        <f t="shared" si="153"/>
        <v>0</v>
      </c>
      <c r="AQ892" s="59">
        <f t="shared" si="153"/>
        <v>0</v>
      </c>
      <c r="AR892" s="59">
        <f t="shared" si="152"/>
        <v>0</v>
      </c>
      <c r="AS892" s="59"/>
      <c r="AT892" s="59"/>
      <c r="AU892" s="59"/>
      <c r="AV892" s="59"/>
      <c r="AW892" s="64"/>
      <c r="AX892" s="113" t="s">
        <v>2732</v>
      </c>
      <c r="AY892" s="65"/>
      <c r="AZ892" s="66">
        <v>360</v>
      </c>
    </row>
    <row r="893" spans="1:52" s="113" customFormat="1" ht="31.5">
      <c r="A893" s="53" t="str">
        <f t="shared" si="154"/>
        <v>TN18NT_D1+1</v>
      </c>
      <c r="B893" s="53" t="str">
        <f t="shared" si="155"/>
        <v>TN18NT_D1+2</v>
      </c>
      <c r="C893" s="53" t="str">
        <f t="shared" si="156"/>
        <v>TN18NT_D1+3</v>
      </c>
      <c r="D893" s="53" t="str">
        <f t="shared" si="157"/>
        <v>TN18NT_D1+4</v>
      </c>
      <c r="F893" s="113"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1">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3" t="s">
        <v>2732</v>
      </c>
      <c r="AY893" s="65"/>
      <c r="AZ893" s="66">
        <v>360</v>
      </c>
    </row>
    <row r="894" spans="1:52" s="113" customFormat="1" ht="39.950000000000003" customHeight="1">
      <c r="A894" s="53" t="str">
        <f t="shared" si="154"/>
        <v>TN18NT_D2+1</v>
      </c>
      <c r="B894" s="53" t="str">
        <f t="shared" si="155"/>
        <v>TN18NT_D2+2</v>
      </c>
      <c r="C894" s="53" t="str">
        <f t="shared" si="156"/>
        <v>TN18NT_D2+3</v>
      </c>
      <c r="D894" s="53" t="str">
        <f t="shared" si="157"/>
        <v>TN18NT_D2+4</v>
      </c>
      <c r="F894" s="113"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1">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3" t="s">
        <v>2732</v>
      </c>
      <c r="AY894" s="65"/>
      <c r="AZ894" s="66">
        <v>270</v>
      </c>
    </row>
    <row r="895" spans="1:52" s="113" customFormat="1" ht="55.5" customHeight="1">
      <c r="A895" s="53" t="str">
        <f t="shared" si="154"/>
        <v>TN19NT1+1</v>
      </c>
      <c r="B895" s="53" t="str">
        <f t="shared" si="155"/>
        <v>TN19NT1+2</v>
      </c>
      <c r="C895" s="53" t="str">
        <f t="shared" si="156"/>
        <v>TN19NT1+3</v>
      </c>
      <c r="D895" s="53" t="str">
        <f t="shared" si="157"/>
        <v>TN19NT1+4</v>
      </c>
      <c r="F895" s="113"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1">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3" t="s">
        <v>2732</v>
      </c>
      <c r="AY895" s="65"/>
      <c r="AZ895" s="66">
        <v>270</v>
      </c>
    </row>
    <row r="896" spans="1:52" s="113" customFormat="1" ht="39.950000000000003" customHeight="1">
      <c r="A896" s="53" t="str">
        <f t="shared" si="154"/>
        <v>TN20NT2+1</v>
      </c>
      <c r="B896" s="53" t="str">
        <f t="shared" si="155"/>
        <v>TN20NT2+2</v>
      </c>
      <c r="C896" s="53" t="str">
        <f t="shared" si="156"/>
        <v>TN20NT2+3</v>
      </c>
      <c r="D896" s="53" t="str">
        <f t="shared" si="157"/>
        <v>TN20NT2+4</v>
      </c>
      <c r="F896" s="113"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1"/>
      <c r="AM896" s="62"/>
      <c r="AN896" s="62"/>
      <c r="AO896" s="59">
        <f t="shared" si="153"/>
        <v>0</v>
      </c>
      <c r="AP896" s="59">
        <f t="shared" si="153"/>
        <v>0</v>
      </c>
      <c r="AQ896" s="59">
        <f t="shared" si="153"/>
        <v>0</v>
      </c>
      <c r="AR896" s="59">
        <f t="shared" si="152"/>
        <v>0</v>
      </c>
      <c r="AS896" s="59"/>
      <c r="AT896" s="59"/>
      <c r="AU896" s="59"/>
      <c r="AV896" s="59"/>
      <c r="AW896" s="64"/>
      <c r="AX896" s="113" t="s">
        <v>2732</v>
      </c>
      <c r="AY896" s="65"/>
      <c r="AZ896" s="66"/>
    </row>
    <row r="897" spans="1:52" s="113" customFormat="1" ht="39.950000000000003" customHeight="1">
      <c r="A897" s="53" t="str">
        <f t="shared" si="154"/>
        <v>TN20NT2_D1+1</v>
      </c>
      <c r="B897" s="53" t="str">
        <f t="shared" si="155"/>
        <v>TN20NT2_D1+2</v>
      </c>
      <c r="C897" s="53" t="str">
        <f t="shared" si="156"/>
        <v>TN20NT2_D1+3</v>
      </c>
      <c r="D897" s="53" t="str">
        <f t="shared" si="157"/>
        <v>TN20NT2_D1+4</v>
      </c>
      <c r="F897" s="113"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1">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3" t="s">
        <v>2732</v>
      </c>
      <c r="AY897" s="65"/>
      <c r="AZ897" s="66">
        <v>240</v>
      </c>
    </row>
    <row r="898" spans="1:52" s="113" customFormat="1" ht="39.950000000000003" customHeight="1">
      <c r="A898" s="53" t="str">
        <f t="shared" si="154"/>
        <v>TN20NT2_D2+1</v>
      </c>
      <c r="B898" s="53" t="str">
        <f t="shared" si="155"/>
        <v>TN20NT2_D2+2</v>
      </c>
      <c r="C898" s="53" t="str">
        <f t="shared" si="156"/>
        <v>TN20NT2_D2+3</v>
      </c>
      <c r="D898" s="53" t="str">
        <f t="shared" si="157"/>
        <v>TN20NT2_D2+4</v>
      </c>
      <c r="F898" s="113"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1">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3" t="s">
        <v>2732</v>
      </c>
      <c r="AY898" s="65"/>
      <c r="AZ898" s="66">
        <v>240</v>
      </c>
    </row>
    <row r="899" spans="1:52" s="113" customFormat="1" ht="39.950000000000003" customHeight="1">
      <c r="A899" s="53" t="str">
        <f t="shared" si="154"/>
        <v>TN21NT+1</v>
      </c>
      <c r="B899" s="53" t="str">
        <f t="shared" si="155"/>
        <v>TN21NT+2</v>
      </c>
      <c r="C899" s="53" t="str">
        <f t="shared" si="156"/>
        <v>TN21NT+3</v>
      </c>
      <c r="D899" s="53" t="str">
        <f t="shared" si="157"/>
        <v>TN21NT+4</v>
      </c>
      <c r="F899" s="113"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1">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3" t="s">
        <v>2732</v>
      </c>
      <c r="AY899" s="65"/>
      <c r="AZ899" s="66"/>
    </row>
    <row r="900" spans="1:52" s="113" customFormat="1" ht="39.950000000000003" customHeight="1">
      <c r="A900" s="53" t="str">
        <f t="shared" si="154"/>
        <v>TN22NT+1</v>
      </c>
      <c r="B900" s="53" t="str">
        <f t="shared" si="155"/>
        <v>TN22NT+2</v>
      </c>
      <c r="C900" s="53" t="str">
        <f t="shared" si="156"/>
        <v>TN22NT+3</v>
      </c>
      <c r="D900" s="53" t="str">
        <f t="shared" si="157"/>
        <v>TN22NT+4</v>
      </c>
      <c r="F900" s="113"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1">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3" t="s">
        <v>2732</v>
      </c>
      <c r="AY900" s="65"/>
      <c r="AZ900" s="66">
        <v>300</v>
      </c>
    </row>
    <row r="901" spans="1:52" s="113" customFormat="1" ht="39.950000000000003" customHeight="1">
      <c r="A901" s="53" t="str">
        <f t="shared" si="154"/>
        <v>TN23NT+1</v>
      </c>
      <c r="B901" s="53" t="str">
        <f t="shared" si="155"/>
        <v>TN23NT+2</v>
      </c>
      <c r="C901" s="53" t="str">
        <f t="shared" si="156"/>
        <v>TN23NT+3</v>
      </c>
      <c r="D901" s="53" t="str">
        <f t="shared" si="157"/>
        <v>TN23NT+4</v>
      </c>
      <c r="F901" s="113"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1">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3" t="s">
        <v>2732</v>
      </c>
      <c r="AY901" s="65"/>
      <c r="AZ901" s="66">
        <v>210</v>
      </c>
    </row>
    <row r="902" spans="1:52" s="113" customFormat="1" ht="18" customHeight="1">
      <c r="A902" s="53" t="str">
        <f t="shared" si="154"/>
        <v>TN24NT+1</v>
      </c>
      <c r="B902" s="53" t="str">
        <f t="shared" si="155"/>
        <v>TN24NT+2</v>
      </c>
      <c r="C902" s="53" t="str">
        <f t="shared" si="156"/>
        <v>TN24NT+3</v>
      </c>
      <c r="D902" s="53" t="str">
        <f t="shared" si="157"/>
        <v>TN24NT+4</v>
      </c>
      <c r="F902" s="113"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1"/>
      <c r="AM902" s="62"/>
      <c r="AN902" s="62"/>
      <c r="AO902" s="59">
        <f t="shared" si="153"/>
        <v>0</v>
      </c>
      <c r="AP902" s="59">
        <f t="shared" si="153"/>
        <v>0</v>
      </c>
      <c r="AQ902" s="59">
        <f t="shared" si="153"/>
        <v>0</v>
      </c>
      <c r="AR902" s="59">
        <f t="shared" si="152"/>
        <v>0</v>
      </c>
      <c r="AS902" s="59"/>
      <c r="AT902" s="59"/>
      <c r="AU902" s="59"/>
      <c r="AV902" s="59"/>
      <c r="AW902" s="64"/>
      <c r="AX902" s="113" t="s">
        <v>2732</v>
      </c>
      <c r="AY902" s="65"/>
      <c r="AZ902" s="66"/>
    </row>
    <row r="903" spans="1:52" s="113" customFormat="1" ht="62.25" customHeight="1">
      <c r="A903" s="53" t="str">
        <f t="shared" si="154"/>
        <v>TN24NT_D1+1</v>
      </c>
      <c r="B903" s="53" t="str">
        <f t="shared" si="155"/>
        <v>TN24NT_D1+2</v>
      </c>
      <c r="C903" s="53" t="str">
        <f t="shared" si="156"/>
        <v>TN24NT_D1+3</v>
      </c>
      <c r="D903" s="53" t="str">
        <f t="shared" si="157"/>
        <v>TN24NT_D1+4</v>
      </c>
      <c r="F903" s="113"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1">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3" t="s">
        <v>2732</v>
      </c>
      <c r="AY903" s="65"/>
      <c r="AZ903" s="66">
        <v>330</v>
      </c>
    </row>
    <row r="904" spans="1:52" s="113" customFormat="1" ht="31.5">
      <c r="A904" s="53" t="str">
        <f t="shared" si="154"/>
        <v>TN24NT_D2+1</v>
      </c>
      <c r="B904" s="53" t="str">
        <f t="shared" si="155"/>
        <v>TN24NT_D2+2</v>
      </c>
      <c r="C904" s="53" t="str">
        <f t="shared" si="156"/>
        <v>TN24NT_D2+3</v>
      </c>
      <c r="D904" s="53" t="str">
        <f t="shared" si="157"/>
        <v>TN24NT_D2+4</v>
      </c>
      <c r="F904" s="113"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1">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3" t="s">
        <v>2732</v>
      </c>
      <c r="AY904" s="65"/>
      <c r="AZ904" s="66">
        <v>300</v>
      </c>
    </row>
    <row r="905" spans="1:52" s="113" customFormat="1" ht="31.5">
      <c r="A905" s="53" t="str">
        <f t="shared" si="154"/>
        <v>TN24NT_D3+1</v>
      </c>
      <c r="B905" s="53" t="str">
        <f t="shared" si="155"/>
        <v>TN24NT_D3+2</v>
      </c>
      <c r="C905" s="53" t="str">
        <f t="shared" si="156"/>
        <v>TN24NT_D3+3</v>
      </c>
      <c r="D905" s="53" t="str">
        <f t="shared" si="157"/>
        <v>TN24NT_D3+4</v>
      </c>
      <c r="F905" s="113"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1">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3" t="s">
        <v>2732</v>
      </c>
      <c r="AY905" s="65"/>
      <c r="AZ905" s="66">
        <v>270</v>
      </c>
    </row>
    <row r="906" spans="1:52" s="113" customFormat="1" ht="47.25">
      <c r="A906" s="53" t="str">
        <f t="shared" si="154"/>
        <v>TN25NT+1</v>
      </c>
      <c r="B906" s="53" t="str">
        <f t="shared" si="155"/>
        <v>TN25NT+2</v>
      </c>
      <c r="C906" s="53" t="str">
        <f t="shared" si="156"/>
        <v>TN25NT+3</v>
      </c>
      <c r="D906" s="53" t="str">
        <f t="shared" si="157"/>
        <v>TN25NT+4</v>
      </c>
      <c r="F906" s="113"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1"/>
      <c r="AM906" s="62"/>
      <c r="AN906" s="62"/>
      <c r="AO906" s="59">
        <f t="shared" si="153"/>
        <v>0</v>
      </c>
      <c r="AP906" s="59">
        <f t="shared" si="153"/>
        <v>0</v>
      </c>
      <c r="AQ906" s="59">
        <f t="shared" si="153"/>
        <v>0</v>
      </c>
      <c r="AR906" s="59">
        <f t="shared" si="153"/>
        <v>0</v>
      </c>
      <c r="AS906" s="59"/>
      <c r="AT906" s="59"/>
      <c r="AU906" s="59"/>
      <c r="AV906" s="59"/>
      <c r="AW906" s="64"/>
      <c r="AX906" s="113" t="s">
        <v>2732</v>
      </c>
      <c r="AY906" s="65"/>
      <c r="AZ906" s="66">
        <v>150</v>
      </c>
    </row>
    <row r="907" spans="1:52" s="113" customFormat="1" ht="47.25">
      <c r="A907" s="53" t="str">
        <f t="shared" si="154"/>
        <v>TN25NT_D1+1</v>
      </c>
      <c r="B907" s="53" t="str">
        <f t="shared" si="155"/>
        <v>TN25NT_D1+2</v>
      </c>
      <c r="C907" s="53" t="str">
        <f t="shared" si="156"/>
        <v>TN25NT_D1+3</v>
      </c>
      <c r="D907" s="53" t="str">
        <f t="shared" si="157"/>
        <v>TN25NT_D1+4</v>
      </c>
      <c r="F907" s="113"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1">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3" t="s">
        <v>2732</v>
      </c>
      <c r="AY907" s="65"/>
      <c r="AZ907" s="66">
        <v>330</v>
      </c>
    </row>
    <row r="908" spans="1:52" s="113"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3"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1">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3" t="s">
        <v>2732</v>
      </c>
      <c r="AY908" s="65"/>
      <c r="AZ908" s="66">
        <v>330</v>
      </c>
    </row>
    <row r="909" spans="1:52" s="113" customFormat="1" ht="39.950000000000003" customHeight="1">
      <c r="A909" s="53" t="str">
        <f t="shared" si="160"/>
        <v>TN26NT+1</v>
      </c>
      <c r="B909" s="53" t="str">
        <f t="shared" si="161"/>
        <v>TN26NT+2</v>
      </c>
      <c r="C909" s="53" t="str">
        <f t="shared" si="162"/>
        <v>TN26NT+3</v>
      </c>
      <c r="D909" s="53" t="str">
        <f t="shared" si="163"/>
        <v>TN26NT+4</v>
      </c>
      <c r="F909" s="113"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1"/>
      <c r="AM909" s="62"/>
      <c r="AN909" s="62"/>
      <c r="AO909" s="59">
        <f t="shared" si="159"/>
        <v>0</v>
      </c>
      <c r="AP909" s="59">
        <f t="shared" si="159"/>
        <v>0</v>
      </c>
      <c r="AQ909" s="59">
        <f t="shared" si="159"/>
        <v>0</v>
      </c>
      <c r="AR909" s="59">
        <f t="shared" si="159"/>
        <v>0</v>
      </c>
      <c r="AS909" s="59"/>
      <c r="AT909" s="59"/>
      <c r="AU909" s="59"/>
      <c r="AV909" s="59"/>
      <c r="AW909" s="64"/>
      <c r="AX909" s="113" t="s">
        <v>2732</v>
      </c>
      <c r="AY909" s="65"/>
      <c r="AZ909" s="66">
        <v>330</v>
      </c>
    </row>
    <row r="910" spans="1:52" s="113" customFormat="1" ht="39.950000000000003" customHeight="1">
      <c r="A910" s="53" t="str">
        <f t="shared" si="160"/>
        <v>TN26NT_D1+1</v>
      </c>
      <c r="B910" s="53" t="str">
        <f t="shared" si="161"/>
        <v>TN26NT_D1+2</v>
      </c>
      <c r="C910" s="53" t="str">
        <f t="shared" si="162"/>
        <v>TN26NT_D1+3</v>
      </c>
      <c r="D910" s="53" t="str">
        <f t="shared" si="163"/>
        <v>TN26NT_D1+4</v>
      </c>
      <c r="F910" s="113"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1">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3" t="s">
        <v>2732</v>
      </c>
      <c r="AY910" s="65"/>
      <c r="AZ910" s="66">
        <v>330</v>
      </c>
    </row>
    <row r="911" spans="1:52" s="113" customFormat="1" ht="39.950000000000003" customHeight="1">
      <c r="A911" s="53" t="str">
        <f t="shared" si="160"/>
        <v>TN26NT_D2+1</v>
      </c>
      <c r="B911" s="53" t="str">
        <f t="shared" si="161"/>
        <v>TN26NT_D2+2</v>
      </c>
      <c r="C911" s="53" t="str">
        <f t="shared" si="162"/>
        <v>TN26NT_D2+3</v>
      </c>
      <c r="D911" s="53" t="str">
        <f t="shared" si="163"/>
        <v>TN26NT_D2+4</v>
      </c>
      <c r="F911" s="113"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1">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3" t="s">
        <v>2732</v>
      </c>
      <c r="AY911" s="65"/>
      <c r="AZ911" s="66"/>
    </row>
    <row r="912" spans="1:52" s="113" customFormat="1" ht="39.950000000000003" customHeight="1">
      <c r="A912" s="53" t="str">
        <f t="shared" si="160"/>
        <v>TN27NT+1</v>
      </c>
      <c r="B912" s="53" t="str">
        <f t="shared" si="161"/>
        <v>TN27NT+2</v>
      </c>
      <c r="C912" s="53" t="str">
        <f t="shared" si="162"/>
        <v>TN27NT+3</v>
      </c>
      <c r="D912" s="53" t="str">
        <f t="shared" si="163"/>
        <v>TN27NT+4</v>
      </c>
      <c r="F912" s="113"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1"/>
      <c r="AM912" s="62"/>
      <c r="AN912" s="62"/>
      <c r="AO912" s="59">
        <f t="shared" si="159"/>
        <v>0</v>
      </c>
      <c r="AP912" s="59">
        <f t="shared" si="159"/>
        <v>0</v>
      </c>
      <c r="AQ912" s="59">
        <f t="shared" si="159"/>
        <v>0</v>
      </c>
      <c r="AR912" s="59">
        <f t="shared" si="159"/>
        <v>0</v>
      </c>
      <c r="AS912" s="59"/>
      <c r="AT912" s="59"/>
      <c r="AU912" s="59"/>
      <c r="AV912" s="59"/>
      <c r="AW912" s="64"/>
      <c r="AX912" s="113" t="s">
        <v>2732</v>
      </c>
      <c r="AY912" s="65"/>
      <c r="AZ912" s="66">
        <v>270</v>
      </c>
    </row>
    <row r="913" spans="1:52" s="113" customFormat="1" ht="31.5">
      <c r="A913" s="53" t="str">
        <f t="shared" si="160"/>
        <v>TN27NT_D1+1</v>
      </c>
      <c r="B913" s="53" t="str">
        <f t="shared" si="161"/>
        <v>TN27NT_D1+2</v>
      </c>
      <c r="C913" s="53" t="str">
        <f t="shared" si="162"/>
        <v>TN27NT_D1+3</v>
      </c>
      <c r="D913" s="53" t="str">
        <f t="shared" si="163"/>
        <v>TN27NT_D1+4</v>
      </c>
      <c r="F913" s="113"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1">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3" t="s">
        <v>2732</v>
      </c>
      <c r="AY913" s="65"/>
      <c r="AZ913" s="66">
        <v>270</v>
      </c>
    </row>
    <row r="914" spans="1:52" s="113" customFormat="1" ht="31.5">
      <c r="A914" s="53" t="str">
        <f t="shared" si="160"/>
        <v>TN27NT_D2+1</v>
      </c>
      <c r="B914" s="53" t="str">
        <f t="shared" si="161"/>
        <v>TN27NT_D2+2</v>
      </c>
      <c r="C914" s="53" t="str">
        <f t="shared" si="162"/>
        <v>TN27NT_D2+3</v>
      </c>
      <c r="D914" s="53" t="str">
        <f t="shared" si="163"/>
        <v>TN27NT_D2+4</v>
      </c>
      <c r="F914" s="113"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1">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3" t="s">
        <v>2732</v>
      </c>
      <c r="AY914" s="65"/>
      <c r="AZ914" s="66">
        <v>780</v>
      </c>
    </row>
    <row r="915" spans="1:52" s="113" customFormat="1" ht="31.5">
      <c r="A915" s="53" t="str">
        <f t="shared" si="160"/>
        <v>TN27NT_D3+1</v>
      </c>
      <c r="B915" s="53" t="str">
        <f t="shared" si="161"/>
        <v>TN27NT_D3+2</v>
      </c>
      <c r="C915" s="53" t="str">
        <f t="shared" si="162"/>
        <v>TN27NT_D3+3</v>
      </c>
      <c r="D915" s="53" t="str">
        <f t="shared" si="163"/>
        <v>TN27NT_D3+4</v>
      </c>
      <c r="F915" s="113"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1">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3" t="s">
        <v>2732</v>
      </c>
      <c r="AY915" s="65"/>
      <c r="AZ915" s="66"/>
    </row>
    <row r="916" spans="1:52" s="113" customFormat="1" ht="39.950000000000003" customHeight="1">
      <c r="A916" s="53" t="str">
        <f t="shared" si="160"/>
        <v>TN28NT+1</v>
      </c>
      <c r="B916" s="53" t="str">
        <f t="shared" si="161"/>
        <v>TN28NT+2</v>
      </c>
      <c r="C916" s="53" t="str">
        <f t="shared" si="162"/>
        <v>TN28NT+3</v>
      </c>
      <c r="D916" s="53" t="str">
        <f t="shared" si="163"/>
        <v>TN28NT+4</v>
      </c>
      <c r="F916" s="113"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1">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3" t="s">
        <v>2732</v>
      </c>
      <c r="AY916" s="65"/>
      <c r="AZ916" s="66"/>
    </row>
    <row r="917" spans="1:52" s="113" customFormat="1" ht="31.5">
      <c r="A917" s="53" t="str">
        <f t="shared" si="160"/>
        <v>TN29NT+1</v>
      </c>
      <c r="B917" s="53" t="str">
        <f t="shared" si="161"/>
        <v>TN29NT+2</v>
      </c>
      <c r="C917" s="53" t="str">
        <f t="shared" si="162"/>
        <v>TN29NT+3</v>
      </c>
      <c r="D917" s="53" t="str">
        <f t="shared" si="163"/>
        <v>TN29NT+4</v>
      </c>
      <c r="F917" s="113"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1">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3" t="s">
        <v>2998</v>
      </c>
      <c r="AY917" s="65"/>
      <c r="AZ917" s="66">
        <v>120</v>
      </c>
    </row>
    <row r="918" spans="1:52" s="113" customFormat="1" ht="31.5">
      <c r="A918" s="53" t="str">
        <f t="shared" si="160"/>
        <v>TN30NT+1</v>
      </c>
      <c r="B918" s="53" t="str">
        <f t="shared" si="161"/>
        <v>TN30NT+2</v>
      </c>
      <c r="C918" s="53" t="str">
        <f t="shared" si="162"/>
        <v>TN30NT+3</v>
      </c>
      <c r="D918" s="53" t="str">
        <f t="shared" si="163"/>
        <v>TN30NT+4</v>
      </c>
      <c r="F918" s="113"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1">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3" t="s">
        <v>2998</v>
      </c>
      <c r="AY918" s="65"/>
      <c r="AZ918" s="66">
        <v>180</v>
      </c>
    </row>
    <row r="919" spans="1:52" s="113" customFormat="1" ht="31.5">
      <c r="A919" s="53" t="str">
        <f t="shared" si="160"/>
        <v>TN31NT+1</v>
      </c>
      <c r="B919" s="53" t="str">
        <f t="shared" si="161"/>
        <v>TN31NT+2</v>
      </c>
      <c r="C919" s="53" t="str">
        <f t="shared" si="162"/>
        <v>TN31NT+3</v>
      </c>
      <c r="D919" s="53" t="str">
        <f t="shared" si="163"/>
        <v>TN31NT+4</v>
      </c>
      <c r="F919" s="113"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1">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3" t="s">
        <v>2998</v>
      </c>
      <c r="AY919" s="65"/>
      <c r="AZ919" s="66">
        <v>240</v>
      </c>
    </row>
    <row r="920" spans="1:52" s="113" customFormat="1" ht="31.5">
      <c r="A920" s="53" t="str">
        <f t="shared" si="160"/>
        <v>TN32NT+1</v>
      </c>
      <c r="B920" s="53" t="str">
        <f t="shared" si="161"/>
        <v>TN32NT+2</v>
      </c>
      <c r="C920" s="53" t="str">
        <f t="shared" si="162"/>
        <v>TN32NT+3</v>
      </c>
      <c r="D920" s="53" t="str">
        <f t="shared" si="163"/>
        <v>TN32NT+4</v>
      </c>
      <c r="F920" s="113"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1">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3" t="s">
        <v>2998</v>
      </c>
      <c r="AY920" s="65"/>
      <c r="AZ920" s="66">
        <v>420</v>
      </c>
    </row>
    <row r="921" spans="1:52" s="113" customFormat="1">
      <c r="A921" s="53" t="str">
        <f t="shared" si="160"/>
        <v>TN33NT+1</v>
      </c>
      <c r="B921" s="53" t="str">
        <f t="shared" si="161"/>
        <v>TN33NT+2</v>
      </c>
      <c r="C921" s="53" t="str">
        <f t="shared" si="162"/>
        <v>TN33NT+3</v>
      </c>
      <c r="D921" s="53" t="str">
        <f t="shared" si="163"/>
        <v>TN33NT+4</v>
      </c>
      <c r="F921" s="113"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1"/>
      <c r="AM921" s="62"/>
      <c r="AN921" s="62"/>
      <c r="AO921" s="59">
        <f t="shared" si="159"/>
        <v>0</v>
      </c>
      <c r="AP921" s="59">
        <f t="shared" si="159"/>
        <v>0</v>
      </c>
      <c r="AQ921" s="59">
        <f t="shared" si="159"/>
        <v>0</v>
      </c>
      <c r="AR921" s="59">
        <f t="shared" si="159"/>
        <v>0</v>
      </c>
      <c r="AS921" s="59"/>
      <c r="AT921" s="59"/>
      <c r="AU921" s="59"/>
      <c r="AV921" s="59"/>
      <c r="AW921" s="64"/>
      <c r="AX921" s="113" t="s">
        <v>2998</v>
      </c>
      <c r="AY921" s="65"/>
      <c r="AZ921" s="66">
        <v>420</v>
      </c>
    </row>
    <row r="922" spans="1:52" s="113" customFormat="1" ht="31.5">
      <c r="A922" s="53" t="str">
        <f t="shared" si="160"/>
        <v>TN33NT_D1+1</v>
      </c>
      <c r="B922" s="53" t="str">
        <f t="shared" si="161"/>
        <v>TN33NT_D1+2</v>
      </c>
      <c r="C922" s="53" t="str">
        <f t="shared" si="162"/>
        <v>TN33NT_D1+3</v>
      </c>
      <c r="D922" s="53" t="str">
        <f t="shared" si="163"/>
        <v>TN33NT_D1+4</v>
      </c>
      <c r="F922" s="113"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1">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3" t="s">
        <v>2998</v>
      </c>
      <c r="AY922" s="65"/>
      <c r="AZ922" s="66">
        <v>540</v>
      </c>
    </row>
    <row r="923" spans="1:52" s="113" customFormat="1" ht="31.5">
      <c r="A923" s="53" t="str">
        <f t="shared" si="160"/>
        <v>TN33NT_D2+1</v>
      </c>
      <c r="B923" s="53" t="str">
        <f t="shared" si="161"/>
        <v>TN33NT_D2+2</v>
      </c>
      <c r="C923" s="53" t="str">
        <f t="shared" si="162"/>
        <v>TN33NT_D2+3</v>
      </c>
      <c r="D923" s="53" t="str">
        <f t="shared" si="163"/>
        <v>TN33NT_D2+4</v>
      </c>
      <c r="F923" s="113"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1">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3" t="s">
        <v>2998</v>
      </c>
      <c r="AY923" s="65"/>
      <c r="AZ923" s="66">
        <v>420</v>
      </c>
    </row>
    <row r="924" spans="1:52" s="113" customFormat="1" ht="31.5">
      <c r="A924" s="53" t="str">
        <f t="shared" si="160"/>
        <v>TN34NT1+1</v>
      </c>
      <c r="B924" s="53" t="str">
        <f t="shared" si="161"/>
        <v>TN34NT1+2</v>
      </c>
      <c r="C924" s="53" t="str">
        <f t="shared" si="162"/>
        <v>TN34NT1+3</v>
      </c>
      <c r="D924" s="53" t="str">
        <f t="shared" si="163"/>
        <v>TN34NT1+4</v>
      </c>
      <c r="F924" s="113"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1">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3" t="s">
        <v>2998</v>
      </c>
      <c r="AY924" s="65"/>
      <c r="AZ924" s="66">
        <v>180</v>
      </c>
    </row>
    <row r="925" spans="1:52" s="186" customFormat="1">
      <c r="A925" s="185" t="str">
        <f t="shared" si="160"/>
        <v>DQ+1</v>
      </c>
      <c r="B925" s="185" t="str">
        <f t="shared" si="161"/>
        <v>DQ+2</v>
      </c>
      <c r="C925" s="185" t="str">
        <f t="shared" si="162"/>
        <v>DQ+3</v>
      </c>
      <c r="D925" s="185" t="str">
        <f t="shared" si="163"/>
        <v>DQ+4</v>
      </c>
      <c r="F925" s="186" t="s">
        <v>2998</v>
      </c>
      <c r="G925" s="187" t="s">
        <v>3017</v>
      </c>
      <c r="H925" s="187" t="s">
        <v>2998</v>
      </c>
      <c r="I925" s="188" t="s">
        <v>3018</v>
      </c>
      <c r="J925" s="188"/>
      <c r="K925" s="188"/>
      <c r="L925" s="188"/>
      <c r="M925" s="187"/>
      <c r="N925" s="187"/>
      <c r="O925" s="187"/>
      <c r="P925" s="187"/>
      <c r="Q925" s="189"/>
      <c r="R925" s="189"/>
      <c r="S925" s="189"/>
      <c r="T925" s="189"/>
      <c r="U925" s="190"/>
      <c r="V925" s="191"/>
      <c r="W925" s="191"/>
      <c r="X925" s="191"/>
      <c r="Y925" s="191"/>
      <c r="Z925" s="192"/>
      <c r="AA925" s="192" t="e">
        <f t="shared" si="167"/>
        <v>#DIV/0!</v>
      </c>
      <c r="AB925" s="192"/>
      <c r="AC925" s="192"/>
      <c r="AD925" s="191"/>
      <c r="AE925" s="191"/>
      <c r="AF925" s="191"/>
      <c r="AG925" s="191"/>
      <c r="AH925" s="193"/>
      <c r="AI925" s="193"/>
      <c r="AJ925" s="193"/>
      <c r="AK925" s="193"/>
      <c r="AL925" s="151">
        <f>AVERAGE(AL927:AL1055)</f>
        <v>8.477421304812383</v>
      </c>
      <c r="AM925" s="176"/>
      <c r="AN925" s="177">
        <f>ROUNDDOWN(AL925*$AN$10/$AL$10,1)</f>
        <v>4.9000000000000004</v>
      </c>
      <c r="AO925" s="59">
        <f t="shared" si="159"/>
        <v>0</v>
      </c>
      <c r="AP925" s="59">
        <f t="shared" si="159"/>
        <v>0</v>
      </c>
      <c r="AQ925" s="59">
        <f t="shared" si="159"/>
        <v>0</v>
      </c>
      <c r="AR925" s="59">
        <f t="shared" si="159"/>
        <v>0</v>
      </c>
      <c r="AS925" s="59"/>
      <c r="AT925" s="59"/>
      <c r="AU925" s="59"/>
      <c r="AV925" s="59"/>
      <c r="AW925" s="194"/>
      <c r="AX925" s="186" t="s">
        <v>2998</v>
      </c>
      <c r="AY925" s="195"/>
      <c r="AZ925" s="196">
        <v>240</v>
      </c>
    </row>
    <row r="926" spans="1:52" s="113" customFormat="1" ht="85.5" customHeight="1">
      <c r="A926" s="53" t="str">
        <f t="shared" si="160"/>
        <v>DQ1NT1+1</v>
      </c>
      <c r="B926" s="53" t="str">
        <f t="shared" si="161"/>
        <v>DQ1NT1+2</v>
      </c>
      <c r="C926" s="53" t="str">
        <f t="shared" si="162"/>
        <v>DQ1NT1+3</v>
      </c>
      <c r="D926" s="53" t="str">
        <f t="shared" si="163"/>
        <v>DQ1NT1+4</v>
      </c>
      <c r="F926" s="113"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1"/>
      <c r="AM926" s="62"/>
      <c r="AN926" s="62"/>
      <c r="AO926" s="59">
        <f t="shared" si="159"/>
        <v>0</v>
      </c>
      <c r="AP926" s="59">
        <f t="shared" si="159"/>
        <v>0</v>
      </c>
      <c r="AQ926" s="59">
        <f t="shared" si="159"/>
        <v>0</v>
      </c>
      <c r="AR926" s="59">
        <f t="shared" si="159"/>
        <v>0</v>
      </c>
      <c r="AS926" s="59"/>
      <c r="AT926" s="59"/>
      <c r="AU926" s="59"/>
      <c r="AV926" s="59"/>
      <c r="AW926" s="64"/>
      <c r="AX926" s="113" t="s">
        <v>2998</v>
      </c>
      <c r="AY926" s="65"/>
      <c r="AZ926" s="66">
        <v>300</v>
      </c>
    </row>
    <row r="927" spans="1:52" s="113" customFormat="1" ht="31.5">
      <c r="A927" s="53" t="str">
        <f t="shared" si="160"/>
        <v>DQ1NT1_D1+1</v>
      </c>
      <c r="B927" s="53" t="str">
        <f t="shared" si="161"/>
        <v>DQ1NT1_D1+2</v>
      </c>
      <c r="C927" s="53" t="str">
        <f t="shared" si="162"/>
        <v>DQ1NT1_D1+3</v>
      </c>
      <c r="D927" s="53" t="str">
        <f t="shared" si="163"/>
        <v>DQ1NT1_D1+4</v>
      </c>
      <c r="F927" s="113"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1">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3" t="s">
        <v>2998</v>
      </c>
      <c r="AY927" s="65"/>
      <c r="AZ927" s="66">
        <v>240</v>
      </c>
    </row>
    <row r="928" spans="1:52" s="113" customFormat="1" ht="31.5">
      <c r="A928" s="53" t="str">
        <f t="shared" si="160"/>
        <v>DQ1NT1_D2+1</v>
      </c>
      <c r="B928" s="53" t="str">
        <f t="shared" si="161"/>
        <v>DQ1NT1_D2+2</v>
      </c>
      <c r="C928" s="53" t="str">
        <f t="shared" si="162"/>
        <v>DQ1NT1_D2+3</v>
      </c>
      <c r="D928" s="53" t="str">
        <f t="shared" si="163"/>
        <v>DQ1NT1_D2+4</v>
      </c>
      <c r="F928" s="113"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1">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3" t="s">
        <v>2998</v>
      </c>
      <c r="AY928" s="65"/>
      <c r="AZ928" s="66">
        <v>120</v>
      </c>
    </row>
    <row r="929" spans="1:52" s="113" customFormat="1" ht="31.5">
      <c r="A929" s="53" t="str">
        <f t="shared" si="160"/>
        <v>DQ1NT1_D3+1</v>
      </c>
      <c r="B929" s="53" t="str">
        <f t="shared" si="161"/>
        <v>DQ1NT1_D3+2</v>
      </c>
      <c r="C929" s="53" t="str">
        <f t="shared" si="162"/>
        <v>DQ1NT1_D3+3</v>
      </c>
      <c r="D929" s="53" t="str">
        <f t="shared" si="163"/>
        <v>DQ1NT1_D3+4</v>
      </c>
      <c r="F929" s="113"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1">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3" t="s">
        <v>2998</v>
      </c>
      <c r="AY929" s="65"/>
      <c r="AZ929" s="66">
        <v>120</v>
      </c>
    </row>
    <row r="930" spans="1:52" s="113" customFormat="1" ht="31.5">
      <c r="A930" s="53" t="str">
        <f t="shared" si="160"/>
        <v>DQ1NT1_D4+1</v>
      </c>
      <c r="B930" s="53" t="str">
        <f t="shared" si="161"/>
        <v>DQ1NT1_D4+2</v>
      </c>
      <c r="C930" s="53" t="str">
        <f t="shared" si="162"/>
        <v>DQ1NT1_D4+3</v>
      </c>
      <c r="D930" s="53" t="str">
        <f t="shared" si="163"/>
        <v>DQ1NT1_D4+4</v>
      </c>
      <c r="F930" s="113"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1">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3" t="s">
        <v>2998</v>
      </c>
      <c r="AY930" s="65"/>
      <c r="AZ930" s="66">
        <v>600</v>
      </c>
    </row>
    <row r="931" spans="1:52" s="113" customFormat="1" ht="31.5">
      <c r="A931" s="53" t="str">
        <f t="shared" si="160"/>
        <v>DQ1NT1_D5+1</v>
      </c>
      <c r="B931" s="53" t="str">
        <f t="shared" si="161"/>
        <v>DQ1NT1_D5+2</v>
      </c>
      <c r="C931" s="53" t="str">
        <f t="shared" si="162"/>
        <v>DQ1NT1_D5+3</v>
      </c>
      <c r="D931" s="53" t="str">
        <f t="shared" si="163"/>
        <v>DQ1NT1_D5+4</v>
      </c>
      <c r="F931" s="113"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1">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3" t="s">
        <v>2998</v>
      </c>
      <c r="AY931" s="65"/>
      <c r="AZ931" s="66">
        <v>300</v>
      </c>
    </row>
    <row r="932" spans="1:52" s="113" customFormat="1" ht="31.5">
      <c r="A932" s="53" t="str">
        <f t="shared" si="160"/>
        <v>DQ1NT1_D6+1</v>
      </c>
      <c r="B932" s="53" t="str">
        <f t="shared" si="161"/>
        <v>DQ1NT1_D6+2</v>
      </c>
      <c r="C932" s="53" t="str">
        <f t="shared" si="162"/>
        <v>DQ1NT1_D6+3</v>
      </c>
      <c r="D932" s="53" t="str">
        <f t="shared" si="163"/>
        <v>DQ1NT1_D6+4</v>
      </c>
      <c r="F932" s="113"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1">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3" t="s">
        <v>2998</v>
      </c>
      <c r="AY932" s="65"/>
      <c r="AZ932" s="66">
        <v>180</v>
      </c>
    </row>
    <row r="933" spans="1:52" s="113" customFormat="1" ht="31.5">
      <c r="A933" s="53" t="str">
        <f t="shared" si="160"/>
        <v>DQ1NT1_D7+1</v>
      </c>
      <c r="B933" s="53" t="str">
        <f t="shared" si="161"/>
        <v>DQ1NT1_D7+2</v>
      </c>
      <c r="C933" s="53" t="str">
        <f t="shared" si="162"/>
        <v>DQ1NT1_D7+3</v>
      </c>
      <c r="D933" s="53" t="str">
        <f t="shared" si="163"/>
        <v>DQ1NT1_D7+4</v>
      </c>
      <c r="F933" s="113"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1">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3" t="s">
        <v>2998</v>
      </c>
      <c r="AY933" s="65"/>
      <c r="AZ933" s="66">
        <v>120</v>
      </c>
    </row>
    <row r="934" spans="1:52" s="113" customFormat="1" ht="39.950000000000003" customHeight="1">
      <c r="A934" s="53" t="str">
        <f t="shared" si="160"/>
        <v>DQ1NT1_D8+1</v>
      </c>
      <c r="B934" s="53" t="str">
        <f t="shared" si="161"/>
        <v>DQ1NT1_D8+2</v>
      </c>
      <c r="C934" s="53" t="str">
        <f t="shared" si="162"/>
        <v>DQ1NT1_D8+3</v>
      </c>
      <c r="D934" s="53" t="str">
        <f t="shared" si="163"/>
        <v>DQ1NT1_D8+4</v>
      </c>
      <c r="F934" s="113"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1">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3" t="s">
        <v>2998</v>
      </c>
      <c r="AY934" s="65"/>
      <c r="AZ934" s="66"/>
    </row>
    <row r="935" spans="1:52" s="113" customFormat="1" ht="39.950000000000003" customHeight="1">
      <c r="A935" s="53" t="str">
        <f t="shared" si="160"/>
        <v>DQ1NT1_D9+1</v>
      </c>
      <c r="B935" s="53" t="str">
        <f t="shared" si="161"/>
        <v>DQ1NT1_D9+2</v>
      </c>
      <c r="C935" s="53" t="str">
        <f t="shared" si="162"/>
        <v>DQ1NT1_D9+3</v>
      </c>
      <c r="D935" s="53" t="str">
        <f t="shared" si="163"/>
        <v>DQ1NT1_D9+4</v>
      </c>
      <c r="F935" s="113"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1">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3" t="s">
        <v>2998</v>
      </c>
      <c r="AY935" s="65"/>
      <c r="AZ935" s="66">
        <v>180</v>
      </c>
    </row>
    <row r="936" spans="1:52" s="113" customFormat="1" ht="39.950000000000003" customHeight="1">
      <c r="A936" s="53" t="str">
        <f t="shared" si="160"/>
        <v>DQ1NT1_D10+1</v>
      </c>
      <c r="B936" s="53" t="str">
        <f t="shared" si="161"/>
        <v>DQ1NT1_D10+2</v>
      </c>
      <c r="C936" s="53" t="str">
        <f t="shared" si="162"/>
        <v>DQ1NT1_D10+3</v>
      </c>
      <c r="D936" s="53" t="str">
        <f t="shared" si="163"/>
        <v>DQ1NT1_D10+4</v>
      </c>
      <c r="F936" s="113"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1">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3" t="s">
        <v>2998</v>
      </c>
      <c r="AY936" s="65"/>
      <c r="AZ936" s="66">
        <v>180</v>
      </c>
    </row>
    <row r="937" spans="1:52" s="113" customFormat="1" ht="47.25">
      <c r="A937" s="53" t="str">
        <f t="shared" si="160"/>
        <v>DQ1NT1_D11+1</v>
      </c>
      <c r="B937" s="53" t="str">
        <f t="shared" si="161"/>
        <v>DQ1NT1_D11+2</v>
      </c>
      <c r="C937" s="53" t="str">
        <f t="shared" si="162"/>
        <v>DQ1NT1_D11+3</v>
      </c>
      <c r="D937" s="53" t="str">
        <f t="shared" si="163"/>
        <v>DQ1NT1_D11+4</v>
      </c>
      <c r="F937" s="113"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1">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3" t="s">
        <v>2998</v>
      </c>
      <c r="AY937" s="65"/>
      <c r="AZ937" s="66">
        <v>180</v>
      </c>
    </row>
    <row r="938" spans="1:52" s="113" customFormat="1" ht="47.25">
      <c r="A938" s="53" t="str">
        <f t="shared" si="160"/>
        <v>DQ1NT1_D12+1</v>
      </c>
      <c r="B938" s="53" t="str">
        <f t="shared" si="161"/>
        <v>DQ1NT1_D12+2</v>
      </c>
      <c r="C938" s="53" t="str">
        <f t="shared" si="162"/>
        <v>DQ1NT1_D12+3</v>
      </c>
      <c r="D938" s="53" t="str">
        <f t="shared" si="163"/>
        <v>DQ1NT1_D12+4</v>
      </c>
      <c r="F938" s="113"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1">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3" t="s">
        <v>2998</v>
      </c>
      <c r="AY938" s="65"/>
      <c r="AZ938" s="66"/>
    </row>
    <row r="939" spans="1:52" s="113" customFormat="1" ht="54.75" customHeight="1">
      <c r="A939" s="53" t="str">
        <f t="shared" si="160"/>
        <v>DQ1NT1_D13+1</v>
      </c>
      <c r="B939" s="53" t="str">
        <f t="shared" si="161"/>
        <v>DQ1NT1_D13+2</v>
      </c>
      <c r="C939" s="53" t="str">
        <f t="shared" si="162"/>
        <v>DQ1NT1_D13+3</v>
      </c>
      <c r="D939" s="53" t="str">
        <f t="shared" si="163"/>
        <v>DQ1NT1_D13+4</v>
      </c>
      <c r="F939" s="113"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1">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3" t="s">
        <v>2998</v>
      </c>
      <c r="AY939" s="65"/>
      <c r="AZ939" s="66">
        <v>180</v>
      </c>
    </row>
    <row r="940" spans="1:52" s="113" customFormat="1" ht="47.25">
      <c r="A940" s="53" t="str">
        <f t="shared" si="160"/>
        <v>DQ1NT1_D14+1</v>
      </c>
      <c r="B940" s="53" t="str">
        <f t="shared" si="161"/>
        <v>DQ1NT1_D14+2</v>
      </c>
      <c r="C940" s="53" t="str">
        <f t="shared" si="162"/>
        <v>DQ1NT1_D14+3</v>
      </c>
      <c r="D940" s="53" t="str">
        <f t="shared" si="163"/>
        <v>DQ1NT1_D14+4</v>
      </c>
      <c r="F940" s="113"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1">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3" t="s">
        <v>2998</v>
      </c>
      <c r="AY940" s="65"/>
      <c r="AZ940" s="66">
        <v>120</v>
      </c>
    </row>
    <row r="941" spans="1:52" s="113" customFormat="1" ht="47.25">
      <c r="A941" s="53" t="str">
        <f t="shared" si="160"/>
        <v>DQ1NT1_D15+1</v>
      </c>
      <c r="B941" s="53" t="str">
        <f t="shared" si="161"/>
        <v>DQ1NT1_D15+2</v>
      </c>
      <c r="C941" s="53" t="str">
        <f t="shared" si="162"/>
        <v>DQ1NT1_D15+3</v>
      </c>
      <c r="D941" s="53" t="str">
        <f t="shared" si="163"/>
        <v>DQ1NT1_D15+4</v>
      </c>
      <c r="F941" s="113"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1">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3" t="s">
        <v>2998</v>
      </c>
      <c r="AY941" s="65"/>
      <c r="AZ941" s="66">
        <v>180</v>
      </c>
    </row>
    <row r="942" spans="1:52" s="113" customFormat="1" ht="20.100000000000001" customHeight="1">
      <c r="A942" s="53" t="str">
        <f t="shared" si="160"/>
        <v>DQ1NT1_D16+1</v>
      </c>
      <c r="B942" s="53" t="str">
        <f t="shared" si="161"/>
        <v>DQ1NT1_D16+2</v>
      </c>
      <c r="C942" s="53" t="str">
        <f t="shared" si="162"/>
        <v>DQ1NT1_D16+3</v>
      </c>
      <c r="D942" s="53" t="str">
        <f t="shared" si="163"/>
        <v>DQ1NT1_D16+4</v>
      </c>
      <c r="F942" s="113"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1">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9" t="s">
        <v>2998</v>
      </c>
      <c r="AY942" s="153"/>
      <c r="AZ942" s="66">
        <v>300</v>
      </c>
    </row>
    <row r="943" spans="1:52" s="113" customFormat="1" ht="47.25">
      <c r="A943" s="53" t="str">
        <f t="shared" si="160"/>
        <v>DQ1NT1_D17+1</v>
      </c>
      <c r="B943" s="53" t="str">
        <f t="shared" si="161"/>
        <v>DQ1NT1_D17+2</v>
      </c>
      <c r="C943" s="53" t="str">
        <f t="shared" si="162"/>
        <v>DQ1NT1_D17+3</v>
      </c>
      <c r="D943" s="53" t="str">
        <f t="shared" si="163"/>
        <v>DQ1NT1_D17+4</v>
      </c>
      <c r="F943" s="113"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1">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3" t="s">
        <v>2998</v>
      </c>
      <c r="AY943" s="65"/>
      <c r="AZ943" s="66">
        <v>300</v>
      </c>
    </row>
    <row r="944" spans="1:52" s="113" customFormat="1" ht="63">
      <c r="A944" s="53" t="str">
        <f t="shared" si="160"/>
        <v>DQ1NT1_D18+1</v>
      </c>
      <c r="B944" s="53" t="str">
        <f t="shared" si="161"/>
        <v>DQ1NT1_D18+2</v>
      </c>
      <c r="C944" s="53" t="str">
        <f t="shared" si="162"/>
        <v>DQ1NT1_D18+3</v>
      </c>
      <c r="D944" s="53" t="str">
        <f t="shared" si="163"/>
        <v>DQ1NT1_D18+4</v>
      </c>
      <c r="F944" s="113"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1">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3" t="s">
        <v>2998</v>
      </c>
      <c r="AY944" s="65"/>
      <c r="AZ944" s="66"/>
    </row>
    <row r="945" spans="1:52" s="113" customFormat="1">
      <c r="A945" s="53" t="str">
        <f t="shared" si="160"/>
        <v>DQ2NT+1</v>
      </c>
      <c r="B945" s="53" t="str">
        <f t="shared" si="161"/>
        <v>DQ2NT+2</v>
      </c>
      <c r="C945" s="53" t="str">
        <f t="shared" si="162"/>
        <v>DQ2NT+3</v>
      </c>
      <c r="D945" s="53" t="str">
        <f t="shared" si="163"/>
        <v>DQ2NT+4</v>
      </c>
      <c r="F945" s="113"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1"/>
      <c r="AM945" s="62"/>
      <c r="AN945" s="62"/>
      <c r="AO945" s="59">
        <f t="shared" si="159"/>
        <v>0</v>
      </c>
      <c r="AP945" s="59">
        <f t="shared" si="159"/>
        <v>0</v>
      </c>
      <c r="AQ945" s="59">
        <f t="shared" si="159"/>
        <v>0</v>
      </c>
      <c r="AR945" s="59">
        <f t="shared" si="159"/>
        <v>0</v>
      </c>
      <c r="AS945" s="59"/>
      <c r="AT945" s="59"/>
      <c r="AU945" s="59"/>
      <c r="AV945" s="59"/>
      <c r="AW945" s="64"/>
      <c r="AX945" s="113" t="s">
        <v>2998</v>
      </c>
      <c r="AY945" s="65"/>
      <c r="AZ945" s="66">
        <v>120</v>
      </c>
    </row>
    <row r="946" spans="1:52" s="113" customFormat="1">
      <c r="A946" s="53" t="str">
        <f t="shared" si="160"/>
        <v>DQ2NT_D1+1</v>
      </c>
      <c r="B946" s="53" t="str">
        <f t="shared" si="161"/>
        <v>DQ2NT_D1+2</v>
      </c>
      <c r="C946" s="53" t="str">
        <f t="shared" si="162"/>
        <v>DQ2NT_D1+3</v>
      </c>
      <c r="D946" s="53" t="str">
        <f t="shared" si="163"/>
        <v>DQ2NT_D1+4</v>
      </c>
      <c r="F946" s="113"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1">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3" t="s">
        <v>2998</v>
      </c>
      <c r="AY946" s="65"/>
      <c r="AZ946" s="66">
        <v>120</v>
      </c>
    </row>
    <row r="947" spans="1:52" s="113" customFormat="1" ht="63">
      <c r="A947" s="53" t="str">
        <f t="shared" si="160"/>
        <v>DQ2NT_D2+1</v>
      </c>
      <c r="B947" s="53" t="str">
        <f t="shared" si="161"/>
        <v>DQ2NT_D2+2</v>
      </c>
      <c r="C947" s="53" t="str">
        <f t="shared" si="162"/>
        <v>DQ2NT_D2+3</v>
      </c>
      <c r="D947" s="53" t="str">
        <f t="shared" si="163"/>
        <v>DQ2NT_D2+4</v>
      </c>
      <c r="F947" s="113"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1">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3" t="s">
        <v>2998</v>
      </c>
      <c r="AY947" s="65"/>
      <c r="AZ947" s="66">
        <v>120</v>
      </c>
    </row>
    <row r="948" spans="1:52" s="113" customFormat="1" ht="54.75" customHeight="1">
      <c r="A948" s="53" t="str">
        <f t="shared" si="160"/>
        <v>DQ2NT_D3+1</v>
      </c>
      <c r="B948" s="53" t="str">
        <f t="shared" si="161"/>
        <v>DQ2NT_D3+2</v>
      </c>
      <c r="C948" s="53" t="str">
        <f t="shared" si="162"/>
        <v>DQ2NT_D3+3</v>
      </c>
      <c r="D948" s="53" t="str">
        <f t="shared" si="163"/>
        <v>DQ2NT_D3+4</v>
      </c>
      <c r="F948" s="113"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1">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3" t="s">
        <v>2998</v>
      </c>
      <c r="AY948" s="65"/>
      <c r="AZ948" s="66"/>
    </row>
    <row r="949" spans="1:52" s="113" customFormat="1" ht="54.75" customHeight="1">
      <c r="A949" s="53" t="str">
        <f t="shared" si="160"/>
        <v>DQ3NT1+1</v>
      </c>
      <c r="B949" s="53" t="str">
        <f t="shared" si="161"/>
        <v>DQ3NT1+2</v>
      </c>
      <c r="C949" s="53" t="str">
        <f t="shared" si="162"/>
        <v>DQ3NT1+3</v>
      </c>
      <c r="D949" s="53" t="str">
        <f t="shared" si="163"/>
        <v>DQ3NT1+4</v>
      </c>
      <c r="F949" s="113"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1"/>
      <c r="AM949" s="62"/>
      <c r="AN949" s="62"/>
      <c r="AO949" s="59">
        <f t="shared" si="159"/>
        <v>0</v>
      </c>
      <c r="AP949" s="59">
        <f t="shared" si="159"/>
        <v>0</v>
      </c>
      <c r="AQ949" s="59">
        <f t="shared" si="159"/>
        <v>0</v>
      </c>
      <c r="AR949" s="59">
        <f t="shared" si="159"/>
        <v>0</v>
      </c>
      <c r="AS949" s="59"/>
      <c r="AT949" s="59"/>
      <c r="AU949" s="59"/>
      <c r="AV949" s="59"/>
      <c r="AW949" s="64"/>
      <c r="AX949" s="113" t="s">
        <v>2998</v>
      </c>
      <c r="AY949" s="65"/>
      <c r="AZ949" s="66">
        <v>120</v>
      </c>
    </row>
    <row r="950" spans="1:52" s="113" customFormat="1" ht="54.75" customHeight="1">
      <c r="A950" s="53" t="str">
        <f t="shared" si="160"/>
        <v>DQ3NT1_D1+1</v>
      </c>
      <c r="B950" s="53" t="str">
        <f t="shared" si="161"/>
        <v>DQ3NT1_D1+2</v>
      </c>
      <c r="C950" s="53" t="str">
        <f t="shared" si="162"/>
        <v>DQ3NT1_D1+3</v>
      </c>
      <c r="D950" s="53" t="str">
        <f t="shared" si="163"/>
        <v>DQ3NT1_D1+4</v>
      </c>
      <c r="F950" s="113"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1">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3" t="s">
        <v>2998</v>
      </c>
      <c r="AY950" s="65"/>
      <c r="AZ950" s="66">
        <v>120</v>
      </c>
    </row>
    <row r="951" spans="1:52" s="113" customFormat="1" ht="54.75" customHeight="1">
      <c r="A951" s="53" t="str">
        <f t="shared" si="160"/>
        <v>DQ3NT1_D2+1</v>
      </c>
      <c r="B951" s="53" t="str">
        <f t="shared" si="161"/>
        <v>DQ3NT1_D2+2</v>
      </c>
      <c r="C951" s="53" t="str">
        <f t="shared" si="162"/>
        <v>DQ3NT1_D2+3</v>
      </c>
      <c r="D951" s="53" t="str">
        <f t="shared" si="163"/>
        <v>DQ3NT1_D2+4</v>
      </c>
      <c r="F951" s="113"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1">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3" t="s">
        <v>2998</v>
      </c>
      <c r="AY951" s="65"/>
      <c r="AZ951" s="66"/>
    </row>
    <row r="952" spans="1:52" ht="54.75" customHeight="1">
      <c r="A952" s="53" t="str">
        <f t="shared" si="160"/>
        <v>DQ3NT1_D3+1</v>
      </c>
      <c r="B952" s="53" t="str">
        <f t="shared" si="161"/>
        <v>DQ3NT1_D3+2</v>
      </c>
      <c r="C952" s="53" t="str">
        <f t="shared" si="162"/>
        <v>DQ3NT1_D3+3</v>
      </c>
      <c r="D952" s="53" t="str">
        <f t="shared" si="163"/>
        <v>DQ3NT1_D3+4</v>
      </c>
      <c r="F952" s="113"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1">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3" t="s">
        <v>2998</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13"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1">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3" t="s">
        <v>2998</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13"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1">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3" t="s">
        <v>2998</v>
      </c>
      <c r="AY954" s="65"/>
      <c r="AZ954" s="66">
        <v>120</v>
      </c>
    </row>
    <row r="955" spans="1:52" ht="54.75" customHeight="1">
      <c r="A955" s="53" t="str">
        <f t="shared" si="160"/>
        <v>DQ4NT2+1</v>
      </c>
      <c r="B955" s="53" t="str">
        <f t="shared" si="161"/>
        <v>DQ4NT2+2</v>
      </c>
      <c r="C955" s="53" t="str">
        <f t="shared" si="162"/>
        <v>DQ4NT2+3</v>
      </c>
      <c r="D955" s="53" t="str">
        <f t="shared" si="163"/>
        <v>DQ4NT2+4</v>
      </c>
      <c r="F955" s="113"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1"/>
      <c r="AM955" s="62"/>
      <c r="AN955" s="62"/>
      <c r="AO955" s="59">
        <f t="shared" si="159"/>
        <v>0</v>
      </c>
      <c r="AP955" s="59">
        <f t="shared" si="159"/>
        <v>0</v>
      </c>
      <c r="AQ955" s="59">
        <f t="shared" si="159"/>
        <v>0</v>
      </c>
      <c r="AR955" s="59">
        <f t="shared" si="159"/>
        <v>0</v>
      </c>
      <c r="AS955" s="59"/>
      <c r="AT955" s="59"/>
      <c r="AU955" s="59"/>
      <c r="AV955" s="59"/>
      <c r="AW955" s="64"/>
      <c r="AX955" s="113" t="s">
        <v>2998</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13"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1">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3" t="s">
        <v>2998</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13"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1">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3" t="s">
        <v>2998</v>
      </c>
      <c r="AY957" s="65"/>
      <c r="AZ957" s="66"/>
    </row>
    <row r="958" spans="1:52" ht="63">
      <c r="A958" s="53" t="str">
        <f t="shared" si="160"/>
        <v>DQ4NT2_D3+1</v>
      </c>
      <c r="B958" s="53" t="str">
        <f t="shared" si="161"/>
        <v>DQ4NT2_D3+2</v>
      </c>
      <c r="C958" s="53" t="str">
        <f t="shared" si="162"/>
        <v>DQ4NT2_D3+3</v>
      </c>
      <c r="D958" s="53" t="str">
        <f t="shared" si="163"/>
        <v>DQ4NT2_D3+4</v>
      </c>
      <c r="F958" s="113"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1">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3" t="s">
        <v>2998</v>
      </c>
      <c r="AY958" s="65"/>
      <c r="AZ958" s="66">
        <v>120</v>
      </c>
    </row>
    <row r="959" spans="1:52" ht="157.5">
      <c r="A959" s="53" t="str">
        <f t="shared" si="160"/>
        <v>DQ5NT2+1</v>
      </c>
      <c r="B959" s="53" t="str">
        <f t="shared" si="161"/>
        <v>DQ5NT2+2</v>
      </c>
      <c r="C959" s="53" t="str">
        <f t="shared" si="162"/>
        <v>DQ5NT2+3</v>
      </c>
      <c r="D959" s="53" t="str">
        <f t="shared" si="163"/>
        <v>DQ5NT2+4</v>
      </c>
      <c r="F959" s="113"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1"/>
      <c r="AM959" s="62"/>
      <c r="AN959" s="62"/>
      <c r="AO959" s="59">
        <f t="shared" si="159"/>
        <v>0</v>
      </c>
      <c r="AP959" s="59">
        <f t="shared" si="159"/>
        <v>0</v>
      </c>
      <c r="AQ959" s="59">
        <f t="shared" si="159"/>
        <v>0</v>
      </c>
      <c r="AR959" s="59">
        <f t="shared" si="159"/>
        <v>0</v>
      </c>
      <c r="AS959" s="59"/>
      <c r="AT959" s="59"/>
      <c r="AU959" s="59"/>
      <c r="AV959" s="59"/>
      <c r="AW959" s="64"/>
      <c r="AX959" s="113" t="s">
        <v>2998</v>
      </c>
      <c r="AY959" s="65"/>
      <c r="AZ959" s="66">
        <v>120</v>
      </c>
    </row>
    <row r="960" spans="1:52" ht="31.5">
      <c r="A960" s="53" t="str">
        <f t="shared" si="160"/>
        <v>DQ5NT2_D1+1</v>
      </c>
      <c r="B960" s="53" t="str">
        <f t="shared" si="161"/>
        <v>DQ5NT2_D1+2</v>
      </c>
      <c r="C960" s="53" t="str">
        <f t="shared" si="162"/>
        <v>DQ5NT2_D1+3</v>
      </c>
      <c r="D960" s="53" t="str">
        <f t="shared" si="163"/>
        <v>DQ5NT2_D1+4</v>
      </c>
      <c r="F960" s="113"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1">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3" t="s">
        <v>2998</v>
      </c>
      <c r="AY960" s="65"/>
      <c r="AZ960" s="66"/>
    </row>
    <row r="961" spans="1:52" ht="63">
      <c r="A961" s="53" t="str">
        <f t="shared" si="160"/>
        <v>DQ5NT2_D2+1</v>
      </c>
      <c r="B961" s="53" t="str">
        <f t="shared" si="161"/>
        <v>DQ5NT2_D2+2</v>
      </c>
      <c r="C961" s="53" t="str">
        <f t="shared" si="162"/>
        <v>DQ5NT2_D2+3</v>
      </c>
      <c r="D961" s="53" t="str">
        <f t="shared" si="163"/>
        <v>DQ5NT2_D2+4</v>
      </c>
      <c r="F961" s="113"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1">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3" t="s">
        <v>2998</v>
      </c>
      <c r="AY961" s="65"/>
      <c r="AZ961" s="66">
        <v>120</v>
      </c>
    </row>
    <row r="962" spans="1:52">
      <c r="A962" s="53" t="str">
        <f t="shared" si="160"/>
        <v>DQ6NT2+1</v>
      </c>
      <c r="B962" s="53" t="str">
        <f t="shared" si="161"/>
        <v>DQ6NT2+2</v>
      </c>
      <c r="C962" s="53" t="str">
        <f t="shared" si="162"/>
        <v>DQ6NT2+3</v>
      </c>
      <c r="D962" s="53" t="str">
        <f t="shared" si="163"/>
        <v>DQ6NT2+4</v>
      </c>
      <c r="F962" s="113"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1"/>
      <c r="AM962" s="62"/>
      <c r="AN962" s="62"/>
      <c r="AO962" s="59">
        <f t="shared" si="159"/>
        <v>0</v>
      </c>
      <c r="AP962" s="59">
        <f t="shared" si="159"/>
        <v>0</v>
      </c>
      <c r="AQ962" s="59">
        <f t="shared" si="159"/>
        <v>0</v>
      </c>
      <c r="AR962" s="59">
        <f t="shared" si="159"/>
        <v>0</v>
      </c>
      <c r="AS962" s="59"/>
      <c r="AT962" s="59"/>
      <c r="AU962" s="59"/>
      <c r="AV962" s="59"/>
      <c r="AW962" s="64"/>
      <c r="AX962" s="113" t="s">
        <v>2998</v>
      </c>
      <c r="AY962" s="65"/>
      <c r="AZ962" s="66">
        <v>120</v>
      </c>
    </row>
    <row r="963" spans="1:52" ht="31.5">
      <c r="A963" s="53" t="str">
        <f t="shared" si="160"/>
        <v>DQ6NT2_D1+1</v>
      </c>
      <c r="B963" s="53" t="str">
        <f t="shared" si="161"/>
        <v>DQ6NT2_D1+2</v>
      </c>
      <c r="C963" s="53" t="str">
        <f t="shared" si="162"/>
        <v>DQ6NT2_D1+3</v>
      </c>
      <c r="D963" s="53" t="str">
        <f t="shared" si="163"/>
        <v>DQ6NT2_D1+4</v>
      </c>
      <c r="F963" s="113"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1">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3" t="s">
        <v>2998</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13"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1">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3" t="s">
        <v>2998</v>
      </c>
      <c r="AY964" s="65"/>
      <c r="AZ964" s="66"/>
    </row>
    <row r="965" spans="1:52" ht="63">
      <c r="A965" s="53" t="str">
        <f t="shared" si="160"/>
        <v>DQ6NT2_D3+1</v>
      </c>
      <c r="B965" s="53" t="str">
        <f t="shared" si="161"/>
        <v>DQ6NT2_D3+2</v>
      </c>
      <c r="C965" s="53" t="str">
        <f t="shared" si="162"/>
        <v>DQ6NT2_D3+3</v>
      </c>
      <c r="D965" s="53" t="str">
        <f t="shared" si="163"/>
        <v>DQ6NT2_D3+4</v>
      </c>
      <c r="F965" s="113"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1">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3" t="s">
        <v>2998</v>
      </c>
      <c r="AY965" s="65"/>
      <c r="AZ965" s="66"/>
    </row>
    <row r="966" spans="1:52" ht="31.5">
      <c r="A966" s="53" t="str">
        <f t="shared" si="160"/>
        <v>DQ6NT2_D4+1</v>
      </c>
      <c r="B966" s="53" t="str">
        <f t="shared" si="161"/>
        <v>DQ6NT2_D4+2</v>
      </c>
      <c r="C966" s="53" t="str">
        <f t="shared" si="162"/>
        <v>DQ6NT2_D4+3</v>
      </c>
      <c r="D966" s="53" t="str">
        <f t="shared" si="163"/>
        <v>DQ6NT2_D4+4</v>
      </c>
      <c r="F966" s="113"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1">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3" t="s">
        <v>2998</v>
      </c>
      <c r="AY966" s="65"/>
      <c r="AZ966" s="66">
        <v>120</v>
      </c>
    </row>
    <row r="967" spans="1:52" ht="63">
      <c r="A967" s="53" t="str">
        <f t="shared" si="160"/>
        <v>DQ6NT2_D5+1</v>
      </c>
      <c r="B967" s="53" t="str">
        <f t="shared" si="161"/>
        <v>DQ6NT2_D5+2</v>
      </c>
      <c r="C967" s="53" t="str">
        <f t="shared" si="162"/>
        <v>DQ6NT2_D5+3</v>
      </c>
      <c r="D967" s="53" t="str">
        <f t="shared" si="163"/>
        <v>DQ6NT2_D5+4</v>
      </c>
      <c r="F967" s="113"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1">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3" t="s">
        <v>2998</v>
      </c>
      <c r="AY967" s="65"/>
      <c r="AZ967" s="66">
        <v>120</v>
      </c>
    </row>
    <row r="968" spans="1:52">
      <c r="A968" s="53" t="str">
        <f t="shared" si="160"/>
        <v>DQ7NT2+1</v>
      </c>
      <c r="B968" s="53" t="str">
        <f t="shared" si="161"/>
        <v>DQ7NT2+2</v>
      </c>
      <c r="C968" s="53" t="str">
        <f t="shared" si="162"/>
        <v>DQ7NT2+3</v>
      </c>
      <c r="D968" s="53" t="str">
        <f t="shared" si="163"/>
        <v>DQ7NT2+4</v>
      </c>
      <c r="F968" s="113"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1"/>
      <c r="AM968" s="62"/>
      <c r="AN968" s="62"/>
      <c r="AO968" s="59">
        <f t="shared" si="159"/>
        <v>0</v>
      </c>
      <c r="AP968" s="59">
        <f t="shared" si="159"/>
        <v>0</v>
      </c>
      <c r="AQ968" s="59">
        <f t="shared" si="159"/>
        <v>0</v>
      </c>
      <c r="AR968" s="59">
        <f t="shared" si="159"/>
        <v>0</v>
      </c>
      <c r="AS968" s="59"/>
      <c r="AT968" s="59"/>
      <c r="AU968" s="59"/>
      <c r="AV968" s="59"/>
      <c r="AW968" s="64"/>
      <c r="AX968" s="113" t="s">
        <v>2998</v>
      </c>
      <c r="AY968" s="65"/>
      <c r="AZ968" s="66">
        <v>60</v>
      </c>
    </row>
    <row r="969" spans="1:52" ht="31.5">
      <c r="A969" s="53" t="str">
        <f t="shared" si="160"/>
        <v>DQ7NT2_D1+1</v>
      </c>
      <c r="B969" s="53" t="str">
        <f t="shared" si="161"/>
        <v>DQ7NT2_D1+2</v>
      </c>
      <c r="C969" s="53" t="str">
        <f t="shared" si="162"/>
        <v>DQ7NT2_D1+3</v>
      </c>
      <c r="D969" s="53" t="str">
        <f t="shared" si="163"/>
        <v>DQ7NT2_D1+4</v>
      </c>
      <c r="F969" s="113"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1">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3" t="s">
        <v>2998</v>
      </c>
      <c r="AY969" s="65"/>
      <c r="AZ969" s="66">
        <v>60</v>
      </c>
    </row>
    <row r="970" spans="1:52" ht="63">
      <c r="A970" s="53" t="str">
        <f t="shared" si="160"/>
        <v>DQ7NT2_D2+1</v>
      </c>
      <c r="B970" s="53" t="str">
        <f t="shared" si="161"/>
        <v>DQ7NT2_D2+2</v>
      </c>
      <c r="C970" s="53" t="str">
        <f t="shared" si="162"/>
        <v>DQ7NT2_D2+3</v>
      </c>
      <c r="D970" s="53" t="str">
        <f t="shared" si="163"/>
        <v>DQ7NT2_D2+4</v>
      </c>
      <c r="F970" s="113"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1">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3" t="s">
        <v>2998</v>
      </c>
      <c r="AY970" s="65"/>
      <c r="AZ970" s="66"/>
    </row>
    <row r="971" spans="1:52">
      <c r="A971" s="53" t="str">
        <f t="shared" si="160"/>
        <v>DQ8NT2+1</v>
      </c>
      <c r="B971" s="53" t="str">
        <f t="shared" si="161"/>
        <v>DQ8NT2+2</v>
      </c>
      <c r="C971" s="53" t="str">
        <f t="shared" si="162"/>
        <v>DQ8NT2+3</v>
      </c>
      <c r="D971" s="53" t="str">
        <f t="shared" si="163"/>
        <v>DQ8NT2+4</v>
      </c>
      <c r="F971" s="113"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1"/>
      <c r="AM971" s="62"/>
      <c r="AN971" s="62"/>
      <c r="AO971" s="59">
        <f t="shared" ref="AO971:AR1034" si="173">M971*$AN971</f>
        <v>0</v>
      </c>
      <c r="AP971" s="59">
        <f t="shared" si="173"/>
        <v>0</v>
      </c>
      <c r="AQ971" s="59">
        <f t="shared" si="173"/>
        <v>0</v>
      </c>
      <c r="AR971" s="59">
        <f t="shared" si="172"/>
        <v>0</v>
      </c>
      <c r="AS971" s="59"/>
      <c r="AT971" s="59"/>
      <c r="AU971" s="59"/>
      <c r="AV971" s="59"/>
      <c r="AW971" s="64"/>
      <c r="AX971" s="113" t="s">
        <v>2998</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3"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1">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3" t="s">
        <v>2998</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13"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1">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3" t="s">
        <v>2998</v>
      </c>
      <c r="AY973" s="65"/>
      <c r="AZ973" s="66">
        <v>80</v>
      </c>
    </row>
    <row r="974" spans="1:52" ht="31.5">
      <c r="A974" s="53" t="str">
        <f t="shared" si="174"/>
        <v>DQ8NT2_D3+1</v>
      </c>
      <c r="B974" s="53" t="str">
        <f t="shared" si="175"/>
        <v>DQ8NT2_D3+2</v>
      </c>
      <c r="C974" s="53" t="str">
        <f t="shared" si="176"/>
        <v>DQ8NT2_D3+3</v>
      </c>
      <c r="D974" s="53" t="str">
        <f t="shared" si="177"/>
        <v>DQ8NT2_D3+4</v>
      </c>
      <c r="F974" s="113"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1">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3" t="s">
        <v>2998</v>
      </c>
      <c r="AY974" s="65"/>
      <c r="AZ974" s="66">
        <v>120</v>
      </c>
    </row>
    <row r="975" spans="1:52">
      <c r="A975" s="53" t="str">
        <f t="shared" si="174"/>
        <v>DQ9NT2+1</v>
      </c>
      <c r="B975" s="53" t="str">
        <f t="shared" si="175"/>
        <v>DQ9NT2+2</v>
      </c>
      <c r="C975" s="53" t="str">
        <f t="shared" si="176"/>
        <v>DQ9NT2+3</v>
      </c>
      <c r="D975" s="53" t="str">
        <f t="shared" si="177"/>
        <v>DQ9NT2+4</v>
      </c>
      <c r="F975" s="113"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1"/>
      <c r="AM975" s="62"/>
      <c r="AN975" s="62"/>
      <c r="AO975" s="59">
        <f t="shared" si="173"/>
        <v>0</v>
      </c>
      <c r="AP975" s="59">
        <f t="shared" si="173"/>
        <v>0</v>
      </c>
      <c r="AQ975" s="59">
        <f t="shared" si="173"/>
        <v>0</v>
      </c>
      <c r="AR975" s="59">
        <f t="shared" si="172"/>
        <v>0</v>
      </c>
      <c r="AS975" s="59"/>
      <c r="AT975" s="59"/>
      <c r="AU975" s="59"/>
      <c r="AV975" s="59"/>
      <c r="AW975" s="64"/>
      <c r="AX975" s="113" t="s">
        <v>2998</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13"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1"/>
      <c r="AM976" s="62"/>
      <c r="AN976" s="62"/>
      <c r="AO976" s="59">
        <f t="shared" si="173"/>
        <v>0</v>
      </c>
      <c r="AP976" s="59">
        <f t="shared" si="173"/>
        <v>0</v>
      </c>
      <c r="AQ976" s="59">
        <f t="shared" si="173"/>
        <v>0</v>
      </c>
      <c r="AR976" s="59">
        <f t="shared" si="172"/>
        <v>0</v>
      </c>
      <c r="AS976" s="59"/>
      <c r="AT976" s="59"/>
      <c r="AU976" s="59"/>
      <c r="AV976" s="59"/>
      <c r="AW976" s="64"/>
      <c r="AX976" s="113" t="s">
        <v>2998</v>
      </c>
      <c r="AY976" s="65"/>
      <c r="AZ976" s="66"/>
    </row>
    <row r="977" spans="1:52" ht="31.5">
      <c r="A977" s="53" t="str">
        <f t="shared" si="174"/>
        <v>DQ9NT2_D1+1</v>
      </c>
      <c r="B977" s="53" t="str">
        <f t="shared" si="175"/>
        <v>DQ9NT2_D1+2</v>
      </c>
      <c r="C977" s="53" t="str">
        <f t="shared" si="176"/>
        <v>DQ9NT2_D1+3</v>
      </c>
      <c r="D977" s="53" t="str">
        <f t="shared" si="177"/>
        <v>DQ9NT2_D1+4</v>
      </c>
      <c r="F977" s="113"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1">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3" t="s">
        <v>2998</v>
      </c>
      <c r="AY977" s="65"/>
      <c r="AZ977" s="66">
        <v>180</v>
      </c>
    </row>
    <row r="978" spans="1:52" ht="63">
      <c r="A978" s="53" t="str">
        <f t="shared" si="174"/>
        <v>DQ9NT2_D2+1</v>
      </c>
      <c r="B978" s="53" t="str">
        <f t="shared" si="175"/>
        <v>DQ9NT2_D2+2</v>
      </c>
      <c r="C978" s="53" t="str">
        <f t="shared" si="176"/>
        <v>DQ9NT2_D2+3</v>
      </c>
      <c r="D978" s="53" t="str">
        <f t="shared" si="177"/>
        <v>DQ9NT2_D2+4</v>
      </c>
      <c r="F978" s="113"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1">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3" t="s">
        <v>2998</v>
      </c>
      <c r="AY978" s="65"/>
      <c r="AZ978" s="66">
        <v>70</v>
      </c>
    </row>
    <row r="979" spans="1:52" ht="31.5">
      <c r="A979" s="53" t="str">
        <f t="shared" si="174"/>
        <v>DQ9NT2_D3+1</v>
      </c>
      <c r="B979" s="53" t="str">
        <f t="shared" si="175"/>
        <v>DQ9NT2_D3+2</v>
      </c>
      <c r="C979" s="53" t="str">
        <f t="shared" si="176"/>
        <v>DQ9NT2_D3+3</v>
      </c>
      <c r="D979" s="53" t="str">
        <f t="shared" si="177"/>
        <v>DQ9NT2_D3+4</v>
      </c>
      <c r="F979" s="113"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1">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3" t="s">
        <v>2998</v>
      </c>
      <c r="AY979" s="65"/>
      <c r="AZ979" s="66">
        <v>80</v>
      </c>
    </row>
    <row r="980" spans="1:52" ht="31.5">
      <c r="A980" s="53" t="str">
        <f t="shared" si="174"/>
        <v>DQ9NT2_D4+1</v>
      </c>
      <c r="B980" s="53" t="str">
        <f t="shared" si="175"/>
        <v>DQ9NT2_D4+2</v>
      </c>
      <c r="C980" s="53" t="str">
        <f t="shared" si="176"/>
        <v>DQ9NT2_D4+3</v>
      </c>
      <c r="D980" s="53" t="str">
        <f t="shared" si="177"/>
        <v>DQ9NT2_D4+4</v>
      </c>
      <c r="F980" s="113"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1">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3" t="s">
        <v>2998</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13"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1"/>
      <c r="AM981" s="62"/>
      <c r="AN981" s="62"/>
      <c r="AO981" s="59">
        <f t="shared" si="173"/>
        <v>0</v>
      </c>
      <c r="AP981" s="59">
        <f t="shared" si="173"/>
        <v>0</v>
      </c>
      <c r="AQ981" s="59">
        <f t="shared" si="173"/>
        <v>0</v>
      </c>
      <c r="AR981" s="59">
        <f t="shared" si="172"/>
        <v>0</v>
      </c>
      <c r="AS981" s="59"/>
      <c r="AT981" s="59"/>
      <c r="AU981" s="59"/>
      <c r="AV981" s="59"/>
      <c r="AW981" s="64"/>
      <c r="AX981" s="113" t="s">
        <v>2998</v>
      </c>
      <c r="AY981" s="65"/>
      <c r="AZ981" s="66"/>
    </row>
    <row r="982" spans="1:52" ht="31.5">
      <c r="A982" s="53" t="str">
        <f t="shared" si="174"/>
        <v>DQ9NT2_D5+1</v>
      </c>
      <c r="B982" s="53" t="str">
        <f t="shared" si="175"/>
        <v>DQ9NT2_D5+2</v>
      </c>
      <c r="C982" s="53" t="str">
        <f t="shared" si="176"/>
        <v>DQ9NT2_D5+3</v>
      </c>
      <c r="D982" s="53" t="str">
        <f t="shared" si="177"/>
        <v>DQ9NT2_D5+4</v>
      </c>
      <c r="F982" s="113"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1">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3" t="s">
        <v>2998</v>
      </c>
      <c r="AY982" s="65"/>
      <c r="AZ982" s="66"/>
    </row>
    <row r="983" spans="1:52" ht="31.5">
      <c r="A983" s="53" t="str">
        <f t="shared" si="174"/>
        <v>DQ9NT2_D6+1</v>
      </c>
      <c r="B983" s="53" t="str">
        <f t="shared" si="175"/>
        <v>DQ9NT2_D6+2</v>
      </c>
      <c r="C983" s="53" t="str">
        <f t="shared" si="176"/>
        <v>DQ9NT2_D6+3</v>
      </c>
      <c r="D983" s="53" t="str">
        <f t="shared" si="177"/>
        <v>DQ9NT2_D6+4</v>
      </c>
      <c r="F983" s="113"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1">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3" t="s">
        <v>2998</v>
      </c>
      <c r="AY983" s="65"/>
      <c r="AZ983" s="66">
        <v>300</v>
      </c>
    </row>
    <row r="984" spans="1:52" ht="94.5">
      <c r="A984" s="53" t="str">
        <f t="shared" si="174"/>
        <v>DQ9NT2_D7+1</v>
      </c>
      <c r="B984" s="53" t="str">
        <f t="shared" si="175"/>
        <v>DQ9NT2_D7+2</v>
      </c>
      <c r="C984" s="53" t="str">
        <f t="shared" si="176"/>
        <v>DQ9NT2_D7+3</v>
      </c>
      <c r="D984" s="53" t="str">
        <f t="shared" si="177"/>
        <v>DQ9NT2_D7+4</v>
      </c>
      <c r="F984" s="113"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1">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3" t="s">
        <v>2998</v>
      </c>
      <c r="AY984" s="65"/>
      <c r="AZ984" s="66">
        <v>180</v>
      </c>
    </row>
    <row r="985" spans="1:52" ht="31.5">
      <c r="A985" s="53" t="str">
        <f t="shared" si="174"/>
        <v>DQ10NT+1</v>
      </c>
      <c r="B985" s="53" t="str">
        <f t="shared" si="175"/>
        <v>DQ10NT+2</v>
      </c>
      <c r="C985" s="53" t="str">
        <f t="shared" si="176"/>
        <v>DQ10NT+3</v>
      </c>
      <c r="D985" s="53" t="str">
        <f t="shared" si="177"/>
        <v>DQ10NT+4</v>
      </c>
      <c r="F985" s="113"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1">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3" t="s">
        <v>2998</v>
      </c>
      <c r="AY985" s="65"/>
      <c r="AZ985" s="66">
        <v>70</v>
      </c>
    </row>
    <row r="986" spans="1:52" ht="31.5">
      <c r="A986" s="53" t="str">
        <f t="shared" si="174"/>
        <v>DQ11NT+1</v>
      </c>
      <c r="B986" s="53" t="str">
        <f t="shared" si="175"/>
        <v>DQ11NT+2</v>
      </c>
      <c r="C986" s="53" t="str">
        <f t="shared" si="176"/>
        <v>DQ11NT+3</v>
      </c>
      <c r="D986" s="53" t="str">
        <f t="shared" si="177"/>
        <v>DQ11NT+4</v>
      </c>
      <c r="F986" s="113"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1">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3" t="s">
        <v>2998</v>
      </c>
      <c r="AY986" s="65"/>
      <c r="AZ986" s="66"/>
    </row>
    <row r="987" spans="1:52" ht="31.5">
      <c r="A987" s="53" t="str">
        <f t="shared" si="174"/>
        <v>DQ12NT2+1</v>
      </c>
      <c r="B987" s="53" t="str">
        <f t="shared" si="175"/>
        <v>DQ12NT2+2</v>
      </c>
      <c r="C987" s="53" t="str">
        <f t="shared" si="176"/>
        <v>DQ12NT2+3</v>
      </c>
      <c r="D987" s="53" t="str">
        <f t="shared" si="177"/>
        <v>DQ12NT2+4</v>
      </c>
      <c r="F987" s="113"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1"/>
      <c r="AM987" s="62"/>
      <c r="AN987" s="62"/>
      <c r="AO987" s="59">
        <f t="shared" si="173"/>
        <v>0</v>
      </c>
      <c r="AP987" s="59">
        <f t="shared" si="173"/>
        <v>0</v>
      </c>
      <c r="AQ987" s="59">
        <f t="shared" si="173"/>
        <v>0</v>
      </c>
      <c r="AR987" s="59">
        <f t="shared" si="172"/>
        <v>0</v>
      </c>
      <c r="AS987" s="59"/>
      <c r="AT987" s="59"/>
      <c r="AU987" s="59"/>
      <c r="AV987" s="59"/>
      <c r="AW987" s="64"/>
      <c r="AX987" s="113" t="s">
        <v>2998</v>
      </c>
      <c r="AY987" s="65"/>
      <c r="AZ987" s="66">
        <v>300</v>
      </c>
    </row>
    <row r="988" spans="1:52" ht="63">
      <c r="A988" s="53" t="str">
        <f t="shared" si="174"/>
        <v>DQ12NT2_D1+1</v>
      </c>
      <c r="B988" s="53" t="str">
        <f t="shared" si="175"/>
        <v>DQ12NT2_D1+2</v>
      </c>
      <c r="C988" s="53" t="str">
        <f t="shared" si="176"/>
        <v>DQ12NT2_D1+3</v>
      </c>
      <c r="D988" s="53" t="str">
        <f t="shared" si="177"/>
        <v>DQ12NT2_D1+4</v>
      </c>
      <c r="F988" s="113"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1">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3" t="s">
        <v>2998</v>
      </c>
      <c r="AY988" s="65"/>
      <c r="AZ988" s="66">
        <v>120</v>
      </c>
    </row>
    <row r="989" spans="1:52" ht="78.75">
      <c r="A989" s="53" t="str">
        <f t="shared" si="174"/>
        <v>DQ12NT2_D2+1</v>
      </c>
      <c r="B989" s="53" t="str">
        <f t="shared" si="175"/>
        <v>DQ12NT2_D2+2</v>
      </c>
      <c r="C989" s="53" t="str">
        <f t="shared" si="176"/>
        <v>DQ12NT2_D2+3</v>
      </c>
      <c r="D989" s="53" t="str">
        <f t="shared" si="177"/>
        <v>DQ12NT2_D2+4</v>
      </c>
      <c r="F989" s="113"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1">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3" t="s">
        <v>2998</v>
      </c>
      <c r="AY989" s="65"/>
      <c r="AZ989" s="66">
        <v>70</v>
      </c>
    </row>
    <row r="990" spans="1:52" ht="47.25">
      <c r="A990" s="53" t="str">
        <f t="shared" si="174"/>
        <v>DQ12NT2_D3+1</v>
      </c>
      <c r="B990" s="53" t="str">
        <f t="shared" si="175"/>
        <v>DQ12NT2_D3+2</v>
      </c>
      <c r="C990" s="53" t="str">
        <f t="shared" si="176"/>
        <v>DQ12NT2_D3+3</v>
      </c>
      <c r="D990" s="53" t="str">
        <f t="shared" si="177"/>
        <v>DQ12NT2_D3+4</v>
      </c>
      <c r="F990" s="113"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1">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3" t="s">
        <v>2998</v>
      </c>
      <c r="AY990" s="65"/>
      <c r="AZ990" s="66">
        <v>80</v>
      </c>
    </row>
    <row r="991" spans="1:52" ht="63">
      <c r="A991" s="53" t="str">
        <f t="shared" si="174"/>
        <v>DQ12NT2_D4+1</v>
      </c>
      <c r="B991" s="53" t="str">
        <f t="shared" si="175"/>
        <v>DQ12NT2_D4+2</v>
      </c>
      <c r="C991" s="53" t="str">
        <f t="shared" si="176"/>
        <v>DQ12NT2_D4+3</v>
      </c>
      <c r="D991" s="53" t="str">
        <f t="shared" si="177"/>
        <v>DQ12NT2_D4+4</v>
      </c>
      <c r="F991" s="113"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1">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3" t="s">
        <v>2998</v>
      </c>
      <c r="AY991" s="65"/>
      <c r="AZ991" s="66"/>
    </row>
    <row r="992" spans="1:52" ht="31.5">
      <c r="A992" s="53" t="str">
        <f t="shared" si="174"/>
        <v>DQ13NT2+1</v>
      </c>
      <c r="B992" s="53" t="str">
        <f t="shared" si="175"/>
        <v>DQ13NT2+2</v>
      </c>
      <c r="C992" s="53" t="str">
        <f t="shared" si="176"/>
        <v>DQ13NT2+3</v>
      </c>
      <c r="D992" s="53" t="str">
        <f t="shared" si="177"/>
        <v>DQ13NT2+4</v>
      </c>
      <c r="F992" s="113"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1"/>
      <c r="AM992" s="62"/>
      <c r="AN992" s="62"/>
      <c r="AO992" s="59">
        <f t="shared" si="173"/>
        <v>0</v>
      </c>
      <c r="AP992" s="59">
        <f t="shared" si="173"/>
        <v>0</v>
      </c>
      <c r="AQ992" s="59">
        <f t="shared" si="173"/>
        <v>0</v>
      </c>
      <c r="AR992" s="59">
        <f t="shared" si="172"/>
        <v>0</v>
      </c>
      <c r="AS992" s="59"/>
      <c r="AT992" s="59"/>
      <c r="AU992" s="59"/>
      <c r="AV992" s="59"/>
      <c r="AW992" s="64"/>
      <c r="AX992" s="113" t="s">
        <v>2998</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13"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1"/>
      <c r="AM993" s="62"/>
      <c r="AN993" s="62"/>
      <c r="AO993" s="59">
        <f t="shared" si="173"/>
        <v>0</v>
      </c>
      <c r="AP993" s="59">
        <f t="shared" si="173"/>
        <v>0</v>
      </c>
      <c r="AQ993" s="59">
        <f t="shared" si="173"/>
        <v>0</v>
      </c>
      <c r="AR993" s="59">
        <f t="shared" si="172"/>
        <v>0</v>
      </c>
      <c r="AS993" s="59"/>
      <c r="AT993" s="59"/>
      <c r="AU993" s="59"/>
      <c r="AV993" s="59"/>
      <c r="AW993" s="64"/>
      <c r="AX993" s="113" t="s">
        <v>2998</v>
      </c>
      <c r="AY993" s="65"/>
      <c r="AZ993" s="66">
        <v>120</v>
      </c>
    </row>
    <row r="994" spans="1:52" ht="63">
      <c r="A994" s="53" t="str">
        <f t="shared" si="174"/>
        <v>DQ13NT2_D1+1</v>
      </c>
      <c r="B994" s="53" t="str">
        <f t="shared" si="175"/>
        <v>DQ13NT2_D1+2</v>
      </c>
      <c r="C994" s="53" t="str">
        <f t="shared" si="176"/>
        <v>DQ13NT2_D1+3</v>
      </c>
      <c r="D994" s="53" t="str">
        <f t="shared" si="177"/>
        <v>DQ13NT2_D1+4</v>
      </c>
      <c r="F994" s="113"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1">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3" t="s">
        <v>2998</v>
      </c>
      <c r="AY994" s="65"/>
      <c r="AZ994" s="66"/>
    </row>
    <row r="995" spans="1:52" ht="47.25">
      <c r="A995" s="53" t="str">
        <f t="shared" si="174"/>
        <v>DQ13NT2_D2+1</v>
      </c>
      <c r="B995" s="53" t="str">
        <f t="shared" si="175"/>
        <v>DQ13NT2_D2+2</v>
      </c>
      <c r="C995" s="53" t="str">
        <f t="shared" si="176"/>
        <v>DQ13NT2_D2+3</v>
      </c>
      <c r="D995" s="53" t="str">
        <f t="shared" si="177"/>
        <v>DQ13NT2_D2+4</v>
      </c>
      <c r="F995" s="113"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1">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3" t="s">
        <v>2998</v>
      </c>
      <c r="AY995" s="65"/>
      <c r="AZ995" s="66">
        <v>110</v>
      </c>
    </row>
    <row r="996" spans="1:52" ht="47.25">
      <c r="A996" s="53" t="str">
        <f t="shared" si="174"/>
        <v>DQ13NT2_D3+1</v>
      </c>
      <c r="B996" s="53" t="str">
        <f t="shared" si="175"/>
        <v>DQ13NT2_D3+2</v>
      </c>
      <c r="C996" s="53" t="str">
        <f t="shared" si="176"/>
        <v>DQ13NT2_D3+3</v>
      </c>
      <c r="D996" s="53" t="str">
        <f t="shared" si="177"/>
        <v>DQ13NT2_D3+4</v>
      </c>
      <c r="F996" s="113"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1">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3" t="s">
        <v>2998</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13"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1"/>
      <c r="AM997" s="62"/>
      <c r="AN997" s="62"/>
      <c r="AO997" s="59">
        <f t="shared" si="173"/>
        <v>0</v>
      </c>
      <c r="AP997" s="59">
        <f t="shared" si="173"/>
        <v>0</v>
      </c>
      <c r="AQ997" s="59">
        <f t="shared" si="173"/>
        <v>0</v>
      </c>
      <c r="AR997" s="59">
        <f t="shared" si="172"/>
        <v>0</v>
      </c>
      <c r="AS997" s="59"/>
      <c r="AT997" s="59"/>
      <c r="AU997" s="59"/>
      <c r="AV997" s="59"/>
      <c r="AW997" s="64"/>
      <c r="AX997" s="113" t="s">
        <v>2998</v>
      </c>
      <c r="AY997" s="65"/>
      <c r="AZ997" s="66">
        <v>120</v>
      </c>
    </row>
    <row r="998" spans="1:52" ht="63">
      <c r="A998" s="53" t="str">
        <f t="shared" si="174"/>
        <v>DQ13NT2_D4+1</v>
      </c>
      <c r="B998" s="53" t="str">
        <f t="shared" si="175"/>
        <v>DQ13NT2_D4+2</v>
      </c>
      <c r="C998" s="53" t="str">
        <f t="shared" si="176"/>
        <v>DQ13NT2_D4+3</v>
      </c>
      <c r="D998" s="53" t="str">
        <f t="shared" si="177"/>
        <v>DQ13NT2_D4+4</v>
      </c>
      <c r="F998" s="113"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1">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3" t="s">
        <v>2998</v>
      </c>
      <c r="AY998" s="65"/>
      <c r="AZ998" s="66">
        <v>120</v>
      </c>
    </row>
    <row r="999" spans="1:52" ht="47.25">
      <c r="A999" s="53" t="str">
        <f t="shared" si="174"/>
        <v>DQ13NT2_D5+1</v>
      </c>
      <c r="B999" s="53" t="str">
        <f t="shared" si="175"/>
        <v>DQ13NT2_D5+2</v>
      </c>
      <c r="C999" s="53" t="str">
        <f t="shared" si="176"/>
        <v>DQ13NT2_D5+3</v>
      </c>
      <c r="D999" s="53" t="str">
        <f t="shared" si="177"/>
        <v>DQ13NT2_D5+4</v>
      </c>
      <c r="F999" s="113"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1">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3" t="s">
        <v>2998</v>
      </c>
      <c r="AY999" s="65"/>
      <c r="AZ999" s="66"/>
    </row>
    <row r="1000" spans="1:52" ht="47.25">
      <c r="A1000" s="53" t="str">
        <f t="shared" si="174"/>
        <v>DQ13NT2_D6+1</v>
      </c>
      <c r="B1000" s="53" t="str">
        <f t="shared" si="175"/>
        <v>DQ13NT2_D6+2</v>
      </c>
      <c r="C1000" s="53" t="str">
        <f t="shared" si="176"/>
        <v>DQ13NT2_D6+3</v>
      </c>
      <c r="D1000" s="53" t="str">
        <f t="shared" si="177"/>
        <v>DQ13NT2_D6+4</v>
      </c>
      <c r="F1000" s="113"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1">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3" t="s">
        <v>2998</v>
      </c>
      <c r="AY1000" s="65"/>
      <c r="AZ1000" s="66">
        <v>120</v>
      </c>
    </row>
    <row r="1001" spans="1:52" ht="63">
      <c r="A1001" s="53" t="str">
        <f t="shared" si="174"/>
        <v>DQ13NT2_D7+1</v>
      </c>
      <c r="B1001" s="53" t="str">
        <f t="shared" si="175"/>
        <v>DQ13NT2_D7+2</v>
      </c>
      <c r="C1001" s="53" t="str">
        <f t="shared" si="176"/>
        <v>DQ13NT2_D7+3</v>
      </c>
      <c r="D1001" s="53" t="str">
        <f t="shared" si="177"/>
        <v>DQ13NT2_D7+4</v>
      </c>
      <c r="F1001" s="113"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1">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3" t="s">
        <v>2998</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13"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1"/>
      <c r="AM1002" s="62"/>
      <c r="AN1002" s="62"/>
      <c r="AO1002" s="59">
        <f t="shared" si="173"/>
        <v>0</v>
      </c>
      <c r="AP1002" s="59">
        <f t="shared" si="173"/>
        <v>0</v>
      </c>
      <c r="AQ1002" s="59">
        <f t="shared" si="173"/>
        <v>0</v>
      </c>
      <c r="AR1002" s="59">
        <f t="shared" si="172"/>
        <v>0</v>
      </c>
      <c r="AS1002" s="59"/>
      <c r="AT1002" s="59"/>
      <c r="AU1002" s="59"/>
      <c r="AV1002" s="59"/>
      <c r="AW1002" s="64"/>
      <c r="AX1002" s="113" t="s">
        <v>2998</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13"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1">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3" t="s">
        <v>2998</v>
      </c>
      <c r="AY1003" s="65"/>
      <c r="AZ1003" s="66"/>
    </row>
    <row r="1004" spans="1:52" ht="47.25">
      <c r="A1004" s="53" t="str">
        <f t="shared" si="174"/>
        <v>DQ14NT2_D2+1</v>
      </c>
      <c r="B1004" s="53" t="str">
        <f t="shared" si="175"/>
        <v>DQ14NT2_D2+2</v>
      </c>
      <c r="C1004" s="53" t="str">
        <f t="shared" si="176"/>
        <v>DQ14NT2_D2+3</v>
      </c>
      <c r="D1004" s="53" t="str">
        <f t="shared" si="177"/>
        <v>DQ14NT2_D2+4</v>
      </c>
      <c r="F1004" s="113"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1">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3" t="s">
        <v>2998</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13"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1"/>
      <c r="AM1005" s="62"/>
      <c r="AN1005" s="62"/>
      <c r="AO1005" s="59">
        <f t="shared" si="173"/>
        <v>0</v>
      </c>
      <c r="AP1005" s="59">
        <f t="shared" si="173"/>
        <v>0</v>
      </c>
      <c r="AQ1005" s="59">
        <f t="shared" si="173"/>
        <v>0</v>
      </c>
      <c r="AR1005" s="59">
        <f t="shared" si="172"/>
        <v>0</v>
      </c>
      <c r="AS1005" s="59"/>
      <c r="AT1005" s="59"/>
      <c r="AU1005" s="59"/>
      <c r="AV1005" s="59"/>
      <c r="AW1005" s="64"/>
      <c r="AX1005" s="113" t="s">
        <v>2998</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13"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1">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3" t="s">
        <v>2998</v>
      </c>
      <c r="AY1006" s="65"/>
      <c r="AZ1006" s="66"/>
    </row>
    <row r="1007" spans="1:52" ht="63">
      <c r="A1007" s="53" t="str">
        <f t="shared" si="174"/>
        <v>DQ15NT2_D2+1</v>
      </c>
      <c r="B1007" s="53" t="str">
        <f t="shared" si="175"/>
        <v>DQ15NT2_D2+2</v>
      </c>
      <c r="C1007" s="53" t="str">
        <f t="shared" si="176"/>
        <v>DQ15NT2_D2+3</v>
      </c>
      <c r="D1007" s="53" t="str">
        <f t="shared" si="177"/>
        <v>DQ15NT2_D2+4</v>
      </c>
      <c r="F1007" s="113"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1">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3" t="s">
        <v>2998</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13"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1">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3" t="s">
        <v>2998</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13"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1">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3" t="s">
        <v>2998</v>
      </c>
      <c r="AY1009" s="65"/>
      <c r="AZ1009" s="66">
        <v>120</v>
      </c>
    </row>
    <row r="1010" spans="1:52" ht="63">
      <c r="A1010" s="53" t="str">
        <f t="shared" si="174"/>
        <v>DQ16NT2+1</v>
      </c>
      <c r="B1010" s="53" t="str">
        <f t="shared" si="175"/>
        <v>DQ16NT2+2</v>
      </c>
      <c r="C1010" s="53" t="str">
        <f t="shared" si="176"/>
        <v>DQ16NT2+3</v>
      </c>
      <c r="D1010" s="53" t="str">
        <f t="shared" si="177"/>
        <v>DQ16NT2+4</v>
      </c>
      <c r="F1010" s="113"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1"/>
      <c r="AM1010" s="62"/>
      <c r="AN1010" s="62"/>
      <c r="AO1010" s="59">
        <f t="shared" si="173"/>
        <v>0</v>
      </c>
      <c r="AP1010" s="59">
        <f t="shared" si="173"/>
        <v>0</v>
      </c>
      <c r="AQ1010" s="59">
        <f t="shared" si="173"/>
        <v>0</v>
      </c>
      <c r="AR1010" s="59">
        <f t="shared" si="172"/>
        <v>0</v>
      </c>
      <c r="AS1010" s="59"/>
      <c r="AT1010" s="59"/>
      <c r="AU1010" s="59"/>
      <c r="AV1010" s="59"/>
      <c r="AW1010" s="64"/>
      <c r="AX1010" s="113" t="s">
        <v>2998</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13"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1">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3" t="s">
        <v>2998</v>
      </c>
      <c r="AY1011" s="65"/>
      <c r="AZ1011" s="66"/>
    </row>
    <row r="1012" spans="1:52" ht="47.25">
      <c r="A1012" s="53" t="str">
        <f t="shared" si="174"/>
        <v>DQ16NT2_D2+1</v>
      </c>
      <c r="B1012" s="53" t="str">
        <f t="shared" si="175"/>
        <v>DQ16NT2_D2+2</v>
      </c>
      <c r="C1012" s="53" t="str">
        <f t="shared" si="176"/>
        <v>DQ16NT2_D2+3</v>
      </c>
      <c r="D1012" s="53" t="str">
        <f t="shared" si="177"/>
        <v>DQ16NT2_D2+4</v>
      </c>
      <c r="F1012" s="113"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1">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3" t="s">
        <v>2998</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13"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1">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9" t="s">
        <v>2998</v>
      </c>
      <c r="AY1013" s="153"/>
      <c r="AZ1013" s="66">
        <v>90</v>
      </c>
    </row>
    <row r="1014" spans="1:52" ht="63">
      <c r="A1014" s="53" t="str">
        <f t="shared" si="174"/>
        <v>DQ17NT+1</v>
      </c>
      <c r="B1014" s="53" t="str">
        <f t="shared" si="175"/>
        <v>DQ17NT+2</v>
      </c>
      <c r="C1014" s="53" t="str">
        <f t="shared" si="176"/>
        <v>DQ17NT+3</v>
      </c>
      <c r="D1014" s="53" t="str">
        <f t="shared" si="177"/>
        <v>DQ17NT+4</v>
      </c>
      <c r="F1014" s="113"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1"/>
      <c r="AM1014" s="62"/>
      <c r="AN1014" s="62"/>
      <c r="AO1014" s="59">
        <f t="shared" si="173"/>
        <v>0</v>
      </c>
      <c r="AP1014" s="59">
        <f t="shared" si="173"/>
        <v>0</v>
      </c>
      <c r="AQ1014" s="59">
        <f t="shared" si="173"/>
        <v>0</v>
      </c>
      <c r="AR1014" s="59">
        <f t="shared" si="172"/>
        <v>0</v>
      </c>
      <c r="AS1014" s="59"/>
      <c r="AT1014" s="59"/>
      <c r="AU1014" s="59"/>
      <c r="AV1014" s="59"/>
      <c r="AW1014" s="64"/>
      <c r="AX1014" s="113" t="s">
        <v>2998</v>
      </c>
      <c r="AY1014" s="65"/>
      <c r="AZ1014" s="66">
        <v>85</v>
      </c>
    </row>
    <row r="1015" spans="1:52" ht="31.5">
      <c r="A1015" s="53" t="str">
        <f t="shared" si="174"/>
        <v>DQ17NT_D1+1</v>
      </c>
      <c r="B1015" s="53" t="str">
        <f t="shared" si="175"/>
        <v>DQ17NT_D1+2</v>
      </c>
      <c r="C1015" s="53" t="str">
        <f t="shared" si="176"/>
        <v>DQ17NT_D1+3</v>
      </c>
      <c r="D1015" s="53" t="str">
        <f t="shared" si="177"/>
        <v>DQ17NT_D1+4</v>
      </c>
      <c r="F1015" s="113"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1">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3" t="s">
        <v>2998</v>
      </c>
      <c r="AY1015" s="65"/>
      <c r="AZ1015" s="66"/>
    </row>
    <row r="1016" spans="1:52" ht="31.5">
      <c r="A1016" s="53" t="str">
        <f t="shared" si="174"/>
        <v>DQ17NT_D2+1</v>
      </c>
      <c r="B1016" s="53" t="str">
        <f t="shared" si="175"/>
        <v>DQ17NT_D2+2</v>
      </c>
      <c r="C1016" s="53" t="str">
        <f t="shared" si="176"/>
        <v>DQ17NT_D2+3</v>
      </c>
      <c r="D1016" s="53" t="str">
        <f t="shared" si="177"/>
        <v>DQ17NT_D2+4</v>
      </c>
      <c r="F1016" s="113"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1">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3" t="s">
        <v>2998</v>
      </c>
      <c r="AY1016" s="65"/>
      <c r="AZ1016" s="66">
        <v>80</v>
      </c>
    </row>
    <row r="1017" spans="1:52">
      <c r="A1017" s="53" t="str">
        <f t="shared" si="174"/>
        <v>DQ18NT1+1</v>
      </c>
      <c r="B1017" s="53" t="str">
        <f t="shared" si="175"/>
        <v>DQ18NT1+2</v>
      </c>
      <c r="C1017" s="53" t="str">
        <f t="shared" si="176"/>
        <v>DQ18NT1+3</v>
      </c>
      <c r="D1017" s="53" t="str">
        <f t="shared" si="177"/>
        <v>DQ18NT1+4</v>
      </c>
      <c r="F1017" s="113"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1"/>
      <c r="AM1017" s="62"/>
      <c r="AN1017" s="62"/>
      <c r="AO1017" s="59">
        <f t="shared" si="173"/>
        <v>0</v>
      </c>
      <c r="AP1017" s="59">
        <f t="shared" si="173"/>
        <v>0</v>
      </c>
      <c r="AQ1017" s="59">
        <f t="shared" si="173"/>
        <v>0</v>
      </c>
      <c r="AR1017" s="59">
        <f t="shared" si="172"/>
        <v>0</v>
      </c>
      <c r="AS1017" s="59"/>
      <c r="AT1017" s="59"/>
      <c r="AU1017" s="59"/>
      <c r="AV1017" s="59"/>
      <c r="AW1017" s="64"/>
      <c r="AX1017" s="113" t="s">
        <v>2998</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13"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1">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3" t="s">
        <v>2998</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13"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1">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3" t="s">
        <v>2998</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13"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1">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3" t="s">
        <v>2998</v>
      </c>
      <c r="AY1020" s="65"/>
      <c r="AZ1020" s="66">
        <v>60</v>
      </c>
    </row>
    <row r="1021" spans="1:52" ht="63">
      <c r="A1021" s="53" t="str">
        <f t="shared" si="174"/>
        <v>DQ18NT1_D4+1</v>
      </c>
      <c r="B1021" s="53" t="str">
        <f t="shared" si="175"/>
        <v>DQ18NT1_D4+2</v>
      </c>
      <c r="C1021" s="53" t="str">
        <f t="shared" si="176"/>
        <v>DQ18NT1_D4+3</v>
      </c>
      <c r="D1021" s="53" t="str">
        <f t="shared" si="177"/>
        <v>DQ18NT1_D4+4</v>
      </c>
      <c r="F1021" s="113"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1">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3" t="s">
        <v>2998</v>
      </c>
      <c r="AY1021" s="65"/>
      <c r="AZ1021" s="66">
        <v>180</v>
      </c>
    </row>
    <row r="1022" spans="1:52" ht="54.75" customHeight="1">
      <c r="A1022" s="53" t="str">
        <f t="shared" si="174"/>
        <v>DQ19NT+1</v>
      </c>
      <c r="B1022" s="53" t="str">
        <f t="shared" si="175"/>
        <v>DQ19NT+2</v>
      </c>
      <c r="C1022" s="53" t="str">
        <f t="shared" si="176"/>
        <v>DQ19NT+3</v>
      </c>
      <c r="D1022" s="53" t="str">
        <f t="shared" si="177"/>
        <v>DQ19NT+4</v>
      </c>
      <c r="F1022" s="113"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1"/>
      <c r="AM1022" s="62"/>
      <c r="AN1022" s="62"/>
      <c r="AO1022" s="59">
        <f t="shared" si="173"/>
        <v>0</v>
      </c>
      <c r="AP1022" s="59">
        <f t="shared" si="173"/>
        <v>0</v>
      </c>
      <c r="AQ1022" s="59">
        <f t="shared" si="173"/>
        <v>0</v>
      </c>
      <c r="AR1022" s="59">
        <f t="shared" si="172"/>
        <v>0</v>
      </c>
      <c r="AS1022" s="59"/>
      <c r="AT1022" s="59"/>
      <c r="AU1022" s="59"/>
      <c r="AV1022" s="59"/>
      <c r="AW1022" s="64"/>
      <c r="AX1022" s="113" t="s">
        <v>2998</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13"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1">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3" t="s">
        <v>2998</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13"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1">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3" t="s">
        <v>2998</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13"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1">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3" t="s">
        <v>2998</v>
      </c>
      <c r="AY1025" s="65"/>
      <c r="AZ1025" s="66">
        <v>120</v>
      </c>
    </row>
    <row r="1026" spans="1:52" ht="54.75" customHeight="1">
      <c r="A1026" s="53" t="str">
        <f t="shared" si="174"/>
        <v>DQ20NT+1</v>
      </c>
      <c r="B1026" s="53" t="str">
        <f t="shared" si="175"/>
        <v>DQ20NT+2</v>
      </c>
      <c r="C1026" s="53" t="str">
        <f t="shared" si="176"/>
        <v>DQ20NT+3</v>
      </c>
      <c r="D1026" s="53" t="str">
        <f t="shared" si="177"/>
        <v>DQ20NT+4</v>
      </c>
      <c r="F1026" s="113"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1"/>
      <c r="AM1026" s="62"/>
      <c r="AN1026" s="62"/>
      <c r="AO1026" s="59">
        <f t="shared" si="173"/>
        <v>0</v>
      </c>
      <c r="AP1026" s="59">
        <f t="shared" si="173"/>
        <v>0</v>
      </c>
      <c r="AQ1026" s="59">
        <f t="shared" si="173"/>
        <v>0</v>
      </c>
      <c r="AR1026" s="59">
        <f t="shared" si="172"/>
        <v>0</v>
      </c>
      <c r="AS1026" s="59"/>
      <c r="AT1026" s="59"/>
      <c r="AU1026" s="59"/>
      <c r="AV1026" s="59"/>
      <c r="AW1026" s="64"/>
      <c r="AX1026" s="113" t="s">
        <v>2998</v>
      </c>
      <c r="AY1026" s="65"/>
      <c r="AZ1026" s="66">
        <v>120</v>
      </c>
    </row>
    <row r="1027" spans="1:52" ht="63">
      <c r="A1027" s="53" t="str">
        <f t="shared" si="174"/>
        <v>DQ20NT_D1+1</v>
      </c>
      <c r="B1027" s="53" t="str">
        <f t="shared" si="175"/>
        <v>DQ20NT_D1+2</v>
      </c>
      <c r="C1027" s="53" t="str">
        <f t="shared" si="176"/>
        <v>DQ20NT_D1+3</v>
      </c>
      <c r="D1027" s="53" t="str">
        <f t="shared" si="177"/>
        <v>DQ20NT_D1+4</v>
      </c>
      <c r="F1027" s="113"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1">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3" t="s">
        <v>2998</v>
      </c>
      <c r="AY1027" s="65"/>
      <c r="AZ1027" s="66">
        <v>80</v>
      </c>
    </row>
    <row r="1028" spans="1:52" ht="47.25">
      <c r="A1028" s="53" t="str">
        <f t="shared" si="174"/>
        <v>DQ20NT_D2+1</v>
      </c>
      <c r="B1028" s="53" t="str">
        <f t="shared" si="175"/>
        <v>DQ20NT_D2+2</v>
      </c>
      <c r="C1028" s="53" t="str">
        <f t="shared" si="176"/>
        <v>DQ20NT_D2+3</v>
      </c>
      <c r="D1028" s="53" t="str">
        <f t="shared" si="177"/>
        <v>DQ20NT_D2+4</v>
      </c>
      <c r="F1028" s="113"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1">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3" t="s">
        <v>2998</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13"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1">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9" t="s">
        <v>2998</v>
      </c>
      <c r="AY1029" s="153"/>
      <c r="AZ1029" s="66">
        <v>70</v>
      </c>
    </row>
    <row r="1030" spans="1:52" ht="63">
      <c r="A1030" s="53" t="str">
        <f t="shared" si="174"/>
        <v>DQ20NT_D4+1</v>
      </c>
      <c r="B1030" s="53" t="str">
        <f t="shared" si="175"/>
        <v>DQ20NT_D4+2</v>
      </c>
      <c r="C1030" s="53" t="str">
        <f t="shared" si="176"/>
        <v>DQ20NT_D4+3</v>
      </c>
      <c r="D1030" s="53" t="str">
        <f t="shared" si="177"/>
        <v>DQ20NT_D4+4</v>
      </c>
      <c r="F1030" s="113"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1">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3" t="s">
        <v>2998</v>
      </c>
      <c r="AY1030" s="65"/>
      <c r="AZ1030" s="66">
        <v>70</v>
      </c>
    </row>
    <row r="1031" spans="1:52" ht="31.5">
      <c r="A1031" s="53" t="str">
        <f t="shared" si="174"/>
        <v>DQ20NT_D5+1</v>
      </c>
      <c r="B1031" s="53" t="str">
        <f t="shared" si="175"/>
        <v>DQ20NT_D5+2</v>
      </c>
      <c r="C1031" s="53" t="str">
        <f t="shared" si="176"/>
        <v>DQ20NT_D5+3</v>
      </c>
      <c r="D1031" s="53" t="str">
        <f t="shared" si="177"/>
        <v>DQ20NT_D5+4</v>
      </c>
      <c r="F1031" s="113"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1">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3" t="s">
        <v>2998</v>
      </c>
      <c r="AY1031" s="65"/>
      <c r="AZ1031" s="66">
        <v>90</v>
      </c>
    </row>
    <row r="1032" spans="1:52" ht="63">
      <c r="A1032" s="53" t="str">
        <f t="shared" si="174"/>
        <v>DQ21NT+1</v>
      </c>
      <c r="B1032" s="53" t="str">
        <f t="shared" si="175"/>
        <v>DQ21NT+2</v>
      </c>
      <c r="C1032" s="53" t="str">
        <f t="shared" si="176"/>
        <v>DQ21NT+3</v>
      </c>
      <c r="D1032" s="53" t="str">
        <f t="shared" si="177"/>
        <v>DQ21NT+4</v>
      </c>
      <c r="F1032" s="113"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1">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3" t="s">
        <v>2998</v>
      </c>
      <c r="AY1032" s="65"/>
      <c r="AZ1032" s="66">
        <v>70</v>
      </c>
    </row>
    <row r="1033" spans="1:52" ht="47.25">
      <c r="A1033" s="53" t="str">
        <f t="shared" si="174"/>
        <v>DQ22NT+1</v>
      </c>
      <c r="B1033" s="53" t="str">
        <f t="shared" si="175"/>
        <v>DQ22NT+2</v>
      </c>
      <c r="C1033" s="53" t="str">
        <f t="shared" si="176"/>
        <v>DQ22NT+3</v>
      </c>
      <c r="D1033" s="53" t="str">
        <f t="shared" si="177"/>
        <v>DQ22NT+4</v>
      </c>
      <c r="F1033" s="113"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1">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3" t="s">
        <v>2998</v>
      </c>
      <c r="AY1033" s="65"/>
      <c r="AZ1033" s="66">
        <v>70</v>
      </c>
    </row>
    <row r="1034" spans="1:52" ht="63">
      <c r="A1034" s="53" t="str">
        <f t="shared" si="174"/>
        <v>DQ23NT+1</v>
      </c>
      <c r="B1034" s="53" t="str">
        <f t="shared" si="175"/>
        <v>DQ23NT+2</v>
      </c>
      <c r="C1034" s="53" t="str">
        <f t="shared" si="176"/>
        <v>DQ23NT+3</v>
      </c>
      <c r="D1034" s="53" t="str">
        <f t="shared" si="177"/>
        <v>DQ23NT+4</v>
      </c>
      <c r="F1034" s="113"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1">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3" t="s">
        <v>2998</v>
      </c>
      <c r="AY1034" s="65"/>
      <c r="AZ1034" s="66">
        <v>120</v>
      </c>
    </row>
    <row r="1035" spans="1:52" ht="31.5">
      <c r="A1035" s="53" t="str">
        <f t="shared" si="174"/>
        <v>DQ24NT2+1</v>
      </c>
      <c r="B1035" s="53" t="str">
        <f t="shared" si="175"/>
        <v>DQ24NT2+2</v>
      </c>
      <c r="C1035" s="53" t="str">
        <f t="shared" si="176"/>
        <v>DQ24NT2+3</v>
      </c>
      <c r="D1035" s="53" t="str">
        <f t="shared" si="177"/>
        <v>DQ24NT2+4</v>
      </c>
      <c r="F1035" s="113"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1"/>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3" t="s">
        <v>2998</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3"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1">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3" t="s">
        <v>2998</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13"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1">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3" t="s">
        <v>2998</v>
      </c>
      <c r="AY1037" s="65"/>
      <c r="AZ1037" s="66"/>
    </row>
    <row r="1038" spans="1:52" ht="54.75" customHeight="1">
      <c r="A1038" s="53" t="str">
        <f t="shared" si="185"/>
        <v>DQ25NT+1</v>
      </c>
      <c r="B1038" s="53" t="str">
        <f t="shared" si="186"/>
        <v>DQ25NT+2</v>
      </c>
      <c r="C1038" s="53" t="str">
        <f t="shared" si="187"/>
        <v>DQ25NT+3</v>
      </c>
      <c r="D1038" s="53" t="str">
        <f t="shared" si="188"/>
        <v>DQ25NT+4</v>
      </c>
      <c r="F1038" s="113"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1">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3" t="s">
        <v>2998</v>
      </c>
      <c r="AY1038" s="65"/>
      <c r="AZ1038" s="66">
        <v>80</v>
      </c>
    </row>
    <row r="1039" spans="1:52" ht="31.5">
      <c r="A1039" s="53" t="str">
        <f t="shared" si="185"/>
        <v>DQ26NT+1</v>
      </c>
      <c r="B1039" s="53" t="str">
        <f t="shared" si="186"/>
        <v>DQ26NT+2</v>
      </c>
      <c r="C1039" s="53" t="str">
        <f t="shared" si="187"/>
        <v>DQ26NT+3</v>
      </c>
      <c r="D1039" s="53" t="str">
        <f t="shared" si="188"/>
        <v>DQ26NT+4</v>
      </c>
      <c r="F1039" s="113"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1">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3" t="s">
        <v>2998</v>
      </c>
      <c r="AY1039" s="65"/>
      <c r="AZ1039" s="66">
        <v>80</v>
      </c>
    </row>
    <row r="1040" spans="1:52" ht="31.5">
      <c r="A1040" s="53" t="str">
        <f t="shared" si="185"/>
        <v>DQ27NT+1</v>
      </c>
      <c r="B1040" s="53" t="str">
        <f t="shared" si="186"/>
        <v>DQ27NT+2</v>
      </c>
      <c r="C1040" s="53" t="str">
        <f t="shared" si="187"/>
        <v>DQ27NT+3</v>
      </c>
      <c r="D1040" s="53" t="str">
        <f t="shared" si="188"/>
        <v>DQ27NT+4</v>
      </c>
      <c r="F1040" s="113"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1">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3" t="s">
        <v>2998</v>
      </c>
      <c r="AY1040" s="65"/>
      <c r="AZ1040" s="66"/>
    </row>
    <row r="1041" spans="1:52" ht="54.75" customHeight="1">
      <c r="A1041" s="53" t="str">
        <f t="shared" si="185"/>
        <v>DQ28NT+1</v>
      </c>
      <c r="B1041" s="53" t="str">
        <f t="shared" si="186"/>
        <v>DQ28NT+2</v>
      </c>
      <c r="C1041" s="53" t="str">
        <f t="shared" si="187"/>
        <v>DQ28NT+3</v>
      </c>
      <c r="D1041" s="53" t="str">
        <f t="shared" si="188"/>
        <v>DQ28NT+4</v>
      </c>
      <c r="F1041" s="113"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1">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3" t="s">
        <v>2998</v>
      </c>
      <c r="AY1041" s="65"/>
      <c r="AZ1041" s="66">
        <v>50</v>
      </c>
    </row>
    <row r="1042" spans="1:52" ht="31.5">
      <c r="A1042" s="53" t="str">
        <f t="shared" si="185"/>
        <v>DQ29NT+1</v>
      </c>
      <c r="B1042" s="53" t="str">
        <f t="shared" si="186"/>
        <v>DQ29NT+2</v>
      </c>
      <c r="C1042" s="53" t="str">
        <f t="shared" si="187"/>
        <v>DQ29NT+3</v>
      </c>
      <c r="D1042" s="53" t="str">
        <f t="shared" si="188"/>
        <v>DQ29NT+4</v>
      </c>
      <c r="F1042" s="113"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1">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3" t="s">
        <v>2998</v>
      </c>
      <c r="AY1042" s="65"/>
      <c r="AZ1042" s="66">
        <v>50</v>
      </c>
    </row>
    <row r="1043" spans="1:52" ht="31.5">
      <c r="A1043" s="53" t="str">
        <f t="shared" si="185"/>
        <v>DQ30NT+1</v>
      </c>
      <c r="B1043" s="53" t="str">
        <f t="shared" si="186"/>
        <v>DQ30NT+2</v>
      </c>
      <c r="C1043" s="53" t="str">
        <f t="shared" si="187"/>
        <v>DQ30NT+3</v>
      </c>
      <c r="D1043" s="53" t="str">
        <f t="shared" si="188"/>
        <v>DQ30NT+4</v>
      </c>
      <c r="F1043" s="113"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1">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3" t="s">
        <v>2998</v>
      </c>
      <c r="AY1043" s="65"/>
      <c r="AZ1043" s="66">
        <v>65</v>
      </c>
    </row>
    <row r="1044" spans="1:52" ht="63">
      <c r="A1044" s="53" t="str">
        <f t="shared" si="185"/>
        <v>DQ31NT+1</v>
      </c>
      <c r="B1044" s="53" t="str">
        <f t="shared" si="186"/>
        <v>DQ31NT+2</v>
      </c>
      <c r="C1044" s="53" t="str">
        <f t="shared" si="187"/>
        <v>DQ31NT+3</v>
      </c>
      <c r="D1044" s="53" t="str">
        <f t="shared" si="188"/>
        <v>DQ31NT+4</v>
      </c>
      <c r="F1044" s="113"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1">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3" t="s">
        <v>2998</v>
      </c>
      <c r="AY1044" s="65"/>
      <c r="AZ1044" s="66">
        <v>300</v>
      </c>
    </row>
    <row r="1045" spans="1:52" ht="47.25">
      <c r="A1045" s="53" t="str">
        <f t="shared" si="185"/>
        <v>DQ32NT+1</v>
      </c>
      <c r="B1045" s="53" t="str">
        <f t="shared" si="186"/>
        <v>DQ32NT+2</v>
      </c>
      <c r="C1045" s="53" t="str">
        <f t="shared" si="187"/>
        <v>DQ32NT+3</v>
      </c>
      <c r="D1045" s="53" t="str">
        <f t="shared" si="188"/>
        <v>DQ32NT+4</v>
      </c>
      <c r="F1045" s="113"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1">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3" t="s">
        <v>2998</v>
      </c>
      <c r="AY1045" s="65"/>
      <c r="AZ1045" s="66"/>
    </row>
    <row r="1046" spans="1:52" ht="47.25">
      <c r="A1046" s="53" t="str">
        <f t="shared" si="185"/>
        <v>DQ33NT+1</v>
      </c>
      <c r="B1046" s="53" t="str">
        <f t="shared" si="186"/>
        <v>DQ33NT+2</v>
      </c>
      <c r="C1046" s="53" t="str">
        <f t="shared" si="187"/>
        <v>DQ33NT+3</v>
      </c>
      <c r="D1046" s="53" t="str">
        <f t="shared" si="188"/>
        <v>DQ33NT+4</v>
      </c>
      <c r="F1046" s="113"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1">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3" t="s">
        <v>2998</v>
      </c>
      <c r="AY1046" s="65"/>
      <c r="AZ1046" s="66"/>
    </row>
    <row r="1047" spans="1:52" ht="47.25">
      <c r="A1047" s="53" t="str">
        <f t="shared" si="185"/>
        <v>DQ34NT+1</v>
      </c>
      <c r="B1047" s="53" t="str">
        <f t="shared" si="186"/>
        <v>DQ34NT+2</v>
      </c>
      <c r="C1047" s="53" t="str">
        <f t="shared" si="187"/>
        <v>DQ34NT+3</v>
      </c>
      <c r="D1047" s="53" t="str">
        <f t="shared" si="188"/>
        <v>DQ34NT+4</v>
      </c>
      <c r="F1047" s="113"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1">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3" t="s">
        <v>2998</v>
      </c>
      <c r="AY1047" s="65"/>
      <c r="AZ1047" s="66">
        <v>240</v>
      </c>
    </row>
    <row r="1048" spans="1:52">
      <c r="A1048" s="53" t="str">
        <f t="shared" si="185"/>
        <v>DQ35NT+1</v>
      </c>
      <c r="B1048" s="53" t="str">
        <f t="shared" si="186"/>
        <v>DQ35NT+2</v>
      </c>
      <c r="C1048" s="53" t="str">
        <f t="shared" si="187"/>
        <v>DQ35NT+3</v>
      </c>
      <c r="D1048" s="53" t="str">
        <f t="shared" si="188"/>
        <v>DQ35NT+4</v>
      </c>
      <c r="F1048" s="113"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1"/>
      <c r="AM1048" s="62"/>
      <c r="AN1048" s="62"/>
      <c r="AO1048" s="59">
        <f t="shared" si="184"/>
        <v>0</v>
      </c>
      <c r="AP1048" s="59">
        <f t="shared" si="184"/>
        <v>0</v>
      </c>
      <c r="AQ1048" s="59">
        <f t="shared" si="184"/>
        <v>0</v>
      </c>
      <c r="AR1048" s="59">
        <f t="shared" si="184"/>
        <v>0</v>
      </c>
      <c r="AS1048" s="59"/>
      <c r="AT1048" s="59"/>
      <c r="AU1048" s="59"/>
      <c r="AV1048" s="59"/>
      <c r="AW1048" s="64"/>
      <c r="AX1048" s="113" t="s">
        <v>3456</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13"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1">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3" t="s">
        <v>3456</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13"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1">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9" t="s">
        <v>3456</v>
      </c>
      <c r="AY1050" s="153"/>
      <c r="AZ1050" s="66">
        <v>330</v>
      </c>
    </row>
    <row r="1051" spans="1:52" ht="54.75" customHeight="1">
      <c r="A1051" s="53" t="str">
        <f t="shared" si="185"/>
        <v>DQ36NT+1</v>
      </c>
      <c r="B1051" s="53" t="str">
        <f t="shared" si="186"/>
        <v>DQ36NT+2</v>
      </c>
      <c r="C1051" s="53" t="str">
        <f t="shared" si="187"/>
        <v>DQ36NT+3</v>
      </c>
      <c r="D1051" s="53" t="str">
        <f t="shared" si="188"/>
        <v>DQ36NT+4</v>
      </c>
      <c r="F1051" s="113"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1"/>
      <c r="AM1051" s="62"/>
      <c r="AN1051" s="62"/>
      <c r="AO1051" s="59">
        <f t="shared" si="184"/>
        <v>0</v>
      </c>
      <c r="AP1051" s="59">
        <f t="shared" si="184"/>
        <v>0</v>
      </c>
      <c r="AQ1051" s="59">
        <f t="shared" si="184"/>
        <v>0</v>
      </c>
      <c r="AR1051" s="59">
        <f t="shared" si="184"/>
        <v>0</v>
      </c>
      <c r="AS1051" s="59"/>
      <c r="AT1051" s="59"/>
      <c r="AU1051" s="59"/>
      <c r="AV1051" s="59"/>
      <c r="AW1051" s="64"/>
      <c r="AX1051" s="113" t="s">
        <v>3456</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13"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1">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3" t="s">
        <v>3456</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13"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1">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3" t="s">
        <v>3456</v>
      </c>
      <c r="AY1053" s="65"/>
      <c r="AZ1053" s="66">
        <v>660</v>
      </c>
    </row>
    <row r="1054" spans="1:52" ht="54.75" customHeight="1">
      <c r="A1054" s="53" t="str">
        <f t="shared" si="185"/>
        <v>DQ37NT+1</v>
      </c>
      <c r="B1054" s="53" t="str">
        <f t="shared" si="186"/>
        <v>DQ37NT+2</v>
      </c>
      <c r="C1054" s="53" t="str">
        <f t="shared" si="187"/>
        <v>DQ37NT+3</v>
      </c>
      <c r="D1054" s="53" t="str">
        <f t="shared" si="188"/>
        <v>DQ37NT+4</v>
      </c>
      <c r="F1054" s="113"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1">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3" t="s">
        <v>3456</v>
      </c>
      <c r="AY1054" s="65"/>
      <c r="AZ1054" s="66">
        <v>540</v>
      </c>
    </row>
    <row r="1055" spans="1:52" ht="54.75" customHeight="1">
      <c r="A1055" s="53" t="str">
        <f t="shared" si="185"/>
        <v>DQ38NT+1</v>
      </c>
      <c r="B1055" s="53" t="str">
        <f t="shared" si="186"/>
        <v>DQ38NT+2</v>
      </c>
      <c r="C1055" s="53" t="str">
        <f t="shared" si="187"/>
        <v>DQ38NT+3</v>
      </c>
      <c r="D1055" s="53" t="str">
        <f t="shared" si="188"/>
        <v>DQ38NT+4</v>
      </c>
      <c r="F1055" s="113"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1">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3" t="s">
        <v>3456</v>
      </c>
      <c r="AY1055" s="65"/>
      <c r="AZ1055" s="66">
        <v>270</v>
      </c>
    </row>
    <row r="1056" spans="1:52" s="197" customFormat="1" ht="54.75" customHeight="1">
      <c r="A1056" s="169" t="str">
        <f t="shared" si="185"/>
        <v>TP+1</v>
      </c>
      <c r="B1056" s="169" t="str">
        <f t="shared" si="186"/>
        <v>TP+2</v>
      </c>
      <c r="C1056" s="169" t="str">
        <f t="shared" si="187"/>
        <v>TP+3</v>
      </c>
      <c r="D1056" s="169" t="str">
        <f t="shared" si="188"/>
        <v>TP+4</v>
      </c>
      <c r="F1056" s="170" t="s">
        <v>3456</v>
      </c>
      <c r="G1056" s="156" t="s">
        <v>3480</v>
      </c>
      <c r="H1056" s="171" t="s">
        <v>3456</v>
      </c>
      <c r="I1056" s="157" t="s">
        <v>3481</v>
      </c>
      <c r="J1056" s="157"/>
      <c r="K1056" s="157"/>
      <c r="L1056" s="157"/>
      <c r="M1056" s="156"/>
      <c r="N1056" s="156"/>
      <c r="O1056" s="156"/>
      <c r="P1056" s="156"/>
      <c r="Q1056" s="171"/>
      <c r="R1056" s="171"/>
      <c r="S1056" s="171"/>
      <c r="T1056" s="171"/>
      <c r="U1056" s="172"/>
      <c r="V1056" s="173"/>
      <c r="W1056" s="173"/>
      <c r="X1056" s="173"/>
      <c r="Y1056" s="173"/>
      <c r="Z1056" s="174"/>
      <c r="AA1056" s="174"/>
      <c r="AB1056" s="174"/>
      <c r="AC1056" s="174"/>
      <c r="AD1056" s="173"/>
      <c r="AE1056" s="173"/>
      <c r="AF1056" s="173"/>
      <c r="AG1056" s="173"/>
      <c r="AH1056" s="175"/>
      <c r="AI1056" s="175"/>
      <c r="AJ1056" s="175"/>
      <c r="AK1056" s="175"/>
      <c r="AL1056" s="151">
        <f>AVERAGE(AL1058:AL1190)</f>
        <v>10.612400489541793</v>
      </c>
      <c r="AM1056" s="176"/>
      <c r="AN1056" s="177">
        <f>ROUNDDOWN(AL1056*$AN$10/$AL$10,1)</f>
        <v>6.1</v>
      </c>
      <c r="AO1056" s="59">
        <f t="shared" si="184"/>
        <v>0</v>
      </c>
      <c r="AP1056" s="59">
        <f t="shared" si="184"/>
        <v>0</v>
      </c>
      <c r="AQ1056" s="59">
        <f t="shared" si="184"/>
        <v>0</v>
      </c>
      <c r="AR1056" s="59">
        <f t="shared" si="184"/>
        <v>0</v>
      </c>
      <c r="AS1056" s="59"/>
      <c r="AT1056" s="59"/>
      <c r="AU1056" s="59"/>
      <c r="AV1056" s="59"/>
      <c r="AW1056" s="178"/>
      <c r="AX1056" s="170" t="s">
        <v>3456</v>
      </c>
      <c r="AY1056" s="179"/>
      <c r="AZ1056" s="180">
        <v>300</v>
      </c>
    </row>
    <row r="1057" spans="1:52" ht="36" customHeight="1">
      <c r="A1057" s="53" t="str">
        <f t="shared" si="185"/>
        <v>TP1NT1+1</v>
      </c>
      <c r="B1057" s="53" t="str">
        <f t="shared" si="186"/>
        <v>TP1NT1+2</v>
      </c>
      <c r="C1057" s="53" t="str">
        <f t="shared" si="187"/>
        <v>TP1NT1+3</v>
      </c>
      <c r="D1057" s="53" t="str">
        <f t="shared" si="188"/>
        <v>TP1NT1+4</v>
      </c>
      <c r="F1057" s="113"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1"/>
      <c r="AM1057" s="62"/>
      <c r="AN1057" s="62"/>
      <c r="AO1057" s="59">
        <f t="shared" si="184"/>
        <v>0</v>
      </c>
      <c r="AP1057" s="59">
        <f t="shared" si="184"/>
        <v>0</v>
      </c>
      <c r="AQ1057" s="59">
        <f t="shared" si="184"/>
        <v>0</v>
      </c>
      <c r="AR1057" s="59">
        <f t="shared" si="184"/>
        <v>0</v>
      </c>
      <c r="AS1057" s="59"/>
      <c r="AT1057" s="59"/>
      <c r="AU1057" s="59"/>
      <c r="AV1057" s="59"/>
      <c r="AW1057" s="64"/>
      <c r="AX1057" s="113" t="s">
        <v>3456</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13"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1">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3" t="s">
        <v>3456</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13"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1">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3" t="s">
        <v>3456</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13"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1">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3" t="s">
        <v>3456</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13"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1">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3" t="s">
        <v>3456</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13"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1">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3" t="s">
        <v>3456</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13"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1">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3" t="s">
        <v>3456</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13"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1">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3" t="s">
        <v>3456</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13"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1">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3" t="s">
        <v>3456</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13"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1">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3" t="s">
        <v>3456</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13"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1">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3" t="s">
        <v>3456</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13"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1">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3" t="s">
        <v>3456</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13"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1">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3" t="s">
        <v>3456</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13"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1">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3" t="s">
        <v>3456</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13"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1">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3" t="s">
        <v>3456</v>
      </c>
      <c r="AY1071" s="65"/>
      <c r="AZ1071" s="66"/>
    </row>
    <row r="1072" spans="1:52" ht="47.25">
      <c r="A1072" s="53" t="str">
        <f t="shared" si="185"/>
        <v>TP1NT1_D15+1</v>
      </c>
      <c r="B1072" s="53" t="str">
        <f t="shared" si="186"/>
        <v>TP1NT1_D15+2</v>
      </c>
      <c r="C1072" s="53" t="str">
        <f t="shared" si="187"/>
        <v>TP1NT1_D15+3</v>
      </c>
      <c r="D1072" s="53" t="str">
        <f t="shared" si="188"/>
        <v>TP1NT1_D15+4</v>
      </c>
      <c r="F1072" s="113"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1">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3" t="s">
        <v>3456</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13"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1">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3" t="s">
        <v>3456</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13"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1">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3" t="s">
        <v>3456</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13"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1">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3" t="s">
        <v>3456</v>
      </c>
      <c r="AY1075" s="65"/>
      <c r="AZ1075" s="66"/>
    </row>
    <row r="1076" spans="1:52" ht="31.5">
      <c r="A1076" s="53" t="str">
        <f t="shared" si="185"/>
        <v>TP1NT1_D9+1</v>
      </c>
      <c r="B1076" s="53" t="str">
        <f t="shared" si="186"/>
        <v>TP1NT1_D9+2</v>
      </c>
      <c r="C1076" s="53" t="str">
        <f t="shared" si="187"/>
        <v>TP1NT1_D9+3</v>
      </c>
      <c r="D1076" s="53" t="str">
        <f t="shared" si="188"/>
        <v>TP1NT1_D9+4</v>
      </c>
      <c r="F1076" s="113"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1">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3" t="s">
        <v>3456</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13"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1">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3" t="s">
        <v>3456</v>
      </c>
      <c r="AY1077" s="65"/>
      <c r="AZ1077" s="66">
        <v>100</v>
      </c>
    </row>
    <row r="1078" spans="1:52" ht="33.75" customHeight="1">
      <c r="A1078" s="53" t="str">
        <f t="shared" si="185"/>
        <v>TP2NT2+1</v>
      </c>
      <c r="B1078" s="53" t="str">
        <f t="shared" si="186"/>
        <v>TP2NT2+2</v>
      </c>
      <c r="C1078" s="53" t="str">
        <f t="shared" si="187"/>
        <v>TP2NT2+3</v>
      </c>
      <c r="D1078" s="53" t="str">
        <f t="shared" si="188"/>
        <v>TP2NT2+4</v>
      </c>
      <c r="F1078" s="113"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1"/>
      <c r="AM1078" s="62"/>
      <c r="AN1078" s="62"/>
      <c r="AO1078" s="59">
        <f t="shared" si="184"/>
        <v>0</v>
      </c>
      <c r="AP1078" s="59">
        <f t="shared" si="184"/>
        <v>0</v>
      </c>
      <c r="AQ1078" s="59">
        <f t="shared" si="184"/>
        <v>0</v>
      </c>
      <c r="AR1078" s="59">
        <f t="shared" si="184"/>
        <v>0</v>
      </c>
      <c r="AS1078" s="59"/>
      <c r="AT1078" s="59"/>
      <c r="AU1078" s="59"/>
      <c r="AV1078" s="59"/>
      <c r="AW1078" s="64"/>
      <c r="AX1078" s="113" t="s">
        <v>3456</v>
      </c>
      <c r="AY1078" s="65"/>
      <c r="AZ1078" s="66">
        <v>100</v>
      </c>
    </row>
    <row r="1079" spans="1:52">
      <c r="A1079" s="53" t="str">
        <f t="shared" si="185"/>
        <v>TP2NT2_D1+1</v>
      </c>
      <c r="B1079" s="53" t="str">
        <f t="shared" si="186"/>
        <v>TP2NT2_D1+2</v>
      </c>
      <c r="C1079" s="53" t="str">
        <f t="shared" si="187"/>
        <v>TP2NT2_D1+3</v>
      </c>
      <c r="D1079" s="53" t="str">
        <f t="shared" si="188"/>
        <v>TP2NT2_D1+4</v>
      </c>
      <c r="F1079" s="113"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1">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3" t="s">
        <v>3456</v>
      </c>
      <c r="AY1079" s="65"/>
      <c r="AZ1079" s="66"/>
    </row>
    <row r="1080" spans="1:52">
      <c r="A1080" s="53" t="str">
        <f t="shared" si="185"/>
        <v>TP2NT2_D2+1</v>
      </c>
      <c r="B1080" s="53" t="str">
        <f t="shared" si="186"/>
        <v>TP2NT2_D2+2</v>
      </c>
      <c r="C1080" s="53" t="str">
        <f t="shared" si="187"/>
        <v>TP2NT2_D2+3</v>
      </c>
      <c r="D1080" s="53" t="str">
        <f t="shared" si="188"/>
        <v>TP2NT2_D2+4</v>
      </c>
      <c r="F1080" s="113"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1">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3" t="s">
        <v>3456</v>
      </c>
      <c r="AY1080" s="65"/>
      <c r="AZ1080" s="66">
        <v>100</v>
      </c>
    </row>
    <row r="1081" spans="1:52" ht="63">
      <c r="A1081" s="53" t="str">
        <f t="shared" si="185"/>
        <v>TP2NT2_D3+1</v>
      </c>
      <c r="B1081" s="53" t="str">
        <f t="shared" si="186"/>
        <v>TP2NT2_D3+2</v>
      </c>
      <c r="C1081" s="53" t="str">
        <f t="shared" si="187"/>
        <v>TP2NT2_D3+3</v>
      </c>
      <c r="D1081" s="53" t="str">
        <f t="shared" si="188"/>
        <v>TP2NT2_D3+4</v>
      </c>
      <c r="F1081" s="113"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1">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3" t="s">
        <v>3456</v>
      </c>
      <c r="AY1081" s="65"/>
      <c r="AZ1081" s="66">
        <v>100</v>
      </c>
    </row>
    <row r="1082" spans="1:52">
      <c r="A1082" s="53" t="str">
        <f t="shared" si="185"/>
        <v>TP3NT2+1</v>
      </c>
      <c r="B1082" s="53" t="str">
        <f t="shared" si="186"/>
        <v>TP3NT2+2</v>
      </c>
      <c r="C1082" s="53" t="str">
        <f t="shared" si="187"/>
        <v>TP3NT2+3</v>
      </c>
      <c r="D1082" s="53" t="str">
        <f t="shared" si="188"/>
        <v>TP3NT2+4</v>
      </c>
      <c r="F1082" s="113"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1"/>
      <c r="AM1082" s="62"/>
      <c r="AN1082" s="62"/>
      <c r="AO1082" s="59">
        <f t="shared" si="184"/>
        <v>0</v>
      </c>
      <c r="AP1082" s="59">
        <f t="shared" si="184"/>
        <v>0</v>
      </c>
      <c r="AQ1082" s="59">
        <f t="shared" si="184"/>
        <v>0</v>
      </c>
      <c r="AR1082" s="59">
        <f t="shared" si="184"/>
        <v>0</v>
      </c>
      <c r="AS1082" s="59"/>
      <c r="AT1082" s="59"/>
      <c r="AU1082" s="59"/>
      <c r="AV1082" s="59"/>
      <c r="AW1082" s="64"/>
      <c r="AX1082" s="113" t="s">
        <v>3456</v>
      </c>
      <c r="AY1082" s="65"/>
      <c r="AZ1082" s="66">
        <v>100</v>
      </c>
    </row>
    <row r="1083" spans="1:52">
      <c r="A1083" s="53" t="str">
        <f t="shared" si="185"/>
        <v>TP3NT2_D1+1</v>
      </c>
      <c r="B1083" s="53" t="str">
        <f t="shared" si="186"/>
        <v>TP3NT2_D1+2</v>
      </c>
      <c r="C1083" s="53" t="str">
        <f t="shared" si="187"/>
        <v>TP3NT2_D1+3</v>
      </c>
      <c r="D1083" s="53" t="str">
        <f t="shared" si="188"/>
        <v>TP3NT2_D1+4</v>
      </c>
      <c r="F1083" s="113"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1">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3" t="s">
        <v>3456</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13"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1">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3" t="s">
        <v>3456</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13"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1">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3" t="s">
        <v>3456</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13"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1"/>
      <c r="AM1086" s="62"/>
      <c r="AN1086" s="62"/>
      <c r="AO1086" s="59">
        <f t="shared" si="184"/>
        <v>0</v>
      </c>
      <c r="AP1086" s="59">
        <f t="shared" si="184"/>
        <v>0</v>
      </c>
      <c r="AQ1086" s="59">
        <f t="shared" si="184"/>
        <v>0</v>
      </c>
      <c r="AR1086" s="59">
        <f t="shared" si="184"/>
        <v>0</v>
      </c>
      <c r="AS1086" s="59"/>
      <c r="AT1086" s="59"/>
      <c r="AU1086" s="59"/>
      <c r="AV1086" s="59"/>
      <c r="AW1086" s="64"/>
      <c r="AX1086" s="113" t="s">
        <v>3456</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13"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1">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3" t="s">
        <v>3456</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13"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1">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3" t="s">
        <v>3456</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13"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1">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3" t="s">
        <v>3456</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13"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1"/>
      <c r="AM1090" s="62"/>
      <c r="AN1090" s="62"/>
      <c r="AO1090" s="59">
        <f t="shared" si="184"/>
        <v>0</v>
      </c>
      <c r="AP1090" s="59">
        <f t="shared" si="184"/>
        <v>0</v>
      </c>
      <c r="AQ1090" s="59">
        <f t="shared" si="184"/>
        <v>0</v>
      </c>
      <c r="AR1090" s="59">
        <f t="shared" si="184"/>
        <v>0</v>
      </c>
      <c r="AS1090" s="59"/>
      <c r="AT1090" s="59"/>
      <c r="AU1090" s="59"/>
      <c r="AV1090" s="59"/>
      <c r="AW1090" s="64"/>
      <c r="AX1090" s="113" t="s">
        <v>3456</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13"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1">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3" t="s">
        <v>3456</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13"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1">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3" t="s">
        <v>3456</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13"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1">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9" t="s">
        <v>3456</v>
      </c>
      <c r="AY1093" s="153"/>
      <c r="AZ1093" s="66">
        <v>100</v>
      </c>
    </row>
    <row r="1094" spans="1:52" s="54" customFormat="1" ht="72" customHeight="1">
      <c r="A1094" s="53" t="str">
        <f t="shared" si="185"/>
        <v>TP6NT2+1</v>
      </c>
      <c r="B1094" s="53" t="str">
        <f t="shared" si="186"/>
        <v>TP6NT2+2</v>
      </c>
      <c r="C1094" s="53" t="str">
        <f t="shared" si="187"/>
        <v>TP6NT2+3</v>
      </c>
      <c r="D1094" s="53" t="str">
        <f t="shared" si="188"/>
        <v>TP6NT2+4</v>
      </c>
      <c r="F1094" s="113"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1"/>
      <c r="AM1094" s="62"/>
      <c r="AN1094" s="62"/>
      <c r="AO1094" s="59">
        <f t="shared" si="184"/>
        <v>0</v>
      </c>
      <c r="AP1094" s="59">
        <f t="shared" si="184"/>
        <v>0</v>
      </c>
      <c r="AQ1094" s="59">
        <f t="shared" si="184"/>
        <v>0</v>
      </c>
      <c r="AR1094" s="59">
        <f t="shared" si="184"/>
        <v>0</v>
      </c>
      <c r="AS1094" s="59"/>
      <c r="AT1094" s="59"/>
      <c r="AU1094" s="59"/>
      <c r="AV1094" s="59"/>
      <c r="AW1094" s="64"/>
      <c r="AX1094" s="113" t="s">
        <v>3456</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13"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1">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3" t="s">
        <v>3456</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13"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1">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3" t="s">
        <v>3456</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13"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1">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3" t="s">
        <v>3456</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13"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1">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3" t="s">
        <v>3456</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13"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1">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3" t="s">
        <v>3456</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3"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1">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3" t="s">
        <v>3456</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13"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1">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3" t="s">
        <v>3456</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13"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1">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3" t="s">
        <v>3456</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13"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1">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3" t="s">
        <v>3456</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13"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1">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3" t="s">
        <v>3456</v>
      </c>
      <c r="AY1104" s="65"/>
      <c r="AZ1104" s="66">
        <v>95</v>
      </c>
    </row>
    <row r="1105" spans="1:52" s="54" customFormat="1">
      <c r="A1105" s="53" t="str">
        <f t="shared" si="199"/>
        <v>TP7NT2+1</v>
      </c>
      <c r="B1105" s="53" t="str">
        <f t="shared" si="200"/>
        <v>TP7NT2+2</v>
      </c>
      <c r="C1105" s="53" t="str">
        <f t="shared" si="201"/>
        <v>TP7NT2+3</v>
      </c>
      <c r="D1105" s="53" t="str">
        <f t="shared" si="202"/>
        <v>TP7NT2+4</v>
      </c>
      <c r="F1105" s="113"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1"/>
      <c r="AM1105" s="62"/>
      <c r="AN1105" s="62"/>
      <c r="AO1105" s="59">
        <f t="shared" si="198"/>
        <v>0</v>
      </c>
      <c r="AP1105" s="59">
        <f t="shared" si="198"/>
        <v>0</v>
      </c>
      <c r="AQ1105" s="59">
        <f t="shared" si="198"/>
        <v>0</v>
      </c>
      <c r="AR1105" s="59">
        <f t="shared" si="197"/>
        <v>0</v>
      </c>
      <c r="AS1105" s="59"/>
      <c r="AT1105" s="59"/>
      <c r="AU1105" s="59"/>
      <c r="AV1105" s="59"/>
      <c r="AW1105" s="64"/>
      <c r="AX1105" s="113" t="s">
        <v>3456</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13"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1">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3" t="s">
        <v>3456</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13"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1">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3" t="s">
        <v>3456</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13"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1">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3" t="s">
        <v>3456</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13"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1">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3" t="s">
        <v>3456</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13"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1">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3" t="s">
        <v>3456</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13"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1">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3" t="s">
        <v>3456</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13"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1">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3" t="s">
        <v>3456</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13"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1"/>
      <c r="AM1113" s="62"/>
      <c r="AN1113" s="62"/>
      <c r="AO1113" s="59">
        <f t="shared" si="198"/>
        <v>0</v>
      </c>
      <c r="AP1113" s="59">
        <f t="shared" si="198"/>
        <v>0</v>
      </c>
      <c r="AQ1113" s="59">
        <f t="shared" si="198"/>
        <v>0</v>
      </c>
      <c r="AR1113" s="59">
        <f t="shared" si="197"/>
        <v>0</v>
      </c>
      <c r="AS1113" s="59"/>
      <c r="AT1113" s="59"/>
      <c r="AU1113" s="59"/>
      <c r="AV1113" s="59"/>
      <c r="AW1113" s="64"/>
      <c r="AX1113" s="113" t="s">
        <v>3456</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13"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1">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3" t="s">
        <v>3456</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13"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1">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3" t="s">
        <v>3456</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13"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1">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3" t="s">
        <v>3456</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13"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1">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3" t="s">
        <v>3456</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13"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1">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3" t="s">
        <v>3456</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13"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1"/>
      <c r="AM1119" s="62"/>
      <c r="AN1119" s="62"/>
      <c r="AO1119" s="59">
        <f t="shared" si="198"/>
        <v>0</v>
      </c>
      <c r="AP1119" s="59">
        <f t="shared" si="198"/>
        <v>0</v>
      </c>
      <c r="AQ1119" s="59">
        <f t="shared" si="198"/>
        <v>0</v>
      </c>
      <c r="AR1119" s="59">
        <f t="shared" si="197"/>
        <v>0</v>
      </c>
      <c r="AS1119" s="59"/>
      <c r="AT1119" s="59"/>
      <c r="AU1119" s="59"/>
      <c r="AV1119" s="59"/>
      <c r="AW1119" s="64"/>
      <c r="AX1119" s="113" t="s">
        <v>3456</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13"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1">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5" t="s">
        <v>3456</v>
      </c>
      <c r="AY1120" s="153"/>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13"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1">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8" t="s">
        <v>3456</v>
      </c>
      <c r="AY1121" s="153"/>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13"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1">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8" t="s">
        <v>3456</v>
      </c>
      <c r="AY1122" s="153"/>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13"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1">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7" t="s">
        <v>3456</v>
      </c>
      <c r="AY1123" s="153"/>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13"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1">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3" t="s">
        <v>3456</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13"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1">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3" t="s">
        <v>3456</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13"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1">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3" t="s">
        <v>3456</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13"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1"/>
      <c r="AM1127" s="62"/>
      <c r="AN1127" s="62"/>
      <c r="AO1127" s="59">
        <f t="shared" si="198"/>
        <v>0</v>
      </c>
      <c r="AP1127" s="59">
        <f t="shared" si="198"/>
        <v>0</v>
      </c>
      <c r="AQ1127" s="59">
        <f t="shared" si="198"/>
        <v>0</v>
      </c>
      <c r="AR1127" s="59">
        <f t="shared" si="197"/>
        <v>0</v>
      </c>
      <c r="AS1127" s="59"/>
      <c r="AT1127" s="59"/>
      <c r="AU1127" s="59"/>
      <c r="AV1127" s="59"/>
      <c r="AW1127" s="64"/>
      <c r="AX1127" s="113" t="s">
        <v>3456</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13"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1">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3" t="s">
        <v>3456</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13"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1">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3" t="s">
        <v>3456</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13"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1">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3" t="s">
        <v>3456</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13"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1">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3" t="s">
        <v>3456</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13"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1">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3" t="s">
        <v>3456</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13"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1">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3" t="s">
        <v>3456</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13"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1">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3" t="s">
        <v>3456</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13"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1">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3" t="s">
        <v>3456</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13"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1">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5" t="s">
        <v>3456</v>
      </c>
      <c r="AY1136" s="153"/>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13"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1">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7" t="s">
        <v>3456</v>
      </c>
      <c r="AY1137" s="153"/>
      <c r="AZ1137" s="66">
        <v>120</v>
      </c>
    </row>
    <row r="1138" spans="1:52" s="54" customFormat="1" ht="31.5">
      <c r="A1138" s="53" t="str">
        <f t="shared" si="199"/>
        <v>TP17NT+1</v>
      </c>
      <c r="B1138" s="53" t="str">
        <f t="shared" si="200"/>
        <v>TP17NT+2</v>
      </c>
      <c r="C1138" s="53" t="str">
        <f t="shared" si="201"/>
        <v>TP17NT+3</v>
      </c>
      <c r="D1138" s="53" t="str">
        <f t="shared" si="202"/>
        <v>TP17NT+4</v>
      </c>
      <c r="F1138" s="113"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1">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3" t="s">
        <v>3456</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13"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1">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3" t="s">
        <v>3456</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13"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1">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3" t="s">
        <v>3456</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13"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1">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3" t="s">
        <v>3456</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13"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1">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3" t="s">
        <v>3456</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13"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1"/>
      <c r="AM1143" s="62"/>
      <c r="AN1143" s="62"/>
      <c r="AO1143" s="59">
        <f t="shared" si="198"/>
        <v>0</v>
      </c>
      <c r="AP1143" s="59">
        <f t="shared" si="198"/>
        <v>0</v>
      </c>
      <c r="AQ1143" s="59">
        <f t="shared" si="198"/>
        <v>0</v>
      </c>
      <c r="AR1143" s="59">
        <f t="shared" si="197"/>
        <v>0</v>
      </c>
      <c r="AS1143" s="59"/>
      <c r="AT1143" s="59"/>
      <c r="AU1143" s="59"/>
      <c r="AV1143" s="59"/>
      <c r="AW1143" s="64"/>
      <c r="AX1143" s="113" t="s">
        <v>3456</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13"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1">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3" t="s">
        <v>3456</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13"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1">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3" t="s">
        <v>3456</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13"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1">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3" t="s">
        <v>3456</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13"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1"/>
      <c r="AM1147" s="62"/>
      <c r="AN1147" s="62"/>
      <c r="AO1147" s="59">
        <f t="shared" si="198"/>
        <v>0</v>
      </c>
      <c r="AP1147" s="59">
        <f t="shared" si="198"/>
        <v>0</v>
      </c>
      <c r="AQ1147" s="59">
        <f t="shared" si="198"/>
        <v>0</v>
      </c>
      <c r="AR1147" s="59">
        <f t="shared" si="197"/>
        <v>0</v>
      </c>
      <c r="AS1147" s="59"/>
      <c r="AT1147" s="59"/>
      <c r="AU1147" s="59"/>
      <c r="AV1147" s="59"/>
      <c r="AW1147" s="64"/>
      <c r="AX1147" s="113" t="s">
        <v>3456</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13"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1">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3" t="s">
        <v>3456</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13"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1">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3" t="s">
        <v>3456</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13"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1">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3" t="s">
        <v>3456</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13"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1"/>
      <c r="AM1151" s="62"/>
      <c r="AN1151" s="62"/>
      <c r="AO1151" s="59">
        <f t="shared" si="198"/>
        <v>0</v>
      </c>
      <c r="AP1151" s="59">
        <f t="shared" si="198"/>
        <v>0</v>
      </c>
      <c r="AQ1151" s="59">
        <f t="shared" si="198"/>
        <v>0</v>
      </c>
      <c r="AR1151" s="59">
        <f t="shared" si="197"/>
        <v>0</v>
      </c>
      <c r="AS1151" s="59"/>
      <c r="AT1151" s="59"/>
      <c r="AU1151" s="59"/>
      <c r="AV1151" s="59"/>
      <c r="AW1151" s="64"/>
      <c r="AX1151" s="113" t="s">
        <v>3456</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13"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1">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3" t="s">
        <v>3456</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13"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1">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3" t="s">
        <v>3456</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13"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1">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3" t="s">
        <v>3456</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13"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1">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3" t="s">
        <v>3456</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13"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1">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3" t="s">
        <v>3456</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13"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1">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3" t="s">
        <v>3456</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13"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1">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3" t="s">
        <v>3456</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13"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1">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3" t="s">
        <v>3456</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13"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1">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3" t="s">
        <v>3456</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13"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1">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3" t="s">
        <v>3456</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13"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1">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3" t="s">
        <v>3456</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13"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1">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3" t="s">
        <v>3456</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3"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1">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3" t="s">
        <v>3456</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13"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1">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3" t="s">
        <v>3456</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13"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1">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3" t="s">
        <v>3456</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13"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1">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3" t="s">
        <v>3456</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13"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1"/>
      <c r="AM1168" s="62"/>
      <c r="AN1168" s="62"/>
      <c r="AO1168" s="59">
        <f t="shared" si="214"/>
        <v>0</v>
      </c>
      <c r="AP1168" s="59">
        <f t="shared" si="214"/>
        <v>0</v>
      </c>
      <c r="AQ1168" s="59">
        <f t="shared" si="214"/>
        <v>0</v>
      </c>
      <c r="AR1168" s="59">
        <f t="shared" si="214"/>
        <v>0</v>
      </c>
      <c r="AS1168" s="59"/>
      <c r="AT1168" s="59"/>
      <c r="AU1168" s="59"/>
      <c r="AV1168" s="59"/>
      <c r="AW1168" s="64"/>
      <c r="AX1168" s="113" t="s">
        <v>3456</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13"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1">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3" t="s">
        <v>3456</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13"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1">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3" t="s">
        <v>3456</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13"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1">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3" t="s">
        <v>3456</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13"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1"/>
      <c r="AM1172" s="62"/>
      <c r="AN1172" s="62"/>
      <c r="AO1172" s="59">
        <f t="shared" si="214"/>
        <v>0</v>
      </c>
      <c r="AP1172" s="59">
        <f t="shared" si="214"/>
        <v>0</v>
      </c>
      <c r="AQ1172" s="59">
        <f t="shared" si="214"/>
        <v>0</v>
      </c>
      <c r="AR1172" s="59">
        <f t="shared" si="214"/>
        <v>0</v>
      </c>
      <c r="AS1172" s="59"/>
      <c r="AT1172" s="59"/>
      <c r="AU1172" s="59"/>
      <c r="AV1172" s="59"/>
      <c r="AW1172" s="64"/>
      <c r="AX1172" s="113" t="s">
        <v>3456</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13"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1">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3" t="s">
        <v>3456</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13"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1">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3" t="s">
        <v>3456</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13"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1">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3" t="s">
        <v>3456</v>
      </c>
      <c r="AY1175" s="65"/>
      <c r="AZ1175" s="66">
        <v>90</v>
      </c>
    </row>
    <row r="1176" spans="1:52" s="54" customFormat="1">
      <c r="A1176" s="53" t="str">
        <f t="shared" si="215"/>
        <v>TP44NT+1</v>
      </c>
      <c r="B1176" s="53" t="str">
        <f t="shared" si="216"/>
        <v>TP44NT+2</v>
      </c>
      <c r="C1176" s="53" t="str">
        <f t="shared" si="217"/>
        <v>TP44NT+3</v>
      </c>
      <c r="D1176" s="53" t="str">
        <f t="shared" si="218"/>
        <v>TP44NT+4</v>
      </c>
      <c r="F1176" s="113"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1"/>
      <c r="AM1176" s="62"/>
      <c r="AN1176" s="62"/>
      <c r="AO1176" s="59">
        <f t="shared" si="214"/>
        <v>0</v>
      </c>
      <c r="AP1176" s="59">
        <f t="shared" si="214"/>
        <v>0</v>
      </c>
      <c r="AQ1176" s="59">
        <f t="shared" si="214"/>
        <v>0</v>
      </c>
      <c r="AR1176" s="59">
        <f t="shared" si="214"/>
        <v>0</v>
      </c>
      <c r="AS1176" s="59"/>
      <c r="AT1176" s="59"/>
      <c r="AU1176" s="59"/>
      <c r="AV1176" s="59"/>
      <c r="AW1176" s="64"/>
      <c r="AX1176" s="113" t="s">
        <v>3456</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13"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1">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13"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1">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13"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1">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13"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1">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13"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1">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13"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1">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9" t="s">
        <v>32</v>
      </c>
      <c r="AY1182" s="153"/>
      <c r="AZ1182" s="66">
        <v>600</v>
      </c>
    </row>
    <row r="1183" spans="1:52" s="54" customFormat="1" ht="16.5" customHeight="1">
      <c r="A1183" s="53" t="str">
        <f t="shared" si="215"/>
        <v>TP48NT+1</v>
      </c>
      <c r="B1183" s="53" t="str">
        <f t="shared" si="216"/>
        <v>TP48NT+2</v>
      </c>
      <c r="C1183" s="53" t="str">
        <f t="shared" si="217"/>
        <v>TP48NT+3</v>
      </c>
      <c r="D1183" s="53" t="str">
        <f t="shared" si="218"/>
        <v>TP48NT+4</v>
      </c>
      <c r="F1183" s="113"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1">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13"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1"/>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3" customFormat="1" ht="31.5">
      <c r="A1185" s="53" t="str">
        <f t="shared" si="215"/>
        <v>TP49NT_D1+1</v>
      </c>
      <c r="B1185" s="53" t="str">
        <f t="shared" si="216"/>
        <v>TP49NT_D1+2</v>
      </c>
      <c r="C1185" s="53" t="str">
        <f t="shared" si="217"/>
        <v>TP49NT_D1+3</v>
      </c>
      <c r="D1185" s="53" t="str">
        <f t="shared" si="218"/>
        <v>TP49NT_D1+4</v>
      </c>
      <c r="F1185" s="113"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1">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3" customFormat="1" ht="31.5">
      <c r="A1186" s="53" t="str">
        <f t="shared" si="215"/>
        <v>TP49NT_D2+1</v>
      </c>
      <c r="B1186" s="53" t="str">
        <f t="shared" si="216"/>
        <v>TP49NT_D2+2</v>
      </c>
      <c r="C1186" s="53" t="str">
        <f t="shared" si="217"/>
        <v>TP49NT_D2+3</v>
      </c>
      <c r="D1186" s="53" t="str">
        <f t="shared" si="218"/>
        <v>TP49NT_D2+4</v>
      </c>
      <c r="F1186" s="113"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1">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3" customFormat="1" ht="63">
      <c r="A1187" s="53" t="str">
        <f t="shared" si="215"/>
        <v>TP50NT+1</v>
      </c>
      <c r="B1187" s="53" t="str">
        <f t="shared" si="216"/>
        <v>TP50NT+2</v>
      </c>
      <c r="C1187" s="53" t="str">
        <f t="shared" si="217"/>
        <v>TP50NT+3</v>
      </c>
      <c r="D1187" s="53" t="str">
        <f t="shared" si="218"/>
        <v>TP50NT+4</v>
      </c>
      <c r="F1187" s="113"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1">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1">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1">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1">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56" t="s">
        <v>3878</v>
      </c>
      <c r="H1191" s="41" t="s">
        <v>32</v>
      </c>
      <c r="I1191" s="157"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1">
        <f>AVERAGE(AL1193:AL1329)</f>
        <v>4.5104511668126355</v>
      </c>
      <c r="AM1191" s="77"/>
      <c r="AN1191" s="158">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1"/>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1">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1">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1">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1">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1">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1">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1">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1">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1">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1">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1"/>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1">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1">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1">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1">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1">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1"/>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1">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1">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1">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1">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1">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8"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1">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8"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1">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8" customFormat="1" ht="31.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1"/>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1">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1">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1">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1"/>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1">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1">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1">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1">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1"/>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1">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1">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1">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1">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9" t="s">
        <v>32</v>
      </c>
      <c r="AY1230" s="153"/>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1">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1">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1">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9" t="s">
        <v>32</v>
      </c>
      <c r="AY1233" s="153"/>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1"/>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1">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1">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1">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1">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1"/>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1">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1">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1">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1"/>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1">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1">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1">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1">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1">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1">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1">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1"/>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1">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1">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1">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1">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1">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1">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1">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1">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1">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9" t="s">
        <v>32</v>
      </c>
      <c r="AY1260" s="153"/>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1">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1">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1">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1">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1"/>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1">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1">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1">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1">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1">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1">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1">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1"/>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1">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1">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1">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1"/>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1">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1">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1"/>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1">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1">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1"/>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1">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1">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1">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1">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1">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1">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1">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1"/>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1">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1">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1">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1">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1">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1">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1"/>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1">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1">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1">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1"/>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1">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1">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1">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1">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1">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1">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1">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1">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1">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1">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1">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1">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1">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1">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1">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199"/>
      <c r="AA1318" s="199"/>
      <c r="AB1318" s="199"/>
      <c r="AC1318" s="199"/>
      <c r="AD1318" s="200"/>
      <c r="AE1318" s="200"/>
      <c r="AF1318" s="200"/>
      <c r="AG1318" s="200"/>
      <c r="AH1318" s="201"/>
      <c r="AI1318" s="201"/>
      <c r="AJ1318" s="201"/>
      <c r="AK1318" s="201"/>
      <c r="AL1318" s="151">
        <v>3.7005476190476196</v>
      </c>
      <c r="AM1318" s="202"/>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3"/>
      <c r="AX1318" s="54" t="s">
        <v>32</v>
      </c>
      <c r="AY1318" s="153"/>
      <c r="AZ1318" s="153"/>
    </row>
    <row r="1319" spans="1:52" s="40" customFormat="1" ht="31.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1">
        <v>5.151576220414201</v>
      </c>
      <c r="AM1319" s="162"/>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26"/>
      <c r="AA1320" s="126"/>
      <c r="AB1320" s="126"/>
      <c r="AC1320" s="126"/>
      <c r="AD1320" s="126"/>
      <c r="AE1320" s="126"/>
      <c r="AF1320" s="126"/>
      <c r="AG1320" s="126"/>
      <c r="AH1320" s="126"/>
      <c r="AI1320" s="126"/>
      <c r="AJ1320" s="126"/>
      <c r="AK1320" s="126"/>
      <c r="AL1320" s="151">
        <v>5.151576220414201</v>
      </c>
      <c r="AM1320" s="162"/>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26"/>
      <c r="AA1321" s="126"/>
      <c r="AB1321" s="126"/>
      <c r="AC1321" s="126"/>
      <c r="AD1321" s="126"/>
      <c r="AE1321" s="126"/>
      <c r="AF1321" s="126"/>
      <c r="AG1321" s="126"/>
      <c r="AH1321" s="126"/>
      <c r="AI1321" s="126"/>
      <c r="AJ1321" s="126"/>
      <c r="AK1321" s="126"/>
      <c r="AL1321" s="151">
        <v>5.9850404145191556</v>
      </c>
      <c r="AM1321" s="162"/>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26"/>
      <c r="AA1322" s="126"/>
      <c r="AB1322" s="126"/>
      <c r="AC1322" s="126"/>
      <c r="AD1322" s="126"/>
      <c r="AE1322" s="126"/>
      <c r="AF1322" s="126"/>
      <c r="AG1322" s="126"/>
      <c r="AH1322" s="126"/>
      <c r="AI1322" s="126"/>
      <c r="AJ1322" s="126"/>
      <c r="AK1322" s="126"/>
      <c r="AL1322" s="151">
        <v>3.7584092307692307</v>
      </c>
      <c r="AM1322" s="162"/>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26"/>
      <c r="AA1323" s="126"/>
      <c r="AB1323" s="126"/>
      <c r="AC1323" s="126"/>
      <c r="AD1323" s="126"/>
      <c r="AE1323" s="126"/>
      <c r="AF1323" s="126"/>
      <c r="AG1323" s="126"/>
      <c r="AH1323" s="126"/>
      <c r="AI1323" s="126"/>
      <c r="AJ1323" s="126"/>
      <c r="AK1323" s="126"/>
      <c r="AL1323" s="151">
        <v>3.43</v>
      </c>
      <c r="AM1323" s="162"/>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26"/>
      <c r="AA1324" s="126"/>
      <c r="AB1324" s="126"/>
      <c r="AC1324" s="126"/>
      <c r="AD1324" s="126"/>
      <c r="AE1324" s="126"/>
      <c r="AF1324" s="126"/>
      <c r="AG1324" s="126"/>
      <c r="AH1324" s="126"/>
      <c r="AI1324" s="126"/>
      <c r="AJ1324" s="126"/>
      <c r="AK1324" s="126"/>
      <c r="AL1324" s="151">
        <v>2.0270833333333336</v>
      </c>
      <c r="AM1324" s="162"/>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26"/>
      <c r="AA1325" s="126"/>
      <c r="AB1325" s="126"/>
      <c r="AC1325" s="126"/>
      <c r="AD1325" s="126"/>
      <c r="AE1325" s="126"/>
      <c r="AF1325" s="126"/>
      <c r="AG1325" s="126"/>
      <c r="AH1325" s="126"/>
      <c r="AI1325" s="126"/>
      <c r="AJ1325" s="126"/>
      <c r="AK1325" s="126"/>
      <c r="AL1325" s="151">
        <v>1.7821666666666667</v>
      </c>
      <c r="AM1325" s="162"/>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26"/>
      <c r="AA1326" s="126"/>
      <c r="AB1326" s="126"/>
      <c r="AC1326" s="126"/>
      <c r="AD1326" s="126"/>
      <c r="AE1326" s="126"/>
      <c r="AF1326" s="126"/>
      <c r="AG1326" s="126"/>
      <c r="AH1326" s="126"/>
      <c r="AI1326" s="126"/>
      <c r="AJ1326" s="126"/>
      <c r="AK1326" s="126"/>
      <c r="AL1326" s="151">
        <v>4.66</v>
      </c>
      <c r="AM1326" s="162"/>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26"/>
      <c r="AA1327" s="126"/>
      <c r="AB1327" s="126"/>
      <c r="AC1327" s="126"/>
      <c r="AD1327" s="126"/>
      <c r="AE1327" s="126"/>
      <c r="AF1327" s="126"/>
      <c r="AG1327" s="126"/>
      <c r="AH1327" s="126"/>
      <c r="AI1327" s="126"/>
      <c r="AJ1327" s="126"/>
      <c r="AK1327" s="126"/>
      <c r="AL1327" s="151">
        <v>2.9205714285714284</v>
      </c>
      <c r="AM1327" s="162"/>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26"/>
      <c r="AA1328" s="126"/>
      <c r="AB1328" s="126"/>
      <c r="AC1328" s="126"/>
      <c r="AD1328" s="126"/>
      <c r="AE1328" s="126"/>
      <c r="AF1328" s="126"/>
      <c r="AG1328" s="126"/>
      <c r="AH1328" s="126"/>
      <c r="AI1328" s="126"/>
      <c r="AJ1328" s="126"/>
      <c r="AK1328" s="126"/>
      <c r="AL1328" s="151">
        <v>4.83</v>
      </c>
      <c r="AM1328" s="162"/>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04">
        <v>74</v>
      </c>
      <c r="H1329" s="204" t="s">
        <v>4226</v>
      </c>
      <c r="I1329" s="205" t="s">
        <v>4227</v>
      </c>
      <c r="J1329" s="205"/>
      <c r="K1329" s="205"/>
      <c r="L1329" s="205"/>
      <c r="M1329" s="200">
        <v>2000</v>
      </c>
      <c r="N1329" s="200">
        <v>1000</v>
      </c>
      <c r="O1329" s="200">
        <v>800</v>
      </c>
      <c r="P1329" s="200">
        <v>500</v>
      </c>
      <c r="Q1329" s="57"/>
      <c r="R1329" s="57"/>
      <c r="S1329" s="57"/>
      <c r="T1329" s="57"/>
      <c r="U1329" s="58" t="str">
        <f t="shared" si="249"/>
        <v>VC74NT</v>
      </c>
      <c r="V1329" s="59"/>
      <c r="W1329" s="59"/>
      <c r="X1329" s="59"/>
      <c r="Y1329" s="59"/>
      <c r="Z1329" s="126"/>
      <c r="AA1329" s="126"/>
      <c r="AB1329" s="126"/>
      <c r="AC1329" s="126"/>
      <c r="AD1329" s="126"/>
      <c r="AE1329" s="126"/>
      <c r="AF1329" s="126"/>
      <c r="AG1329" s="126"/>
      <c r="AH1329" s="126"/>
      <c r="AI1329" s="126"/>
      <c r="AJ1329" s="126"/>
      <c r="AK1329" s="126"/>
      <c r="AL1329" s="151">
        <v>4.83</v>
      </c>
      <c r="AM1329" s="162"/>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6">
        <v>29</v>
      </c>
      <c r="AM1330" s="18"/>
      <c r="AN1330" s="18"/>
      <c r="AO1330" s="207">
        <v>34</v>
      </c>
      <c r="AP1330" s="207">
        <v>35</v>
      </c>
      <c r="AQ1330" s="207">
        <v>36</v>
      </c>
      <c r="AR1330" s="207">
        <v>37</v>
      </c>
      <c r="AS1330" s="207">
        <v>38</v>
      </c>
      <c r="AT1330" s="207">
        <v>39</v>
      </c>
      <c r="AU1330" s="207">
        <v>40</v>
      </c>
      <c r="AV1330" s="207">
        <v>41</v>
      </c>
      <c r="AW1330" s="18">
        <v>52</v>
      </c>
      <c r="AX1330" s="18">
        <v>53</v>
      </c>
      <c r="AY1330" s="18">
        <v>54</v>
      </c>
      <c r="AZ1330" s="18">
        <v>55</v>
      </c>
    </row>
    <row r="1331" spans="6:52" s="50" customFormat="1" ht="45.75" customHeight="1">
      <c r="I1331" s="20"/>
      <c r="M1331" s="208"/>
      <c r="AL1331" s="209"/>
    </row>
    <row r="1332" spans="6:52" s="40" customFormat="1" ht="45.75" customHeight="1">
      <c r="G1332" s="18"/>
      <c r="H1332" s="18"/>
      <c r="I1332" s="18"/>
      <c r="J1332" s="18"/>
      <c r="K1332" s="18"/>
      <c r="L1332" s="210"/>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1"/>
      <c r="AM1332" s="212"/>
      <c r="AN1332" s="212"/>
      <c r="AO1332" s="18"/>
      <c r="AP1332" s="18"/>
      <c r="AQ1332" s="18"/>
      <c r="AR1332" s="18"/>
      <c r="AS1332" s="18"/>
      <c r="AT1332" s="18"/>
      <c r="AU1332" s="18"/>
      <c r="AV1332" s="18"/>
      <c r="AW1332" s="210"/>
      <c r="AY1332" s="18"/>
      <c r="AZ1332" s="18"/>
    </row>
    <row r="1333" spans="6:52" s="40" customFormat="1" ht="45.75" customHeight="1">
      <c r="G1333" s="18"/>
      <c r="H1333" s="18"/>
      <c r="I1333" s="18"/>
      <c r="J1333" s="18"/>
      <c r="K1333" s="18"/>
      <c r="L1333" s="210"/>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1"/>
      <c r="AM1333" s="212"/>
      <c r="AN1333" s="212"/>
      <c r="AO1333" s="18"/>
      <c r="AP1333" s="18"/>
      <c r="AQ1333" s="18"/>
      <c r="AR1333" s="18"/>
      <c r="AS1333" s="18"/>
      <c r="AT1333" s="18"/>
      <c r="AU1333" s="18"/>
      <c r="AV1333" s="18"/>
      <c r="AW1333" s="210"/>
      <c r="AY1333" s="18"/>
      <c r="AZ1333" s="18"/>
    </row>
    <row r="1334" spans="6:52" s="40" customFormat="1" ht="45.75" customHeight="1">
      <c r="G1334" s="18"/>
      <c r="H1334" s="18"/>
      <c r="I1334" s="18"/>
      <c r="J1334" s="18"/>
      <c r="K1334" s="18"/>
      <c r="L1334" s="210"/>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1"/>
      <c r="AM1334" s="212"/>
      <c r="AN1334" s="212"/>
      <c r="AO1334" s="18"/>
      <c r="AP1334" s="18"/>
      <c r="AQ1334" s="18"/>
      <c r="AR1334" s="18"/>
      <c r="AS1334" s="18"/>
      <c r="AT1334" s="18"/>
      <c r="AU1334" s="18"/>
      <c r="AV1334" s="18"/>
      <c r="AW1334" s="210"/>
      <c r="AY1334" s="18"/>
      <c r="AZ1334" s="18"/>
    </row>
    <row r="1335" spans="6:52" s="40" customFormat="1" ht="45.75" customHeight="1">
      <c r="G1335" s="18"/>
      <c r="H1335" s="18"/>
      <c r="I1335" s="18"/>
      <c r="J1335" s="18"/>
      <c r="K1335" s="18"/>
      <c r="L1335" s="210"/>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1"/>
      <c r="AM1335" s="212"/>
      <c r="AN1335" s="212"/>
      <c r="AO1335" s="18"/>
      <c r="AP1335" s="18"/>
      <c r="AQ1335" s="18"/>
      <c r="AR1335" s="18"/>
      <c r="AS1335" s="18"/>
      <c r="AT1335" s="18"/>
      <c r="AU1335" s="18"/>
      <c r="AV1335" s="18"/>
      <c r="AW1335" s="210"/>
      <c r="AY1335" s="18"/>
      <c r="AZ1335" s="18"/>
    </row>
    <row r="1336" spans="6:52" s="40" customFormat="1" ht="45.75" customHeight="1">
      <c r="G1336" s="18"/>
      <c r="H1336" s="18"/>
      <c r="I1336" s="18"/>
      <c r="J1336" s="18"/>
      <c r="K1336" s="18"/>
      <c r="L1336" s="210"/>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1"/>
      <c r="AM1336" s="212"/>
      <c r="AN1336" s="212"/>
      <c r="AO1336" s="18"/>
      <c r="AP1336" s="18"/>
      <c r="AQ1336" s="18"/>
      <c r="AR1336" s="18"/>
      <c r="AS1336" s="18"/>
      <c r="AT1336" s="18"/>
      <c r="AU1336" s="18"/>
      <c r="AV1336" s="18"/>
      <c r="AW1336" s="210"/>
      <c r="AY1336" s="18"/>
      <c r="AZ1336" s="18"/>
    </row>
    <row r="1337" spans="6:52" s="40" customFormat="1" ht="45.75" customHeight="1">
      <c r="G1337" s="18"/>
      <c r="H1337" s="18"/>
      <c r="I1337" s="18"/>
      <c r="J1337" s="18"/>
      <c r="K1337" s="18"/>
      <c r="L1337" s="210"/>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1"/>
      <c r="AM1337" s="212"/>
      <c r="AN1337" s="212"/>
      <c r="AO1337" s="18"/>
      <c r="AP1337" s="18"/>
      <c r="AQ1337" s="18"/>
      <c r="AR1337" s="18"/>
      <c r="AS1337" s="18"/>
      <c r="AT1337" s="18"/>
      <c r="AU1337" s="18"/>
      <c r="AV1337" s="18"/>
      <c r="AW1337" s="210"/>
      <c r="AY1337" s="18"/>
      <c r="AZ1337" s="18"/>
    </row>
    <row r="1338" spans="6:52" s="40" customFormat="1" ht="45.75" customHeight="1">
      <c r="G1338" s="18"/>
      <c r="H1338" s="18"/>
      <c r="I1338" s="18"/>
      <c r="J1338" s="18"/>
      <c r="K1338" s="18"/>
      <c r="L1338" s="210"/>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1"/>
      <c r="AM1338" s="212"/>
      <c r="AN1338" s="212"/>
      <c r="AO1338" s="18"/>
      <c r="AP1338" s="18"/>
      <c r="AQ1338" s="18"/>
      <c r="AR1338" s="18"/>
      <c r="AS1338" s="18"/>
      <c r="AT1338" s="18"/>
      <c r="AU1338" s="18"/>
      <c r="AV1338" s="18"/>
      <c r="AW1338" s="210"/>
      <c r="AY1338" s="18"/>
      <c r="AZ1338" s="18"/>
    </row>
    <row r="1339" spans="6:52" s="40" customFormat="1" ht="45.75" customHeight="1">
      <c r="G1339" s="18"/>
      <c r="H1339" s="18"/>
      <c r="I1339" s="18"/>
      <c r="J1339" s="18"/>
      <c r="K1339" s="18"/>
      <c r="L1339" s="210"/>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1"/>
      <c r="AM1339" s="212"/>
      <c r="AN1339" s="212"/>
      <c r="AO1339" s="18"/>
      <c r="AP1339" s="18"/>
      <c r="AQ1339" s="18"/>
      <c r="AR1339" s="18"/>
      <c r="AS1339" s="18"/>
      <c r="AT1339" s="18"/>
      <c r="AU1339" s="18"/>
      <c r="AV1339" s="18"/>
      <c r="AW1339" s="210"/>
      <c r="AY1339" s="18"/>
      <c r="AZ1339" s="18"/>
    </row>
    <row r="1340" spans="6:52" s="40" customFormat="1" ht="45.75" customHeight="1">
      <c r="G1340" s="18"/>
      <c r="H1340" s="18"/>
      <c r="I1340" s="18"/>
      <c r="J1340" s="18"/>
      <c r="K1340" s="18"/>
      <c r="L1340" s="210"/>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1"/>
      <c r="AM1340" s="212"/>
      <c r="AN1340" s="212"/>
      <c r="AO1340" s="18"/>
      <c r="AP1340" s="18"/>
      <c r="AQ1340" s="18"/>
      <c r="AR1340" s="18"/>
      <c r="AS1340" s="18"/>
      <c r="AT1340" s="18"/>
      <c r="AU1340" s="18"/>
      <c r="AV1340" s="18"/>
      <c r="AW1340" s="210"/>
      <c r="AY1340" s="18"/>
      <c r="AZ1340" s="18"/>
    </row>
    <row r="1341" spans="6:52" s="40" customFormat="1" ht="45.75" customHeight="1">
      <c r="G1341" s="18"/>
      <c r="H1341" s="18"/>
      <c r="I1341" s="18"/>
      <c r="J1341" s="18"/>
      <c r="K1341" s="18"/>
      <c r="L1341" s="210"/>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1"/>
      <c r="AM1341" s="212"/>
      <c r="AN1341" s="212"/>
      <c r="AO1341" s="18"/>
      <c r="AP1341" s="18"/>
      <c r="AQ1341" s="18"/>
      <c r="AR1341" s="18"/>
      <c r="AS1341" s="18"/>
      <c r="AT1341" s="18"/>
      <c r="AU1341" s="18"/>
      <c r="AV1341" s="18"/>
      <c r="AW1341" s="210"/>
      <c r="AY1341" s="18"/>
      <c r="AZ1341" s="18"/>
    </row>
    <row r="1342" spans="6:52" s="40" customFormat="1" ht="45.75" customHeight="1">
      <c r="G1342" s="18"/>
      <c r="H1342" s="18"/>
      <c r="I1342" s="18"/>
      <c r="J1342" s="18"/>
      <c r="K1342" s="18"/>
      <c r="L1342" s="210"/>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1"/>
      <c r="AM1342" s="212"/>
      <c r="AN1342" s="212"/>
      <c r="AO1342" s="18"/>
      <c r="AP1342" s="18"/>
      <c r="AQ1342" s="18"/>
      <c r="AR1342" s="18"/>
      <c r="AS1342" s="18"/>
      <c r="AT1342" s="18"/>
      <c r="AU1342" s="18"/>
      <c r="AV1342" s="18"/>
      <c r="AW1342" s="210"/>
      <c r="AY1342" s="18"/>
      <c r="AZ1342" s="18"/>
    </row>
    <row r="1343" spans="6:52" s="40" customFormat="1" ht="45.75" customHeight="1">
      <c r="G1343" s="18"/>
      <c r="H1343" s="18"/>
      <c r="I1343" s="18"/>
      <c r="J1343" s="18"/>
      <c r="K1343" s="18"/>
      <c r="L1343" s="210"/>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1"/>
      <c r="AM1343" s="212"/>
      <c r="AN1343" s="212"/>
      <c r="AO1343" s="18"/>
      <c r="AP1343" s="18"/>
      <c r="AQ1343" s="18"/>
      <c r="AR1343" s="18"/>
      <c r="AS1343" s="18"/>
      <c r="AT1343" s="18"/>
      <c r="AU1343" s="18"/>
      <c r="AV1343" s="18"/>
      <c r="AW1343" s="210"/>
      <c r="AY1343" s="18"/>
      <c r="AZ1343" s="18"/>
    </row>
    <row r="1344" spans="6:52" s="40" customFormat="1" ht="45.75" customHeight="1">
      <c r="G1344" s="18"/>
      <c r="H1344" s="18"/>
      <c r="I1344" s="18"/>
      <c r="J1344" s="18"/>
      <c r="K1344" s="18"/>
      <c r="L1344" s="210"/>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1"/>
      <c r="AM1344" s="212"/>
      <c r="AN1344" s="212"/>
      <c r="AO1344" s="18"/>
      <c r="AP1344" s="18"/>
      <c r="AQ1344" s="18"/>
      <c r="AR1344" s="18"/>
      <c r="AS1344" s="18"/>
      <c r="AT1344" s="18"/>
      <c r="AU1344" s="18"/>
      <c r="AV1344" s="18"/>
      <c r="AW1344" s="210"/>
      <c r="AY1344" s="18"/>
      <c r="AZ1344" s="18"/>
    </row>
    <row r="1345" spans="7:52" s="40" customFormat="1" ht="45.75" customHeight="1">
      <c r="G1345" s="18"/>
      <c r="H1345" s="18"/>
      <c r="I1345" s="18"/>
      <c r="J1345" s="18"/>
      <c r="K1345" s="18"/>
      <c r="L1345" s="210"/>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1"/>
      <c r="AM1345" s="212"/>
      <c r="AN1345" s="212"/>
      <c r="AO1345" s="18"/>
      <c r="AP1345" s="18"/>
      <c r="AQ1345" s="18"/>
      <c r="AR1345" s="18"/>
      <c r="AS1345" s="18"/>
      <c r="AT1345" s="18"/>
      <c r="AU1345" s="18"/>
      <c r="AV1345" s="18"/>
      <c r="AW1345" s="210"/>
      <c r="AY1345" s="18"/>
      <c r="AZ1345" s="18"/>
    </row>
    <row r="1346" spans="7:52" s="40" customFormat="1" ht="45.75" customHeight="1">
      <c r="G1346" s="18"/>
      <c r="H1346" s="18"/>
      <c r="I1346" s="18"/>
      <c r="J1346" s="18"/>
      <c r="K1346" s="18"/>
      <c r="L1346" s="210"/>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1"/>
      <c r="AM1346" s="212"/>
      <c r="AN1346" s="212"/>
      <c r="AO1346" s="18"/>
      <c r="AP1346" s="18"/>
      <c r="AQ1346" s="18"/>
      <c r="AR1346" s="18"/>
      <c r="AS1346" s="18"/>
      <c r="AT1346" s="18"/>
      <c r="AU1346" s="18"/>
      <c r="AV1346" s="18"/>
      <c r="AW1346" s="210"/>
      <c r="AY1346" s="18"/>
      <c r="AZ1346" s="18"/>
    </row>
    <row r="1347" spans="7:52" s="40" customFormat="1" ht="45.75" customHeight="1">
      <c r="G1347" s="18"/>
      <c r="H1347" s="18"/>
      <c r="I1347" s="18"/>
      <c r="J1347" s="18"/>
      <c r="K1347" s="18"/>
      <c r="L1347" s="210"/>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1"/>
      <c r="AM1347" s="212"/>
      <c r="AN1347" s="212"/>
      <c r="AO1347" s="18"/>
      <c r="AP1347" s="18"/>
      <c r="AQ1347" s="18"/>
      <c r="AR1347" s="18"/>
      <c r="AS1347" s="18"/>
      <c r="AT1347" s="18"/>
      <c r="AU1347" s="18"/>
      <c r="AV1347" s="18"/>
      <c r="AW1347" s="210"/>
      <c r="AY1347" s="18"/>
      <c r="AZ1347" s="18"/>
    </row>
    <row r="1348" spans="7:52" s="40" customFormat="1" ht="45.75" customHeight="1">
      <c r="G1348" s="18"/>
      <c r="H1348" s="18"/>
      <c r="I1348" s="18"/>
      <c r="J1348" s="18"/>
      <c r="K1348" s="18"/>
      <c r="L1348" s="210"/>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1"/>
      <c r="AM1348" s="212"/>
      <c r="AN1348" s="212"/>
      <c r="AO1348" s="18"/>
      <c r="AP1348" s="18"/>
      <c r="AQ1348" s="18"/>
      <c r="AR1348" s="18"/>
      <c r="AS1348" s="18"/>
      <c r="AT1348" s="18"/>
      <c r="AU1348" s="18"/>
      <c r="AV1348" s="18"/>
      <c r="AW1348" s="210"/>
      <c r="AY1348" s="18"/>
      <c r="AZ1348" s="18"/>
    </row>
    <row r="1349" spans="7:52" s="40" customFormat="1" ht="45.75" customHeight="1">
      <c r="G1349" s="18"/>
      <c r="H1349" s="18"/>
      <c r="I1349" s="18"/>
      <c r="J1349" s="18"/>
      <c r="K1349" s="18"/>
      <c r="L1349" s="210"/>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1"/>
      <c r="AM1349" s="212"/>
      <c r="AN1349" s="212"/>
      <c r="AO1349" s="18"/>
      <c r="AP1349" s="18"/>
      <c r="AQ1349" s="18"/>
      <c r="AR1349" s="18"/>
      <c r="AS1349" s="18"/>
      <c r="AT1349" s="18"/>
      <c r="AU1349" s="18"/>
      <c r="AV1349" s="18"/>
      <c r="AW1349" s="210"/>
      <c r="AY1349" s="18"/>
      <c r="AZ1349" s="18"/>
    </row>
    <row r="1350" spans="7:52" s="40" customFormat="1" ht="45.75" customHeight="1">
      <c r="G1350" s="18"/>
      <c r="H1350" s="18"/>
      <c r="I1350" s="18"/>
      <c r="J1350" s="18"/>
      <c r="K1350" s="18"/>
      <c r="L1350" s="210"/>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1"/>
      <c r="AM1350" s="212"/>
      <c r="AN1350" s="212"/>
      <c r="AO1350" s="18"/>
      <c r="AP1350" s="18"/>
      <c r="AQ1350" s="18"/>
      <c r="AR1350" s="18"/>
      <c r="AS1350" s="18"/>
      <c r="AT1350" s="18"/>
      <c r="AU1350" s="18"/>
      <c r="AV1350" s="18"/>
      <c r="AW1350" s="210"/>
      <c r="AY1350" s="18"/>
      <c r="AZ1350" s="18"/>
    </row>
    <row r="1351" spans="7:52" s="40" customFormat="1" ht="45.75" customHeight="1">
      <c r="G1351" s="18"/>
      <c r="H1351" s="18"/>
      <c r="I1351" s="18"/>
      <c r="J1351" s="18"/>
      <c r="K1351" s="18"/>
      <c r="L1351" s="210"/>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1"/>
      <c r="AM1351" s="212"/>
      <c r="AN1351" s="212"/>
      <c r="AO1351" s="18"/>
      <c r="AP1351" s="18"/>
      <c r="AQ1351" s="18"/>
      <c r="AR1351" s="18"/>
      <c r="AS1351" s="18"/>
      <c r="AT1351" s="18"/>
      <c r="AU1351" s="18"/>
      <c r="AV1351" s="18"/>
      <c r="AW1351" s="210"/>
      <c r="AY1351" s="18"/>
      <c r="AZ1351" s="18"/>
    </row>
    <row r="1352" spans="7:52" s="40" customFormat="1" ht="45.75" customHeight="1">
      <c r="G1352" s="18"/>
      <c r="H1352" s="18"/>
      <c r="I1352" s="18"/>
      <c r="J1352" s="18"/>
      <c r="K1352" s="18"/>
      <c r="L1352" s="210"/>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1"/>
      <c r="AM1352" s="212"/>
      <c r="AN1352" s="212"/>
      <c r="AO1352" s="18"/>
      <c r="AP1352" s="18"/>
      <c r="AQ1352" s="18"/>
      <c r="AR1352" s="18"/>
      <c r="AS1352" s="18"/>
      <c r="AT1352" s="18"/>
      <c r="AU1352" s="18"/>
      <c r="AV1352" s="18"/>
      <c r="AW1352" s="210"/>
      <c r="AY1352" s="18"/>
      <c r="AZ1352" s="18"/>
    </row>
    <row r="1353" spans="7:52" s="40" customFormat="1" ht="45.75" customHeight="1">
      <c r="G1353" s="18"/>
      <c r="H1353" s="18"/>
      <c r="I1353" s="18"/>
      <c r="J1353" s="18"/>
      <c r="K1353" s="18"/>
      <c r="L1353" s="210"/>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1"/>
      <c r="AM1353" s="212"/>
      <c r="AN1353" s="212"/>
      <c r="AO1353" s="18"/>
      <c r="AP1353" s="18"/>
      <c r="AQ1353" s="18"/>
      <c r="AR1353" s="18"/>
      <c r="AS1353" s="18"/>
      <c r="AT1353" s="18"/>
      <c r="AU1353" s="18"/>
      <c r="AV1353" s="18"/>
      <c r="AW1353" s="210"/>
      <c r="AY1353" s="18"/>
      <c r="AZ1353" s="18"/>
    </row>
    <row r="1354" spans="7:52" s="40" customFormat="1" ht="45.75" customHeight="1">
      <c r="G1354" s="18"/>
      <c r="H1354" s="18"/>
      <c r="I1354" s="18"/>
      <c r="J1354" s="18"/>
      <c r="K1354" s="18"/>
      <c r="L1354" s="210"/>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1"/>
      <c r="AM1354" s="212"/>
      <c r="AN1354" s="212"/>
      <c r="AO1354" s="18"/>
      <c r="AP1354" s="18"/>
      <c r="AQ1354" s="18"/>
      <c r="AR1354" s="18"/>
      <c r="AS1354" s="18"/>
      <c r="AT1354" s="18"/>
      <c r="AU1354" s="18"/>
      <c r="AV1354" s="18"/>
      <c r="AW1354" s="210"/>
      <c r="AY1354" s="18"/>
      <c r="AZ1354" s="18"/>
    </row>
    <row r="1355" spans="7:52" s="40" customFormat="1" ht="45.75" customHeight="1">
      <c r="G1355" s="18"/>
      <c r="H1355" s="18"/>
      <c r="I1355" s="18"/>
      <c r="J1355" s="18"/>
      <c r="K1355" s="18"/>
      <c r="L1355" s="210"/>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1"/>
      <c r="AM1355" s="212"/>
      <c r="AN1355" s="212"/>
      <c r="AO1355" s="18"/>
      <c r="AP1355" s="18"/>
      <c r="AQ1355" s="18"/>
      <c r="AR1355" s="18"/>
      <c r="AS1355" s="18"/>
      <c r="AT1355" s="18"/>
      <c r="AU1355" s="18"/>
      <c r="AV1355" s="18"/>
      <c r="AW1355" s="210"/>
      <c r="AY1355" s="18"/>
      <c r="AZ1355" s="18"/>
    </row>
    <row r="1356" spans="7:52" s="40" customFormat="1" ht="45.75" customHeight="1">
      <c r="G1356" s="18"/>
      <c r="H1356" s="18"/>
      <c r="I1356" s="18"/>
      <c r="J1356" s="18"/>
      <c r="K1356" s="18"/>
      <c r="L1356" s="210"/>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1"/>
      <c r="AM1356" s="212"/>
      <c r="AN1356" s="212"/>
      <c r="AO1356" s="18"/>
      <c r="AP1356" s="18"/>
      <c r="AQ1356" s="18"/>
      <c r="AR1356" s="18"/>
      <c r="AS1356" s="18"/>
      <c r="AT1356" s="18"/>
      <c r="AU1356" s="18"/>
      <c r="AV1356" s="18"/>
      <c r="AW1356" s="210"/>
      <c r="AY1356" s="18"/>
      <c r="AZ1356" s="18"/>
    </row>
    <row r="1357" spans="7:52" s="40" customFormat="1" ht="45.75" customHeight="1">
      <c r="G1357" s="18"/>
      <c r="H1357" s="18"/>
      <c r="I1357" s="18"/>
      <c r="J1357" s="18"/>
      <c r="K1357" s="18"/>
      <c r="L1357" s="210"/>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1"/>
      <c r="AM1357" s="212"/>
      <c r="AN1357" s="212"/>
      <c r="AO1357" s="18"/>
      <c r="AP1357" s="18"/>
      <c r="AQ1357" s="18"/>
      <c r="AR1357" s="18"/>
      <c r="AS1357" s="18"/>
      <c r="AT1357" s="18"/>
      <c r="AU1357" s="18"/>
      <c r="AV1357" s="18"/>
      <c r="AW1357" s="210"/>
      <c r="AY1357" s="18"/>
      <c r="AZ1357" s="18"/>
    </row>
    <row r="1358" spans="7:52" s="40" customFormat="1" ht="45.75" customHeight="1">
      <c r="G1358" s="18"/>
      <c r="H1358" s="18"/>
      <c r="I1358" s="18"/>
      <c r="J1358" s="18"/>
      <c r="K1358" s="18"/>
      <c r="L1358" s="210"/>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1"/>
      <c r="AM1358" s="212"/>
      <c r="AN1358" s="212"/>
      <c r="AO1358" s="18"/>
      <c r="AP1358" s="18"/>
      <c r="AQ1358" s="18"/>
      <c r="AR1358" s="18"/>
      <c r="AS1358" s="18"/>
      <c r="AT1358" s="18"/>
      <c r="AU1358" s="18"/>
      <c r="AV1358" s="18"/>
      <c r="AW1358" s="210"/>
      <c r="AY1358" s="18"/>
      <c r="AZ1358" s="18"/>
    </row>
    <row r="1359" spans="7:52" s="40" customFormat="1" ht="45.75" customHeight="1">
      <c r="G1359" s="18"/>
      <c r="H1359" s="18"/>
      <c r="I1359" s="18"/>
      <c r="J1359" s="18"/>
      <c r="K1359" s="18"/>
      <c r="L1359" s="210"/>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1"/>
      <c r="AM1359" s="212"/>
      <c r="AN1359" s="212"/>
      <c r="AO1359" s="18"/>
      <c r="AP1359" s="18"/>
      <c r="AQ1359" s="18"/>
      <c r="AR1359" s="18"/>
      <c r="AS1359" s="18"/>
      <c r="AT1359" s="18"/>
      <c r="AU1359" s="18"/>
      <c r="AV1359" s="18"/>
      <c r="AW1359" s="210"/>
      <c r="AY1359" s="18"/>
      <c r="AZ1359" s="18"/>
    </row>
    <row r="1360" spans="7:52" s="40" customFormat="1" ht="45.75" customHeight="1">
      <c r="G1360" s="18"/>
      <c r="H1360" s="18"/>
      <c r="I1360" s="18"/>
      <c r="J1360" s="18"/>
      <c r="K1360" s="18"/>
      <c r="L1360" s="210"/>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1"/>
      <c r="AM1360" s="212"/>
      <c r="AN1360" s="212"/>
      <c r="AO1360" s="18"/>
      <c r="AP1360" s="18"/>
      <c r="AQ1360" s="18"/>
      <c r="AR1360" s="18"/>
      <c r="AS1360" s="18"/>
      <c r="AT1360" s="18"/>
      <c r="AU1360" s="18"/>
      <c r="AV1360" s="18"/>
      <c r="AW1360" s="210"/>
      <c r="AY1360" s="18"/>
      <c r="AZ1360" s="18"/>
    </row>
    <row r="1361" spans="7:52" s="40" customFormat="1" ht="45.75" customHeight="1">
      <c r="G1361" s="18"/>
      <c r="H1361" s="18"/>
      <c r="I1361" s="18"/>
      <c r="J1361" s="18"/>
      <c r="K1361" s="18"/>
      <c r="L1361" s="210"/>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1"/>
      <c r="AM1361" s="212"/>
      <c r="AN1361" s="212"/>
      <c r="AO1361" s="18"/>
      <c r="AP1361" s="18"/>
      <c r="AQ1361" s="18"/>
      <c r="AR1361" s="18"/>
      <c r="AS1361" s="18"/>
      <c r="AT1361" s="18"/>
      <c r="AU1361" s="18"/>
      <c r="AV1361" s="18"/>
      <c r="AW1361" s="210"/>
      <c r="AY1361" s="18"/>
      <c r="AZ1361" s="18"/>
    </row>
    <row r="1362" spans="7:52" s="40" customFormat="1" ht="45.75" customHeight="1">
      <c r="G1362" s="18"/>
      <c r="H1362" s="18"/>
      <c r="I1362" s="18"/>
      <c r="J1362" s="18"/>
      <c r="K1362" s="18"/>
      <c r="L1362" s="210"/>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1"/>
      <c r="AM1362" s="212"/>
      <c r="AN1362" s="212"/>
      <c r="AO1362" s="18"/>
      <c r="AP1362" s="18"/>
      <c r="AQ1362" s="18"/>
      <c r="AR1362" s="18"/>
      <c r="AS1362" s="18"/>
      <c r="AT1362" s="18"/>
      <c r="AU1362" s="18"/>
      <c r="AV1362" s="18"/>
      <c r="AW1362" s="210"/>
      <c r="AY1362" s="18"/>
      <c r="AZ1362" s="18"/>
    </row>
    <row r="1363" spans="7:52" s="40" customFormat="1" ht="45.75" customHeight="1">
      <c r="G1363" s="18"/>
      <c r="H1363" s="18"/>
      <c r="I1363" s="18"/>
      <c r="J1363" s="18"/>
      <c r="K1363" s="18"/>
      <c r="L1363" s="210"/>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1"/>
      <c r="AM1363" s="212"/>
      <c r="AN1363" s="212"/>
      <c r="AO1363" s="18"/>
      <c r="AP1363" s="18"/>
      <c r="AQ1363" s="18"/>
      <c r="AR1363" s="18"/>
      <c r="AS1363" s="18"/>
      <c r="AT1363" s="18"/>
      <c r="AU1363" s="18"/>
      <c r="AV1363" s="18"/>
      <c r="AW1363" s="210"/>
      <c r="AY1363" s="18"/>
      <c r="AZ1363" s="18"/>
    </row>
    <row r="1364" spans="7:52" s="40" customFormat="1" ht="45.75" customHeight="1">
      <c r="G1364" s="18"/>
      <c r="H1364" s="18"/>
      <c r="I1364" s="18"/>
      <c r="J1364" s="18"/>
      <c r="K1364" s="18"/>
      <c r="L1364" s="210"/>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1"/>
      <c r="AM1364" s="212"/>
      <c r="AN1364" s="212"/>
      <c r="AO1364" s="18"/>
      <c r="AP1364" s="18"/>
      <c r="AQ1364" s="18"/>
      <c r="AR1364" s="18"/>
      <c r="AS1364" s="18"/>
      <c r="AT1364" s="18"/>
      <c r="AU1364" s="18"/>
      <c r="AV1364" s="18"/>
      <c r="AW1364" s="210"/>
      <c r="AY1364" s="18"/>
      <c r="AZ1364" s="18"/>
    </row>
    <row r="1365" spans="7:52" s="40" customFormat="1" ht="45.75" customHeight="1">
      <c r="G1365" s="18"/>
      <c r="H1365" s="18"/>
      <c r="I1365" s="18"/>
      <c r="J1365" s="18"/>
      <c r="K1365" s="18"/>
      <c r="L1365" s="210"/>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1"/>
      <c r="AM1365" s="212"/>
      <c r="AN1365" s="212"/>
      <c r="AO1365" s="18"/>
      <c r="AP1365" s="18"/>
      <c r="AQ1365" s="18"/>
      <c r="AR1365" s="18"/>
      <c r="AS1365" s="18"/>
      <c r="AT1365" s="18"/>
      <c r="AU1365" s="18"/>
      <c r="AV1365" s="18"/>
      <c r="AW1365" s="210"/>
      <c r="AY1365" s="18"/>
      <c r="AZ1365" s="18"/>
    </row>
    <row r="1366" spans="7:52" s="40" customFormat="1" ht="45.75" customHeight="1">
      <c r="G1366" s="18"/>
      <c r="H1366" s="18"/>
      <c r="I1366" s="18"/>
      <c r="J1366" s="18"/>
      <c r="K1366" s="18"/>
      <c r="L1366" s="210"/>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1"/>
      <c r="AM1366" s="212"/>
      <c r="AN1366" s="212"/>
      <c r="AO1366" s="18"/>
      <c r="AP1366" s="18"/>
      <c r="AQ1366" s="18"/>
      <c r="AR1366" s="18"/>
      <c r="AS1366" s="18"/>
      <c r="AT1366" s="18"/>
      <c r="AU1366" s="18"/>
      <c r="AV1366" s="18"/>
      <c r="AW1366" s="210"/>
      <c r="AY1366" s="18"/>
      <c r="AZ1366" s="18"/>
    </row>
    <row r="1367" spans="7:52" s="40" customFormat="1" ht="45.75" customHeight="1">
      <c r="G1367" s="18"/>
      <c r="H1367" s="18"/>
      <c r="I1367" s="18"/>
      <c r="J1367" s="18"/>
      <c r="K1367" s="18"/>
      <c r="L1367" s="210"/>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1"/>
      <c r="AM1367" s="212"/>
      <c r="AN1367" s="212"/>
      <c r="AO1367" s="18"/>
      <c r="AP1367" s="18"/>
      <c r="AQ1367" s="18"/>
      <c r="AR1367" s="18"/>
      <c r="AS1367" s="18"/>
      <c r="AT1367" s="18"/>
      <c r="AU1367" s="18"/>
      <c r="AV1367" s="18"/>
      <c r="AW1367" s="210"/>
      <c r="AY1367" s="18"/>
      <c r="AZ1367" s="18"/>
    </row>
    <row r="1368" spans="7:52" s="40" customFormat="1" ht="45.75" customHeight="1">
      <c r="G1368" s="18"/>
      <c r="H1368" s="18"/>
      <c r="I1368" s="18"/>
      <c r="J1368" s="18"/>
      <c r="K1368" s="18"/>
      <c r="L1368" s="210"/>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1"/>
      <c r="AM1368" s="212"/>
      <c r="AN1368" s="212"/>
      <c r="AO1368" s="18"/>
      <c r="AP1368" s="18"/>
      <c r="AQ1368" s="18"/>
      <c r="AR1368" s="18"/>
      <c r="AS1368" s="18"/>
      <c r="AT1368" s="18"/>
      <c r="AU1368" s="18"/>
      <c r="AV1368" s="18"/>
      <c r="AW1368" s="210"/>
      <c r="AY1368" s="18"/>
      <c r="AZ1368" s="18"/>
    </row>
    <row r="1369" spans="7:52" s="40" customFormat="1" ht="45.75" customHeight="1">
      <c r="G1369" s="18"/>
      <c r="H1369" s="18"/>
      <c r="I1369" s="18"/>
      <c r="J1369" s="18"/>
      <c r="K1369" s="18"/>
      <c r="L1369" s="210"/>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1"/>
      <c r="AM1369" s="212"/>
      <c r="AN1369" s="212"/>
      <c r="AO1369" s="18"/>
      <c r="AP1369" s="18"/>
      <c r="AQ1369" s="18"/>
      <c r="AR1369" s="18"/>
      <c r="AS1369" s="18"/>
      <c r="AT1369" s="18"/>
      <c r="AU1369" s="18"/>
      <c r="AV1369" s="18"/>
      <c r="AW1369" s="210"/>
      <c r="AY1369" s="18"/>
      <c r="AZ1369" s="18"/>
    </row>
    <row r="1370" spans="7:52" s="40" customFormat="1" ht="45.75" customHeight="1">
      <c r="G1370" s="18"/>
      <c r="H1370" s="18"/>
      <c r="I1370" s="18"/>
      <c r="J1370" s="18"/>
      <c r="K1370" s="18"/>
      <c r="L1370" s="210"/>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1"/>
      <c r="AM1370" s="212"/>
      <c r="AN1370" s="212"/>
      <c r="AO1370" s="18"/>
      <c r="AP1370" s="18"/>
      <c r="AQ1370" s="18"/>
      <c r="AR1370" s="18"/>
      <c r="AS1370" s="18"/>
      <c r="AT1370" s="18"/>
      <c r="AU1370" s="18"/>
      <c r="AV1370" s="18"/>
      <c r="AW1370" s="210"/>
      <c r="AY1370" s="18"/>
      <c r="AZ1370" s="18"/>
    </row>
    <row r="1371" spans="7:52" s="40" customFormat="1" ht="45.75" customHeight="1">
      <c r="G1371" s="18"/>
      <c r="H1371" s="18"/>
      <c r="I1371" s="18"/>
      <c r="J1371" s="18"/>
      <c r="K1371" s="18"/>
      <c r="L1371" s="210"/>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1"/>
      <c r="AM1371" s="212"/>
      <c r="AN1371" s="212"/>
      <c r="AO1371" s="18"/>
      <c r="AP1371" s="18"/>
      <c r="AQ1371" s="18"/>
      <c r="AR1371" s="18"/>
      <c r="AS1371" s="18"/>
      <c r="AT1371" s="18"/>
      <c r="AU1371" s="18"/>
      <c r="AV1371" s="18"/>
      <c r="AW1371" s="210"/>
      <c r="AY1371" s="18"/>
      <c r="AZ1371" s="18"/>
    </row>
    <row r="1372" spans="7:52" s="40" customFormat="1" ht="45.75" customHeight="1">
      <c r="G1372" s="18"/>
      <c r="H1372" s="18"/>
      <c r="I1372" s="18"/>
      <c r="J1372" s="18"/>
      <c r="K1372" s="18"/>
      <c r="L1372" s="210"/>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1"/>
      <c r="AM1372" s="212"/>
      <c r="AN1372" s="212"/>
      <c r="AO1372" s="18"/>
      <c r="AP1372" s="18"/>
      <c r="AQ1372" s="18"/>
      <c r="AR1372" s="18"/>
      <c r="AS1372" s="18"/>
      <c r="AT1372" s="18"/>
      <c r="AU1372" s="18"/>
      <c r="AV1372" s="18"/>
      <c r="AW1372" s="210"/>
      <c r="AY1372" s="18"/>
      <c r="AZ1372" s="18"/>
    </row>
    <row r="1373" spans="7:52" s="40" customFormat="1" ht="45.75" customHeight="1">
      <c r="G1373" s="18"/>
      <c r="H1373" s="18"/>
      <c r="I1373" s="18"/>
      <c r="J1373" s="18"/>
      <c r="K1373" s="18"/>
      <c r="L1373" s="210"/>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1"/>
      <c r="AM1373" s="212"/>
      <c r="AN1373" s="212"/>
      <c r="AO1373" s="18"/>
      <c r="AP1373" s="18"/>
      <c r="AQ1373" s="18"/>
      <c r="AR1373" s="18"/>
      <c r="AS1373" s="18"/>
      <c r="AT1373" s="18"/>
      <c r="AU1373" s="18"/>
      <c r="AV1373" s="18"/>
      <c r="AW1373" s="210"/>
      <c r="AY1373" s="18"/>
      <c r="AZ1373" s="18"/>
    </row>
    <row r="1374" spans="7:52" s="40" customFormat="1" ht="45.75" customHeight="1">
      <c r="G1374" s="18"/>
      <c r="H1374" s="18"/>
      <c r="I1374" s="18"/>
      <c r="J1374" s="18"/>
      <c r="K1374" s="18"/>
      <c r="L1374" s="210"/>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1"/>
      <c r="AM1374" s="212"/>
      <c r="AN1374" s="212"/>
      <c r="AO1374" s="18"/>
      <c r="AP1374" s="18"/>
      <c r="AQ1374" s="18"/>
      <c r="AR1374" s="18"/>
      <c r="AS1374" s="18"/>
      <c r="AT1374" s="18"/>
      <c r="AU1374" s="18"/>
      <c r="AV1374" s="18"/>
      <c r="AW1374" s="210"/>
      <c r="AY1374" s="18"/>
      <c r="AZ1374" s="18"/>
    </row>
    <row r="1375" spans="7:52" s="40" customFormat="1" ht="45.75" customHeight="1">
      <c r="G1375" s="18"/>
      <c r="H1375" s="18"/>
      <c r="I1375" s="18"/>
      <c r="J1375" s="18"/>
      <c r="K1375" s="18"/>
      <c r="L1375" s="210"/>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1"/>
      <c r="AM1375" s="212"/>
      <c r="AN1375" s="212"/>
      <c r="AO1375" s="18"/>
      <c r="AP1375" s="18"/>
      <c r="AQ1375" s="18"/>
      <c r="AR1375" s="18"/>
      <c r="AS1375" s="18"/>
      <c r="AT1375" s="18"/>
      <c r="AU1375" s="18"/>
      <c r="AV1375" s="18"/>
      <c r="AW1375" s="210"/>
      <c r="AY1375" s="18"/>
      <c r="AZ1375" s="18"/>
    </row>
    <row r="1376" spans="7:52" s="40" customFormat="1" ht="45.75" customHeight="1">
      <c r="G1376" s="18"/>
      <c r="H1376" s="18"/>
      <c r="I1376" s="18"/>
      <c r="J1376" s="18"/>
      <c r="K1376" s="18"/>
      <c r="L1376" s="210"/>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1"/>
      <c r="AM1376" s="212"/>
      <c r="AN1376" s="212"/>
      <c r="AO1376" s="18"/>
      <c r="AP1376" s="18"/>
      <c r="AQ1376" s="18"/>
      <c r="AR1376" s="18"/>
      <c r="AS1376" s="18"/>
      <c r="AT1376" s="18"/>
      <c r="AU1376" s="18"/>
      <c r="AV1376" s="18"/>
      <c r="AW1376" s="210"/>
      <c r="AY1376" s="18"/>
      <c r="AZ1376" s="18"/>
    </row>
    <row r="1377" spans="7:52" s="40" customFormat="1" ht="45.75" customHeight="1">
      <c r="G1377" s="18"/>
      <c r="H1377" s="18"/>
      <c r="I1377" s="18"/>
      <c r="J1377" s="18"/>
      <c r="K1377" s="18"/>
      <c r="L1377" s="210"/>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1"/>
      <c r="AM1377" s="212"/>
      <c r="AN1377" s="212"/>
      <c r="AO1377" s="18"/>
      <c r="AP1377" s="18"/>
      <c r="AQ1377" s="18"/>
      <c r="AR1377" s="18"/>
      <c r="AS1377" s="18"/>
      <c r="AT1377" s="18"/>
      <c r="AU1377" s="18"/>
      <c r="AV1377" s="18"/>
      <c r="AW1377" s="210"/>
      <c r="AY1377" s="18"/>
      <c r="AZ1377" s="18"/>
    </row>
    <row r="1378" spans="7:52" s="40" customFormat="1" ht="45.75" customHeight="1">
      <c r="G1378" s="18"/>
      <c r="H1378" s="18"/>
      <c r="I1378" s="18"/>
      <c r="J1378" s="18"/>
      <c r="K1378" s="18"/>
      <c r="L1378" s="210"/>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1"/>
      <c r="AM1378" s="212"/>
      <c r="AN1378" s="212"/>
      <c r="AO1378" s="18"/>
      <c r="AP1378" s="18"/>
      <c r="AQ1378" s="18"/>
      <c r="AR1378" s="18"/>
      <c r="AS1378" s="18"/>
      <c r="AT1378" s="18"/>
      <c r="AU1378" s="18"/>
      <c r="AV1378" s="18"/>
      <c r="AW1378" s="210"/>
      <c r="AY1378" s="18"/>
      <c r="AZ1378" s="18"/>
    </row>
    <row r="1379" spans="7:52" s="40" customFormat="1" ht="45.75" customHeight="1">
      <c r="G1379" s="18"/>
      <c r="H1379" s="18"/>
      <c r="I1379" s="18"/>
      <c r="J1379" s="18"/>
      <c r="K1379" s="18"/>
      <c r="L1379" s="210"/>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1"/>
      <c r="AM1379" s="212"/>
      <c r="AN1379" s="212"/>
      <c r="AO1379" s="18"/>
      <c r="AP1379" s="18"/>
      <c r="AQ1379" s="18"/>
      <c r="AR1379" s="18"/>
      <c r="AS1379" s="18"/>
      <c r="AT1379" s="18"/>
      <c r="AU1379" s="18"/>
      <c r="AV1379" s="18"/>
      <c r="AW1379" s="210"/>
      <c r="AY1379" s="18"/>
      <c r="AZ1379" s="18"/>
    </row>
    <row r="1380" spans="7:52" s="40" customFormat="1" ht="45.75" customHeight="1">
      <c r="G1380" s="18"/>
      <c r="H1380" s="18"/>
      <c r="I1380" s="18"/>
      <c r="J1380" s="18"/>
      <c r="K1380" s="18"/>
      <c r="L1380" s="210"/>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1"/>
      <c r="AM1380" s="212"/>
      <c r="AN1380" s="212"/>
      <c r="AO1380" s="18"/>
      <c r="AP1380" s="18"/>
      <c r="AQ1380" s="18"/>
      <c r="AR1380" s="18"/>
      <c r="AS1380" s="18"/>
      <c r="AT1380" s="18"/>
      <c r="AU1380" s="18"/>
      <c r="AV1380" s="18"/>
      <c r="AW1380" s="210"/>
      <c r="AY1380" s="18"/>
      <c r="AZ1380" s="18"/>
    </row>
    <row r="1381" spans="7:52" s="40" customFormat="1" ht="45.75" customHeight="1">
      <c r="G1381" s="18"/>
      <c r="H1381" s="18"/>
      <c r="I1381" s="18"/>
      <c r="J1381" s="18"/>
      <c r="K1381" s="18"/>
      <c r="L1381" s="210"/>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1"/>
      <c r="AM1381" s="212"/>
      <c r="AN1381" s="212"/>
      <c r="AO1381" s="18"/>
      <c r="AP1381" s="18"/>
      <c r="AQ1381" s="18"/>
      <c r="AR1381" s="18"/>
      <c r="AS1381" s="18"/>
      <c r="AT1381" s="18"/>
      <c r="AU1381" s="18"/>
      <c r="AV1381" s="18"/>
      <c r="AW1381" s="210"/>
      <c r="AY1381" s="18"/>
      <c r="AZ1381" s="18"/>
    </row>
    <row r="1382" spans="7:52" s="40" customFormat="1" ht="45.75" customHeight="1">
      <c r="G1382" s="18"/>
      <c r="H1382" s="18"/>
      <c r="I1382" s="18"/>
      <c r="J1382" s="18"/>
      <c r="K1382" s="18"/>
      <c r="L1382" s="210"/>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1"/>
      <c r="AM1382" s="212"/>
      <c r="AN1382" s="212"/>
      <c r="AO1382" s="18"/>
      <c r="AP1382" s="18"/>
      <c r="AQ1382" s="18"/>
      <c r="AR1382" s="18"/>
      <c r="AS1382" s="18"/>
      <c r="AT1382" s="18"/>
      <c r="AU1382" s="18"/>
      <c r="AV1382" s="18"/>
      <c r="AW1382" s="210"/>
      <c r="AY1382" s="18"/>
      <c r="AZ1382" s="18"/>
    </row>
    <row r="1383" spans="7:52" s="40" customFormat="1" ht="45.75" customHeight="1">
      <c r="G1383" s="18"/>
      <c r="H1383" s="18"/>
      <c r="I1383" s="18"/>
      <c r="J1383" s="18"/>
      <c r="K1383" s="18"/>
      <c r="L1383" s="210"/>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1"/>
      <c r="AM1383" s="212"/>
      <c r="AN1383" s="212"/>
      <c r="AO1383" s="18"/>
      <c r="AP1383" s="18"/>
      <c r="AQ1383" s="18"/>
      <c r="AR1383" s="18"/>
      <c r="AS1383" s="18"/>
      <c r="AT1383" s="18"/>
      <c r="AU1383" s="18"/>
      <c r="AV1383" s="18"/>
      <c r="AW1383" s="210"/>
      <c r="AY1383" s="18"/>
      <c r="AZ1383" s="18"/>
    </row>
    <row r="1384" spans="7:52" s="40" customFormat="1" ht="45.75" customHeight="1">
      <c r="G1384" s="18"/>
      <c r="H1384" s="18"/>
      <c r="I1384" s="18"/>
      <c r="J1384" s="18"/>
      <c r="K1384" s="18"/>
      <c r="L1384" s="210"/>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1"/>
      <c r="AM1384" s="212"/>
      <c r="AN1384" s="212"/>
      <c r="AO1384" s="18"/>
      <c r="AP1384" s="18"/>
      <c r="AQ1384" s="18"/>
      <c r="AR1384" s="18"/>
      <c r="AS1384" s="18"/>
      <c r="AT1384" s="18"/>
      <c r="AU1384" s="18"/>
      <c r="AV1384" s="18"/>
      <c r="AW1384" s="210"/>
      <c r="AY1384" s="18"/>
      <c r="AZ1384" s="18"/>
    </row>
    <row r="1385" spans="7:52" s="40" customFormat="1" ht="45.75" customHeight="1">
      <c r="G1385" s="18"/>
      <c r="H1385" s="18"/>
      <c r="I1385" s="18"/>
      <c r="J1385" s="18"/>
      <c r="K1385" s="18"/>
      <c r="L1385" s="210"/>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1"/>
      <c r="AM1385" s="212"/>
      <c r="AN1385" s="212"/>
      <c r="AO1385" s="18"/>
      <c r="AP1385" s="18"/>
      <c r="AQ1385" s="18"/>
      <c r="AR1385" s="18"/>
      <c r="AS1385" s="18"/>
      <c r="AT1385" s="18"/>
      <c r="AU1385" s="18"/>
      <c r="AV1385" s="18"/>
      <c r="AW1385" s="210"/>
      <c r="AY1385" s="18"/>
      <c r="AZ1385" s="18"/>
    </row>
    <row r="1386" spans="7:52" s="40" customFormat="1" ht="45.75" customHeight="1">
      <c r="G1386" s="18"/>
      <c r="H1386" s="18"/>
      <c r="I1386" s="18"/>
      <c r="J1386" s="18"/>
      <c r="K1386" s="18"/>
      <c r="L1386" s="210"/>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1"/>
      <c r="AM1386" s="212"/>
      <c r="AN1386" s="212"/>
      <c r="AO1386" s="18"/>
      <c r="AP1386" s="18"/>
      <c r="AQ1386" s="18"/>
      <c r="AR1386" s="18"/>
      <c r="AS1386" s="18"/>
      <c r="AT1386" s="18"/>
      <c r="AU1386" s="18"/>
      <c r="AV1386" s="18"/>
      <c r="AW1386" s="210"/>
      <c r="AY1386" s="18"/>
      <c r="AZ1386" s="18"/>
    </row>
    <row r="1387" spans="7:52" s="40" customFormat="1" ht="45.75" customHeight="1">
      <c r="G1387" s="18"/>
      <c r="H1387" s="18"/>
      <c r="I1387" s="18"/>
      <c r="J1387" s="18"/>
      <c r="K1387" s="18"/>
      <c r="L1387" s="210"/>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1"/>
      <c r="AM1387" s="212"/>
      <c r="AN1387" s="212"/>
      <c r="AO1387" s="18"/>
      <c r="AP1387" s="18"/>
      <c r="AQ1387" s="18"/>
      <c r="AR1387" s="18"/>
      <c r="AS1387" s="18"/>
      <c r="AT1387" s="18"/>
      <c r="AU1387" s="18"/>
      <c r="AV1387" s="18"/>
      <c r="AW1387" s="210"/>
      <c r="AY1387" s="18"/>
      <c r="AZ1387" s="18"/>
    </row>
    <row r="1388" spans="7:52" s="40" customFormat="1" ht="45.75" customHeight="1">
      <c r="G1388" s="18"/>
      <c r="H1388" s="18"/>
      <c r="I1388" s="18"/>
      <c r="J1388" s="18"/>
      <c r="K1388" s="18"/>
      <c r="L1388" s="210"/>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1"/>
      <c r="AM1388" s="212"/>
      <c r="AN1388" s="212"/>
      <c r="AO1388" s="18"/>
      <c r="AP1388" s="18"/>
      <c r="AQ1388" s="18"/>
      <c r="AR1388" s="18"/>
      <c r="AS1388" s="18"/>
      <c r="AT1388" s="18"/>
      <c r="AU1388" s="18"/>
      <c r="AV1388" s="18"/>
      <c r="AW1388" s="210"/>
      <c r="AY1388" s="18"/>
      <c r="AZ1388" s="18"/>
    </row>
    <row r="1389" spans="7:52" s="40" customFormat="1" ht="45.75" customHeight="1">
      <c r="G1389" s="18"/>
      <c r="H1389" s="18"/>
      <c r="I1389" s="18"/>
      <c r="J1389" s="18"/>
      <c r="K1389" s="18"/>
      <c r="L1389" s="210"/>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1"/>
      <c r="AM1389" s="212"/>
      <c r="AN1389" s="212"/>
      <c r="AO1389" s="18"/>
      <c r="AP1389" s="18"/>
      <c r="AQ1389" s="18"/>
      <c r="AR1389" s="18"/>
      <c r="AS1389" s="18"/>
      <c r="AT1389" s="18"/>
      <c r="AU1389" s="18"/>
      <c r="AV1389" s="18"/>
      <c r="AW1389" s="210"/>
      <c r="AY1389" s="18"/>
      <c r="AZ1389" s="18"/>
    </row>
    <row r="1390" spans="7:52" s="40" customFormat="1" ht="45.75" customHeight="1">
      <c r="G1390" s="18"/>
      <c r="H1390" s="18"/>
      <c r="I1390" s="18"/>
      <c r="J1390" s="18"/>
      <c r="K1390" s="18"/>
      <c r="L1390" s="210"/>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1"/>
      <c r="AM1390" s="212"/>
      <c r="AN1390" s="212"/>
      <c r="AO1390" s="18"/>
      <c r="AP1390" s="18"/>
      <c r="AQ1390" s="18"/>
      <c r="AR1390" s="18"/>
      <c r="AS1390" s="18"/>
      <c r="AT1390" s="18"/>
      <c r="AU1390" s="18"/>
      <c r="AV1390" s="18"/>
      <c r="AW1390" s="210"/>
      <c r="AY1390" s="18"/>
      <c r="AZ1390" s="18"/>
    </row>
    <row r="1391" spans="7:52" s="40" customFormat="1" ht="45.75" customHeight="1">
      <c r="G1391" s="18"/>
      <c r="H1391" s="18"/>
      <c r="I1391" s="18"/>
      <c r="J1391" s="18"/>
      <c r="K1391" s="18"/>
      <c r="L1391" s="210"/>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1"/>
      <c r="AM1391" s="212"/>
      <c r="AN1391" s="212"/>
      <c r="AO1391" s="18"/>
      <c r="AP1391" s="18"/>
      <c r="AQ1391" s="18"/>
      <c r="AR1391" s="18"/>
      <c r="AS1391" s="18"/>
      <c r="AT1391" s="18"/>
      <c r="AU1391" s="18"/>
      <c r="AV1391" s="18"/>
      <c r="AW1391" s="210"/>
      <c r="AY1391" s="18"/>
      <c r="AZ1391" s="18"/>
    </row>
    <row r="1392" spans="7:52" s="40" customFormat="1" ht="45.75" customHeight="1">
      <c r="G1392" s="18"/>
      <c r="H1392" s="18"/>
      <c r="I1392" s="18"/>
      <c r="J1392" s="18"/>
      <c r="K1392" s="18"/>
      <c r="L1392" s="210"/>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1"/>
      <c r="AM1392" s="212"/>
      <c r="AN1392" s="212"/>
      <c r="AO1392" s="18"/>
      <c r="AP1392" s="18"/>
      <c r="AQ1392" s="18"/>
      <c r="AR1392" s="18"/>
      <c r="AS1392" s="18"/>
      <c r="AT1392" s="18"/>
      <c r="AU1392" s="18"/>
      <c r="AV1392" s="18"/>
      <c r="AW1392" s="210"/>
      <c r="AY1392" s="18"/>
      <c r="AZ1392" s="18"/>
    </row>
    <row r="1393" spans="7:52" s="40" customFormat="1" ht="45.75" customHeight="1">
      <c r="G1393" s="18"/>
      <c r="H1393" s="18"/>
      <c r="I1393" s="18"/>
      <c r="J1393" s="18"/>
      <c r="K1393" s="18"/>
      <c r="L1393" s="210"/>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1"/>
      <c r="AM1393" s="212"/>
      <c r="AN1393" s="212"/>
      <c r="AO1393" s="18"/>
      <c r="AP1393" s="18"/>
      <c r="AQ1393" s="18"/>
      <c r="AR1393" s="18"/>
      <c r="AS1393" s="18"/>
      <c r="AT1393" s="18"/>
      <c r="AU1393" s="18"/>
      <c r="AV1393" s="18"/>
      <c r="AW1393" s="210"/>
      <c r="AY1393" s="18"/>
      <c r="AZ1393" s="18"/>
    </row>
    <row r="1394" spans="7:52" s="40" customFormat="1" ht="45.75" customHeight="1">
      <c r="G1394" s="18"/>
      <c r="H1394" s="18"/>
      <c r="I1394" s="18"/>
      <c r="J1394" s="18"/>
      <c r="K1394" s="18"/>
      <c r="L1394" s="210"/>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1"/>
      <c r="AM1394" s="212"/>
      <c r="AN1394" s="212"/>
      <c r="AO1394" s="18"/>
      <c r="AP1394" s="18"/>
      <c r="AQ1394" s="18"/>
      <c r="AR1394" s="18"/>
      <c r="AS1394" s="18"/>
      <c r="AT1394" s="18"/>
      <c r="AU1394" s="18"/>
      <c r="AV1394" s="18"/>
      <c r="AW1394" s="210"/>
      <c r="AY1394" s="18"/>
      <c r="AZ1394" s="18"/>
    </row>
    <row r="1395" spans="7:52" s="40" customFormat="1" ht="45.75" customHeight="1">
      <c r="G1395" s="18"/>
      <c r="H1395" s="18"/>
      <c r="I1395" s="18"/>
      <c r="J1395" s="18"/>
      <c r="K1395" s="18"/>
      <c r="L1395" s="210"/>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1"/>
      <c r="AM1395" s="212"/>
      <c r="AN1395" s="212"/>
      <c r="AO1395" s="18"/>
      <c r="AP1395" s="18"/>
      <c r="AQ1395" s="18"/>
      <c r="AR1395" s="18"/>
      <c r="AS1395" s="18"/>
      <c r="AT1395" s="18"/>
      <c r="AU1395" s="18"/>
      <c r="AV1395" s="18"/>
      <c r="AW1395" s="210"/>
      <c r="AY1395" s="18"/>
      <c r="AZ1395" s="18"/>
    </row>
    <row r="1396" spans="7:52" s="40" customFormat="1" ht="45.75" customHeight="1">
      <c r="G1396" s="18"/>
      <c r="H1396" s="18"/>
      <c r="I1396" s="18"/>
      <c r="J1396" s="18"/>
      <c r="K1396" s="18"/>
      <c r="L1396" s="210"/>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1"/>
      <c r="AM1396" s="212"/>
      <c r="AN1396" s="212"/>
      <c r="AO1396" s="18"/>
      <c r="AP1396" s="18"/>
      <c r="AQ1396" s="18"/>
      <c r="AR1396" s="18"/>
      <c r="AS1396" s="18"/>
      <c r="AT1396" s="18"/>
      <c r="AU1396" s="18"/>
      <c r="AV1396" s="18"/>
      <c r="AW1396" s="210"/>
      <c r="AY1396" s="18"/>
      <c r="AZ1396" s="18"/>
    </row>
    <row r="1397" spans="7:52" s="40" customFormat="1" ht="45.75" customHeight="1">
      <c r="G1397" s="18"/>
      <c r="H1397" s="18"/>
      <c r="I1397" s="18"/>
      <c r="J1397" s="18"/>
      <c r="K1397" s="18"/>
      <c r="L1397" s="210"/>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1"/>
      <c r="AM1397" s="212"/>
      <c r="AN1397" s="212"/>
      <c r="AO1397" s="18"/>
      <c r="AP1397" s="18"/>
      <c r="AQ1397" s="18"/>
      <c r="AR1397" s="18"/>
      <c r="AS1397" s="18"/>
      <c r="AT1397" s="18"/>
      <c r="AU1397" s="18"/>
      <c r="AV1397" s="18"/>
      <c r="AW1397" s="210"/>
      <c r="AY1397" s="18"/>
      <c r="AZ1397" s="18"/>
    </row>
    <row r="1398" spans="7:52" s="40" customFormat="1" ht="45.75" customHeight="1">
      <c r="G1398" s="18"/>
      <c r="H1398" s="18"/>
      <c r="I1398" s="18"/>
      <c r="J1398" s="18"/>
      <c r="K1398" s="18"/>
      <c r="L1398" s="210"/>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1"/>
      <c r="AM1398" s="212"/>
      <c r="AN1398" s="212"/>
      <c r="AO1398" s="18"/>
      <c r="AP1398" s="18"/>
      <c r="AQ1398" s="18"/>
      <c r="AR1398" s="18"/>
      <c r="AS1398" s="18"/>
      <c r="AT1398" s="18"/>
      <c r="AU1398" s="18"/>
      <c r="AV1398" s="18"/>
      <c r="AW1398" s="210"/>
      <c r="AY1398" s="18"/>
      <c r="AZ1398" s="18"/>
    </row>
    <row r="1399" spans="7:52" s="40" customFormat="1" ht="45.75" customHeight="1">
      <c r="G1399" s="18"/>
      <c r="H1399" s="18"/>
      <c r="I1399" s="18"/>
      <c r="J1399" s="18"/>
      <c r="K1399" s="18"/>
      <c r="L1399" s="210"/>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1"/>
      <c r="AM1399" s="212"/>
      <c r="AN1399" s="212"/>
      <c r="AO1399" s="18"/>
      <c r="AP1399" s="18"/>
      <c r="AQ1399" s="18"/>
      <c r="AR1399" s="18"/>
      <c r="AS1399" s="18"/>
      <c r="AT1399" s="18"/>
      <c r="AU1399" s="18"/>
      <c r="AV1399" s="18"/>
      <c r="AW1399" s="210"/>
      <c r="AY1399" s="18"/>
      <c r="AZ1399" s="18"/>
    </row>
    <row r="1400" spans="7:52" s="40" customFormat="1" ht="45.75" customHeight="1">
      <c r="G1400" s="18"/>
      <c r="H1400" s="18"/>
      <c r="I1400" s="18"/>
      <c r="J1400" s="18"/>
      <c r="K1400" s="18"/>
      <c r="L1400" s="210"/>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1"/>
      <c r="AM1400" s="212"/>
      <c r="AN1400" s="212"/>
      <c r="AO1400" s="18"/>
      <c r="AP1400" s="18"/>
      <c r="AQ1400" s="18"/>
      <c r="AR1400" s="18"/>
      <c r="AS1400" s="18"/>
      <c r="AT1400" s="18"/>
      <c r="AU1400" s="18"/>
      <c r="AV1400" s="18"/>
      <c r="AW1400" s="210"/>
      <c r="AY1400" s="18"/>
      <c r="AZ1400" s="18"/>
    </row>
    <row r="1401" spans="7:52" s="40" customFormat="1" ht="45.75" customHeight="1">
      <c r="G1401" s="18"/>
      <c r="H1401" s="18"/>
      <c r="I1401" s="18"/>
      <c r="J1401" s="18"/>
      <c r="K1401" s="18"/>
      <c r="L1401" s="210"/>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1"/>
      <c r="AM1401" s="212"/>
      <c r="AN1401" s="212"/>
      <c r="AO1401" s="18"/>
      <c r="AP1401" s="18"/>
      <c r="AQ1401" s="18"/>
      <c r="AR1401" s="18"/>
      <c r="AS1401" s="18"/>
      <c r="AT1401" s="18"/>
      <c r="AU1401" s="18"/>
      <c r="AV1401" s="18"/>
      <c r="AW1401" s="210"/>
      <c r="AY1401" s="18"/>
      <c r="AZ1401" s="18"/>
    </row>
    <row r="1402" spans="7:52" s="40" customFormat="1" ht="45.75" customHeight="1">
      <c r="G1402" s="18"/>
      <c r="H1402" s="18"/>
      <c r="I1402" s="18"/>
      <c r="J1402" s="18"/>
      <c r="K1402" s="18"/>
      <c r="L1402" s="210"/>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1"/>
      <c r="AM1402" s="212"/>
      <c r="AN1402" s="212"/>
      <c r="AO1402" s="18"/>
      <c r="AP1402" s="18"/>
      <c r="AQ1402" s="18"/>
      <c r="AR1402" s="18"/>
      <c r="AS1402" s="18"/>
      <c r="AT1402" s="18"/>
      <c r="AU1402" s="18"/>
      <c r="AV1402" s="18"/>
      <c r="AW1402" s="210"/>
      <c r="AY1402" s="18"/>
      <c r="AZ1402" s="18"/>
    </row>
    <row r="1403" spans="7:52" s="40" customFormat="1" ht="45.75" customHeight="1">
      <c r="G1403" s="18"/>
      <c r="H1403" s="18"/>
      <c r="I1403" s="18"/>
      <c r="J1403" s="18"/>
      <c r="K1403" s="18"/>
      <c r="L1403" s="210"/>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1"/>
      <c r="AM1403" s="212"/>
      <c r="AN1403" s="212"/>
      <c r="AO1403" s="18"/>
      <c r="AP1403" s="18"/>
      <c r="AQ1403" s="18"/>
      <c r="AR1403" s="18"/>
      <c r="AS1403" s="18"/>
      <c r="AT1403" s="18"/>
      <c r="AU1403" s="18"/>
      <c r="AV1403" s="18"/>
      <c r="AW1403" s="210"/>
      <c r="AY1403" s="18"/>
      <c r="AZ1403" s="18"/>
    </row>
    <row r="1404" spans="7:52" s="40" customFormat="1" ht="45.75" customHeight="1">
      <c r="G1404" s="18"/>
      <c r="H1404" s="18"/>
      <c r="I1404" s="18"/>
      <c r="J1404" s="18"/>
      <c r="K1404" s="18"/>
      <c r="L1404" s="210"/>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1"/>
      <c r="AM1404" s="212"/>
      <c r="AN1404" s="212"/>
      <c r="AO1404" s="18"/>
      <c r="AP1404" s="18"/>
      <c r="AQ1404" s="18"/>
      <c r="AR1404" s="18"/>
      <c r="AS1404" s="18"/>
      <c r="AT1404" s="18"/>
      <c r="AU1404" s="18"/>
      <c r="AV1404" s="18"/>
      <c r="AW1404" s="210"/>
      <c r="AY1404" s="18"/>
      <c r="AZ1404" s="18"/>
    </row>
    <row r="1405" spans="7:52" s="40" customFormat="1" ht="45.75" customHeight="1">
      <c r="G1405" s="18"/>
      <c r="H1405" s="18"/>
      <c r="I1405" s="18"/>
      <c r="J1405" s="18"/>
      <c r="K1405" s="18"/>
      <c r="L1405" s="210"/>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1"/>
      <c r="AM1405" s="212"/>
      <c r="AN1405" s="212"/>
      <c r="AO1405" s="18"/>
      <c r="AP1405" s="18"/>
      <c r="AQ1405" s="18"/>
      <c r="AR1405" s="18"/>
      <c r="AS1405" s="18"/>
      <c r="AT1405" s="18"/>
      <c r="AU1405" s="18"/>
      <c r="AV1405" s="18"/>
      <c r="AW1405" s="210"/>
      <c r="AY1405" s="18"/>
      <c r="AZ1405" s="18"/>
    </row>
    <row r="1406" spans="7:52" s="40" customFormat="1" ht="45.75" customHeight="1">
      <c r="G1406" s="18"/>
      <c r="H1406" s="18"/>
      <c r="I1406" s="18"/>
      <c r="J1406" s="18"/>
      <c r="K1406" s="18"/>
      <c r="L1406" s="210"/>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1"/>
      <c r="AM1406" s="212"/>
      <c r="AN1406" s="212"/>
      <c r="AO1406" s="18"/>
      <c r="AP1406" s="18"/>
      <c r="AQ1406" s="18"/>
      <c r="AR1406" s="18"/>
      <c r="AS1406" s="18"/>
      <c r="AT1406" s="18"/>
      <c r="AU1406" s="18"/>
      <c r="AV1406" s="18"/>
      <c r="AW1406" s="210"/>
      <c r="AY1406" s="18"/>
      <c r="AZ1406" s="18"/>
    </row>
    <row r="1407" spans="7:52" s="40" customFormat="1" ht="45.75" customHeight="1">
      <c r="G1407" s="18"/>
      <c r="H1407" s="18"/>
      <c r="I1407" s="18"/>
      <c r="J1407" s="18"/>
      <c r="K1407" s="18"/>
      <c r="L1407" s="210"/>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1"/>
      <c r="AM1407" s="212"/>
      <c r="AN1407" s="212"/>
      <c r="AO1407" s="18"/>
      <c r="AP1407" s="18"/>
      <c r="AQ1407" s="18"/>
      <c r="AR1407" s="18"/>
      <c r="AS1407" s="18"/>
      <c r="AT1407" s="18"/>
      <c r="AU1407" s="18"/>
      <c r="AV1407" s="18"/>
      <c r="AW1407" s="210"/>
      <c r="AY1407" s="18"/>
      <c r="AZ1407" s="18"/>
    </row>
    <row r="1408" spans="7:52" s="40" customFormat="1" ht="45.75" customHeight="1">
      <c r="G1408" s="18"/>
      <c r="H1408" s="18"/>
      <c r="I1408" s="18"/>
      <c r="J1408" s="18"/>
      <c r="K1408" s="18"/>
      <c r="L1408" s="210"/>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1"/>
      <c r="AM1408" s="212"/>
      <c r="AN1408" s="212"/>
      <c r="AO1408" s="18"/>
      <c r="AP1408" s="18"/>
      <c r="AQ1408" s="18"/>
      <c r="AR1408" s="18"/>
      <c r="AS1408" s="18"/>
      <c r="AT1408" s="18"/>
      <c r="AU1408" s="18"/>
      <c r="AV1408" s="18"/>
      <c r="AW1408" s="210"/>
      <c r="AY1408" s="18"/>
      <c r="AZ1408" s="18"/>
    </row>
    <row r="1409" spans="7:52" s="40" customFormat="1" ht="45.75" customHeight="1">
      <c r="G1409" s="18"/>
      <c r="H1409" s="18"/>
      <c r="I1409" s="18"/>
      <c r="J1409" s="18"/>
      <c r="K1409" s="18"/>
      <c r="L1409" s="210"/>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1"/>
      <c r="AM1409" s="212"/>
      <c r="AN1409" s="212"/>
      <c r="AO1409" s="18"/>
      <c r="AP1409" s="18"/>
      <c r="AQ1409" s="18"/>
      <c r="AR1409" s="18"/>
      <c r="AS1409" s="18"/>
      <c r="AT1409" s="18"/>
      <c r="AU1409" s="18"/>
      <c r="AV1409" s="18"/>
      <c r="AW1409" s="210"/>
      <c r="AY1409" s="18"/>
      <c r="AZ1409" s="18"/>
    </row>
    <row r="1410" spans="7:52" s="40" customFormat="1" ht="45.75" customHeight="1">
      <c r="G1410" s="18"/>
      <c r="H1410" s="18"/>
      <c r="I1410" s="18"/>
      <c r="J1410" s="18"/>
      <c r="K1410" s="18"/>
      <c r="L1410" s="210"/>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1"/>
      <c r="AM1410" s="212"/>
      <c r="AN1410" s="212"/>
      <c r="AO1410" s="18"/>
      <c r="AP1410" s="18"/>
      <c r="AQ1410" s="18"/>
      <c r="AR1410" s="18"/>
      <c r="AS1410" s="18"/>
      <c r="AT1410" s="18"/>
      <c r="AU1410" s="18"/>
      <c r="AV1410" s="18"/>
      <c r="AW1410" s="210"/>
      <c r="AY1410" s="18"/>
      <c r="AZ1410" s="18"/>
    </row>
    <row r="1411" spans="7:52" s="40" customFormat="1" ht="45.75" customHeight="1">
      <c r="G1411" s="18"/>
      <c r="H1411" s="18"/>
      <c r="I1411" s="18"/>
      <c r="J1411" s="18"/>
      <c r="K1411" s="18"/>
      <c r="L1411" s="210"/>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1"/>
      <c r="AM1411" s="212"/>
      <c r="AN1411" s="212"/>
      <c r="AO1411" s="18"/>
      <c r="AP1411" s="18"/>
      <c r="AQ1411" s="18"/>
      <c r="AR1411" s="18"/>
      <c r="AS1411" s="18"/>
      <c r="AT1411" s="18"/>
      <c r="AU1411" s="18"/>
      <c r="AV1411" s="18"/>
      <c r="AW1411" s="210"/>
      <c r="AY1411" s="18"/>
      <c r="AZ1411" s="18"/>
    </row>
    <row r="1412" spans="7:52" s="40" customFormat="1" ht="45.75" customHeight="1">
      <c r="G1412" s="18"/>
      <c r="H1412" s="18"/>
      <c r="I1412" s="18"/>
      <c r="J1412" s="18"/>
      <c r="K1412" s="18"/>
      <c r="L1412" s="210"/>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1"/>
      <c r="AM1412" s="212"/>
      <c r="AN1412" s="212"/>
      <c r="AO1412" s="18"/>
      <c r="AP1412" s="18"/>
      <c r="AQ1412" s="18"/>
      <c r="AR1412" s="18"/>
      <c r="AS1412" s="18"/>
      <c r="AT1412" s="18"/>
      <c r="AU1412" s="18"/>
      <c r="AV1412" s="18"/>
      <c r="AW1412" s="210"/>
      <c r="AY1412" s="18"/>
      <c r="AZ1412" s="18"/>
    </row>
    <row r="1413" spans="7:52" s="40" customFormat="1" ht="45.75" customHeight="1">
      <c r="G1413" s="18"/>
      <c r="H1413" s="18"/>
      <c r="I1413" s="18"/>
      <c r="J1413" s="18"/>
      <c r="K1413" s="18"/>
      <c r="L1413" s="210"/>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1"/>
      <c r="AM1413" s="212"/>
      <c r="AN1413" s="212"/>
      <c r="AO1413" s="18"/>
      <c r="AP1413" s="18"/>
      <c r="AQ1413" s="18"/>
      <c r="AR1413" s="18"/>
      <c r="AS1413" s="18"/>
      <c r="AT1413" s="18"/>
      <c r="AU1413" s="18"/>
      <c r="AV1413" s="18"/>
      <c r="AW1413" s="210"/>
      <c r="AY1413" s="18"/>
      <c r="AZ1413" s="18"/>
    </row>
    <row r="1414" spans="7:52" s="40" customFormat="1" ht="45.75" customHeight="1">
      <c r="G1414" s="18"/>
      <c r="H1414" s="18"/>
      <c r="I1414" s="18"/>
      <c r="J1414" s="18"/>
      <c r="K1414" s="18"/>
      <c r="L1414" s="210"/>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1"/>
      <c r="AM1414" s="212"/>
      <c r="AN1414" s="212"/>
      <c r="AO1414" s="18"/>
      <c r="AP1414" s="18"/>
      <c r="AQ1414" s="18"/>
      <c r="AR1414" s="18"/>
      <c r="AS1414" s="18"/>
      <c r="AT1414" s="18"/>
      <c r="AU1414" s="18"/>
      <c r="AV1414" s="18"/>
      <c r="AW1414" s="210"/>
      <c r="AY1414" s="18"/>
      <c r="AZ1414" s="18"/>
    </row>
    <row r="1415" spans="7:52" s="40" customFormat="1" ht="45.75" customHeight="1">
      <c r="G1415" s="18"/>
      <c r="H1415" s="18"/>
      <c r="I1415" s="18"/>
      <c r="J1415" s="18"/>
      <c r="K1415" s="18"/>
      <c r="L1415" s="210"/>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1"/>
      <c r="AM1415" s="212"/>
      <c r="AN1415" s="212"/>
      <c r="AO1415" s="18"/>
      <c r="AP1415" s="18"/>
      <c r="AQ1415" s="18"/>
      <c r="AR1415" s="18"/>
      <c r="AS1415" s="18"/>
      <c r="AT1415" s="18"/>
      <c r="AU1415" s="18"/>
      <c r="AV1415" s="18"/>
      <c r="AW1415" s="210"/>
      <c r="AY1415" s="18"/>
      <c r="AZ1415" s="18"/>
    </row>
    <row r="1416" spans="7:52" s="40" customFormat="1" ht="45.75" customHeight="1">
      <c r="G1416" s="18"/>
      <c r="H1416" s="18"/>
      <c r="I1416" s="18"/>
      <c r="J1416" s="18"/>
      <c r="K1416" s="18"/>
      <c r="L1416" s="210"/>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1"/>
      <c r="AM1416" s="212"/>
      <c r="AN1416" s="212"/>
      <c r="AO1416" s="18"/>
      <c r="AP1416" s="18"/>
      <c r="AQ1416" s="18"/>
      <c r="AR1416" s="18"/>
      <c r="AS1416" s="18"/>
      <c r="AT1416" s="18"/>
      <c r="AU1416" s="18"/>
      <c r="AV1416" s="18"/>
      <c r="AW1416" s="210"/>
      <c r="AY1416" s="18"/>
      <c r="AZ1416" s="18"/>
    </row>
    <row r="1417" spans="7:52" s="40" customFormat="1" ht="45.75" customHeight="1">
      <c r="G1417" s="18"/>
      <c r="H1417" s="18"/>
      <c r="I1417" s="18"/>
      <c r="J1417" s="18"/>
      <c r="K1417" s="18"/>
      <c r="L1417" s="210"/>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1"/>
      <c r="AM1417" s="212"/>
      <c r="AN1417" s="212"/>
      <c r="AO1417" s="18"/>
      <c r="AP1417" s="18"/>
      <c r="AQ1417" s="18"/>
      <c r="AR1417" s="18"/>
      <c r="AS1417" s="18"/>
      <c r="AT1417" s="18"/>
      <c r="AU1417" s="18"/>
      <c r="AV1417" s="18"/>
      <c r="AW1417" s="210"/>
      <c r="AY1417" s="18"/>
      <c r="AZ1417" s="18"/>
    </row>
    <row r="1418" spans="7:52" s="40" customFormat="1" ht="45.75" customHeight="1">
      <c r="G1418" s="18"/>
      <c r="H1418" s="18"/>
      <c r="I1418" s="18"/>
      <c r="J1418" s="18"/>
      <c r="K1418" s="18"/>
      <c r="L1418" s="210"/>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1"/>
      <c r="AM1418" s="212"/>
      <c r="AN1418" s="212"/>
      <c r="AO1418" s="18"/>
      <c r="AP1418" s="18"/>
      <c r="AQ1418" s="18"/>
      <c r="AR1418" s="18"/>
      <c r="AS1418" s="18"/>
      <c r="AT1418" s="18"/>
      <c r="AU1418" s="18"/>
      <c r="AV1418" s="18"/>
      <c r="AW1418" s="210"/>
      <c r="AY1418" s="18"/>
      <c r="AZ1418" s="18"/>
    </row>
    <row r="1419" spans="7:52" s="40" customFormat="1" ht="45.75" customHeight="1">
      <c r="G1419" s="18"/>
      <c r="H1419" s="18"/>
      <c r="I1419" s="18"/>
      <c r="J1419" s="18"/>
      <c r="K1419" s="18"/>
      <c r="L1419" s="210"/>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1"/>
      <c r="AM1419" s="212"/>
      <c r="AN1419" s="212"/>
      <c r="AO1419" s="18"/>
      <c r="AP1419" s="18"/>
      <c r="AQ1419" s="18"/>
      <c r="AR1419" s="18"/>
      <c r="AS1419" s="18"/>
      <c r="AT1419" s="18"/>
      <c r="AU1419" s="18"/>
      <c r="AV1419" s="18"/>
      <c r="AW1419" s="210"/>
      <c r="AY1419" s="18"/>
      <c r="AZ1419" s="18"/>
    </row>
    <row r="1420" spans="7:52" s="40" customFormat="1" ht="45.75" customHeight="1">
      <c r="G1420" s="18"/>
      <c r="H1420" s="18"/>
      <c r="I1420" s="18"/>
      <c r="J1420" s="18"/>
      <c r="K1420" s="18"/>
      <c r="L1420" s="210"/>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1"/>
      <c r="AM1420" s="212"/>
      <c r="AN1420" s="212"/>
      <c r="AO1420" s="18"/>
      <c r="AP1420" s="18"/>
      <c r="AQ1420" s="18"/>
      <c r="AR1420" s="18"/>
      <c r="AS1420" s="18"/>
      <c r="AT1420" s="18"/>
      <c r="AU1420" s="18"/>
      <c r="AV1420" s="18"/>
      <c r="AW1420" s="210"/>
      <c r="AY1420" s="18"/>
      <c r="AZ1420" s="18"/>
    </row>
    <row r="1421" spans="7:52" s="40" customFormat="1" ht="45.75" customHeight="1">
      <c r="G1421" s="18"/>
      <c r="H1421" s="18"/>
      <c r="I1421" s="18"/>
      <c r="J1421" s="18"/>
      <c r="K1421" s="18"/>
      <c r="L1421" s="210"/>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1"/>
      <c r="AM1421" s="212"/>
      <c r="AN1421" s="212"/>
      <c r="AO1421" s="18"/>
      <c r="AP1421" s="18"/>
      <c r="AQ1421" s="18"/>
      <c r="AR1421" s="18"/>
      <c r="AS1421" s="18"/>
      <c r="AT1421" s="18"/>
      <c r="AU1421" s="18"/>
      <c r="AV1421" s="18"/>
      <c r="AW1421" s="210"/>
      <c r="AY1421" s="18"/>
      <c r="AZ1421" s="18"/>
    </row>
    <row r="1422" spans="7:52" s="40" customFormat="1" ht="45.75" customHeight="1">
      <c r="G1422" s="18"/>
      <c r="H1422" s="18"/>
      <c r="I1422" s="18"/>
      <c r="J1422" s="18"/>
      <c r="K1422" s="18"/>
      <c r="L1422" s="210"/>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1"/>
      <c r="AM1422" s="212"/>
      <c r="AN1422" s="212"/>
      <c r="AO1422" s="18"/>
      <c r="AP1422" s="18"/>
      <c r="AQ1422" s="18"/>
      <c r="AR1422" s="18"/>
      <c r="AS1422" s="18"/>
      <c r="AT1422" s="18"/>
      <c r="AU1422" s="18"/>
      <c r="AV1422" s="18"/>
      <c r="AW1422" s="210"/>
      <c r="AY1422" s="18"/>
      <c r="AZ1422" s="18"/>
    </row>
    <row r="1423" spans="7:52" s="40" customFormat="1" ht="45.75" customHeight="1">
      <c r="G1423" s="18"/>
      <c r="H1423" s="18"/>
      <c r="I1423" s="18"/>
      <c r="J1423" s="18"/>
      <c r="K1423" s="18"/>
      <c r="L1423" s="210"/>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1"/>
      <c r="AM1423" s="212"/>
      <c r="AN1423" s="212"/>
      <c r="AO1423" s="18"/>
      <c r="AP1423" s="18"/>
      <c r="AQ1423" s="18"/>
      <c r="AR1423" s="18"/>
      <c r="AS1423" s="18"/>
      <c r="AT1423" s="18"/>
      <c r="AU1423" s="18"/>
      <c r="AV1423" s="18"/>
      <c r="AW1423" s="210"/>
      <c r="AY1423" s="18"/>
      <c r="AZ1423" s="18"/>
    </row>
    <row r="1424" spans="7:52" s="40" customFormat="1" ht="45.75" customHeight="1">
      <c r="G1424" s="18"/>
      <c r="H1424" s="18"/>
      <c r="I1424" s="18"/>
      <c r="J1424" s="18"/>
      <c r="K1424" s="18"/>
      <c r="L1424" s="210"/>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1"/>
      <c r="AM1424" s="212"/>
      <c r="AN1424" s="212"/>
      <c r="AO1424" s="18"/>
      <c r="AP1424" s="18"/>
      <c r="AQ1424" s="18"/>
      <c r="AR1424" s="18"/>
      <c r="AS1424" s="18"/>
      <c r="AT1424" s="18"/>
      <c r="AU1424" s="18"/>
      <c r="AV1424" s="18"/>
      <c r="AW1424" s="210"/>
      <c r="AY1424" s="18"/>
      <c r="AZ1424" s="18"/>
    </row>
    <row r="1425" spans="7:52" s="40" customFormat="1" ht="45.75" customHeight="1">
      <c r="G1425" s="18"/>
      <c r="H1425" s="18"/>
      <c r="I1425" s="18"/>
      <c r="J1425" s="18"/>
      <c r="K1425" s="18"/>
      <c r="L1425" s="210"/>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1"/>
      <c r="AM1425" s="212"/>
      <c r="AN1425" s="212"/>
      <c r="AO1425" s="18"/>
      <c r="AP1425" s="18"/>
      <c r="AQ1425" s="18"/>
      <c r="AR1425" s="18"/>
      <c r="AS1425" s="18"/>
      <c r="AT1425" s="18"/>
      <c r="AU1425" s="18"/>
      <c r="AV1425" s="18"/>
      <c r="AW1425" s="210"/>
      <c r="AY1425" s="18"/>
      <c r="AZ1425" s="18"/>
    </row>
    <row r="1426" spans="7:52" s="40" customFormat="1" ht="45.75" customHeight="1">
      <c r="G1426" s="18"/>
      <c r="H1426" s="18"/>
      <c r="I1426" s="18"/>
      <c r="J1426" s="18"/>
      <c r="K1426" s="18"/>
      <c r="L1426" s="210"/>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1"/>
      <c r="AM1426" s="212"/>
      <c r="AN1426" s="212"/>
      <c r="AO1426" s="18"/>
      <c r="AP1426" s="18"/>
      <c r="AQ1426" s="18"/>
      <c r="AR1426" s="18"/>
      <c r="AS1426" s="18"/>
      <c r="AT1426" s="18"/>
      <c r="AU1426" s="18"/>
      <c r="AV1426" s="18"/>
      <c r="AW1426" s="210"/>
      <c r="AY1426" s="18"/>
      <c r="AZ1426" s="18"/>
    </row>
    <row r="1427" spans="7:52" s="40" customFormat="1" ht="45.75" customHeight="1">
      <c r="G1427" s="18"/>
      <c r="H1427" s="18"/>
      <c r="I1427" s="18"/>
      <c r="J1427" s="18"/>
      <c r="K1427" s="18"/>
      <c r="L1427" s="210"/>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1"/>
      <c r="AM1427" s="212"/>
      <c r="AN1427" s="212"/>
      <c r="AO1427" s="18"/>
      <c r="AP1427" s="18"/>
      <c r="AQ1427" s="18"/>
      <c r="AR1427" s="18"/>
      <c r="AS1427" s="18"/>
      <c r="AT1427" s="18"/>
      <c r="AU1427" s="18"/>
      <c r="AV1427" s="18"/>
      <c r="AW1427" s="210"/>
      <c r="AY1427" s="18"/>
      <c r="AZ1427" s="18"/>
    </row>
    <row r="1428" spans="7:52" s="40" customFormat="1" ht="45.75" customHeight="1">
      <c r="G1428" s="18"/>
      <c r="H1428" s="18"/>
      <c r="I1428" s="18"/>
      <c r="J1428" s="18"/>
      <c r="K1428" s="18"/>
      <c r="L1428" s="210"/>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1"/>
      <c r="AM1428" s="212"/>
      <c r="AN1428" s="212"/>
      <c r="AO1428" s="18"/>
      <c r="AP1428" s="18"/>
      <c r="AQ1428" s="18"/>
      <c r="AR1428" s="18"/>
      <c r="AS1428" s="18"/>
      <c r="AT1428" s="18"/>
      <c r="AU1428" s="18"/>
      <c r="AV1428" s="18"/>
      <c r="AW1428" s="210"/>
      <c r="AY1428" s="18"/>
      <c r="AZ1428" s="18"/>
    </row>
    <row r="1429" spans="7:52" s="40" customFormat="1" ht="45.75" customHeight="1">
      <c r="G1429" s="18"/>
      <c r="H1429" s="18"/>
      <c r="I1429" s="18"/>
      <c r="J1429" s="18"/>
      <c r="K1429" s="18"/>
      <c r="L1429" s="210"/>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1"/>
      <c r="AM1429" s="212"/>
      <c r="AN1429" s="212"/>
      <c r="AO1429" s="18"/>
      <c r="AP1429" s="18"/>
      <c r="AQ1429" s="18"/>
      <c r="AR1429" s="18"/>
      <c r="AS1429" s="18"/>
      <c r="AT1429" s="18"/>
      <c r="AU1429" s="18"/>
      <c r="AV1429" s="18"/>
      <c r="AW1429" s="210"/>
      <c r="AY1429" s="18"/>
      <c r="AZ1429" s="18"/>
    </row>
    <row r="1430" spans="7:52" s="40" customFormat="1" ht="45.75" customHeight="1">
      <c r="G1430" s="18"/>
      <c r="H1430" s="18"/>
      <c r="I1430" s="18"/>
      <c r="J1430" s="18"/>
      <c r="K1430" s="18"/>
      <c r="L1430" s="210"/>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1"/>
      <c r="AM1430" s="212"/>
      <c r="AN1430" s="212"/>
      <c r="AO1430" s="18"/>
      <c r="AP1430" s="18"/>
      <c r="AQ1430" s="18"/>
      <c r="AR1430" s="18"/>
      <c r="AS1430" s="18"/>
      <c r="AT1430" s="18"/>
      <c r="AU1430" s="18"/>
      <c r="AV1430" s="18"/>
      <c r="AW1430" s="210"/>
      <c r="AY1430" s="18"/>
      <c r="AZ1430" s="18"/>
    </row>
    <row r="1431" spans="7:52" s="40" customFormat="1" ht="45.75" customHeight="1">
      <c r="G1431" s="18"/>
      <c r="H1431" s="18"/>
      <c r="I1431" s="18"/>
      <c r="J1431" s="18"/>
      <c r="K1431" s="18"/>
      <c r="L1431" s="210"/>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1"/>
      <c r="AM1431" s="212"/>
      <c r="AN1431" s="212"/>
      <c r="AO1431" s="18"/>
      <c r="AP1431" s="18"/>
      <c r="AQ1431" s="18"/>
      <c r="AR1431" s="18"/>
      <c r="AS1431" s="18"/>
      <c r="AT1431" s="18"/>
      <c r="AU1431" s="18"/>
      <c r="AV1431" s="18"/>
      <c r="AW1431" s="210"/>
      <c r="AY1431" s="18"/>
      <c r="AZ1431" s="18"/>
    </row>
    <row r="1432" spans="7:52" s="40" customFormat="1" ht="45.75" customHeight="1">
      <c r="G1432" s="18"/>
      <c r="H1432" s="18"/>
      <c r="I1432" s="18"/>
      <c r="J1432" s="18"/>
      <c r="K1432" s="18"/>
      <c r="L1432" s="210"/>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1"/>
      <c r="AM1432" s="212"/>
      <c r="AN1432" s="212"/>
      <c r="AO1432" s="18"/>
      <c r="AP1432" s="18"/>
      <c r="AQ1432" s="18"/>
      <c r="AR1432" s="18"/>
      <c r="AS1432" s="18"/>
      <c r="AT1432" s="18"/>
      <c r="AU1432" s="18"/>
      <c r="AV1432" s="18"/>
      <c r="AW1432" s="210"/>
      <c r="AY1432" s="18"/>
      <c r="AZ1432" s="18"/>
    </row>
    <row r="1433" spans="7:52" s="40" customFormat="1" ht="45.75" customHeight="1">
      <c r="G1433" s="18"/>
      <c r="H1433" s="18"/>
      <c r="I1433" s="18"/>
      <c r="J1433" s="18"/>
      <c r="K1433" s="18"/>
      <c r="L1433" s="210"/>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1"/>
      <c r="AM1433" s="212"/>
      <c r="AN1433" s="212"/>
      <c r="AO1433" s="18"/>
      <c r="AP1433" s="18"/>
      <c r="AQ1433" s="18"/>
      <c r="AR1433" s="18"/>
      <c r="AS1433" s="18"/>
      <c r="AT1433" s="18"/>
      <c r="AU1433" s="18"/>
      <c r="AV1433" s="18"/>
      <c r="AW1433" s="210"/>
      <c r="AY1433" s="18"/>
      <c r="AZ1433" s="18"/>
    </row>
    <row r="1434" spans="7:52" s="40" customFormat="1" ht="45.75" customHeight="1">
      <c r="G1434" s="18"/>
      <c r="H1434" s="18"/>
      <c r="I1434" s="18"/>
      <c r="J1434" s="18"/>
      <c r="K1434" s="18"/>
      <c r="L1434" s="210"/>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1"/>
      <c r="AM1434" s="212"/>
      <c r="AN1434" s="212"/>
      <c r="AO1434" s="18"/>
      <c r="AP1434" s="18"/>
      <c r="AQ1434" s="18"/>
      <c r="AR1434" s="18"/>
      <c r="AS1434" s="18"/>
      <c r="AT1434" s="18"/>
      <c r="AU1434" s="18"/>
      <c r="AV1434" s="18"/>
      <c r="AW1434" s="210"/>
      <c r="AY1434" s="18"/>
      <c r="AZ1434" s="18"/>
    </row>
    <row r="1435" spans="7:52" s="40" customFormat="1" ht="45.75" customHeight="1">
      <c r="G1435" s="18"/>
      <c r="H1435" s="18"/>
      <c r="I1435" s="18"/>
      <c r="J1435" s="18"/>
      <c r="K1435" s="18"/>
      <c r="L1435" s="210"/>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1"/>
      <c r="AM1435" s="212"/>
      <c r="AN1435" s="212"/>
      <c r="AO1435" s="18"/>
      <c r="AP1435" s="18"/>
      <c r="AQ1435" s="18"/>
      <c r="AR1435" s="18"/>
      <c r="AS1435" s="18"/>
      <c r="AT1435" s="18"/>
      <c r="AU1435" s="18"/>
      <c r="AV1435" s="18"/>
      <c r="AW1435" s="210"/>
      <c r="AY1435" s="18"/>
      <c r="AZ1435" s="18"/>
    </row>
    <row r="1436" spans="7:52" s="40" customFormat="1" ht="45.75" customHeight="1">
      <c r="G1436" s="18"/>
      <c r="H1436" s="18"/>
      <c r="I1436" s="18"/>
      <c r="J1436" s="18"/>
      <c r="K1436" s="18"/>
      <c r="L1436" s="210"/>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1"/>
      <c r="AM1436" s="212"/>
      <c r="AN1436" s="212"/>
      <c r="AO1436" s="18"/>
      <c r="AP1436" s="18"/>
      <c r="AQ1436" s="18"/>
      <c r="AR1436" s="18"/>
      <c r="AS1436" s="18"/>
      <c r="AT1436" s="18"/>
      <c r="AU1436" s="18"/>
      <c r="AV1436" s="18"/>
      <c r="AW1436" s="210"/>
      <c r="AY1436" s="18"/>
      <c r="AZ1436" s="18"/>
    </row>
    <row r="1437" spans="7:52" s="40" customFormat="1" ht="45.75" customHeight="1">
      <c r="G1437" s="18"/>
      <c r="H1437" s="18"/>
      <c r="I1437" s="18"/>
      <c r="J1437" s="18"/>
      <c r="K1437" s="18"/>
      <c r="L1437" s="210"/>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1"/>
      <c r="AM1437" s="212"/>
      <c r="AN1437" s="212"/>
      <c r="AO1437" s="18"/>
      <c r="AP1437" s="18"/>
      <c r="AQ1437" s="18"/>
      <c r="AR1437" s="18"/>
      <c r="AS1437" s="18"/>
      <c r="AT1437" s="18"/>
      <c r="AU1437" s="18"/>
      <c r="AV1437" s="18"/>
      <c r="AW1437" s="210"/>
      <c r="AY1437" s="18"/>
      <c r="AZ1437" s="18"/>
    </row>
    <row r="1438" spans="7:52" s="40" customFormat="1" ht="45.75" customHeight="1">
      <c r="G1438" s="18"/>
      <c r="H1438" s="18"/>
      <c r="I1438" s="18"/>
      <c r="J1438" s="18"/>
      <c r="K1438" s="18"/>
      <c r="L1438" s="210"/>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1"/>
      <c r="AM1438" s="212"/>
      <c r="AN1438" s="212"/>
      <c r="AO1438" s="18"/>
      <c r="AP1438" s="18"/>
      <c r="AQ1438" s="18"/>
      <c r="AR1438" s="18"/>
      <c r="AS1438" s="18"/>
      <c r="AT1438" s="18"/>
      <c r="AU1438" s="18"/>
      <c r="AV1438" s="18"/>
      <c r="AW1438" s="210"/>
      <c r="AY1438" s="18"/>
      <c r="AZ1438" s="18"/>
    </row>
    <row r="1439" spans="7:52" s="40" customFormat="1" ht="45.75" customHeight="1">
      <c r="G1439" s="18"/>
      <c r="H1439" s="18"/>
      <c r="I1439" s="18"/>
      <c r="J1439" s="18"/>
      <c r="K1439" s="18"/>
      <c r="L1439" s="210"/>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1"/>
      <c r="AM1439" s="212"/>
      <c r="AN1439" s="212"/>
      <c r="AO1439" s="18"/>
      <c r="AP1439" s="18"/>
      <c r="AQ1439" s="18"/>
      <c r="AR1439" s="18"/>
      <c r="AS1439" s="18"/>
      <c r="AT1439" s="18"/>
      <c r="AU1439" s="18"/>
      <c r="AV1439" s="18"/>
      <c r="AW1439" s="210"/>
      <c r="AY1439" s="18"/>
      <c r="AZ1439" s="18"/>
    </row>
    <row r="1440" spans="7:52" s="40" customFormat="1" ht="45.75" customHeight="1">
      <c r="G1440" s="18"/>
      <c r="H1440" s="18"/>
      <c r="I1440" s="18"/>
      <c r="J1440" s="18"/>
      <c r="K1440" s="18"/>
      <c r="L1440" s="210"/>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1"/>
      <c r="AM1440" s="212"/>
      <c r="AN1440" s="212"/>
      <c r="AO1440" s="18"/>
      <c r="AP1440" s="18"/>
      <c r="AQ1440" s="18"/>
      <c r="AR1440" s="18"/>
      <c r="AS1440" s="18"/>
      <c r="AT1440" s="18"/>
      <c r="AU1440" s="18"/>
      <c r="AV1440" s="18"/>
      <c r="AW1440" s="210"/>
      <c r="AY1440" s="18"/>
      <c r="AZ1440" s="18"/>
    </row>
    <row r="1441" spans="7:52" s="40" customFormat="1" ht="45.75" customHeight="1">
      <c r="G1441" s="18"/>
      <c r="H1441" s="18"/>
      <c r="I1441" s="18"/>
      <c r="J1441" s="18"/>
      <c r="K1441" s="18"/>
      <c r="L1441" s="210"/>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1"/>
      <c r="AM1441" s="212"/>
      <c r="AN1441" s="212"/>
      <c r="AO1441" s="18"/>
      <c r="AP1441" s="18"/>
      <c r="AQ1441" s="18"/>
      <c r="AR1441" s="18"/>
      <c r="AS1441" s="18"/>
      <c r="AT1441" s="18"/>
      <c r="AU1441" s="18"/>
      <c r="AV1441" s="18"/>
      <c r="AW1441" s="210"/>
      <c r="AY1441" s="18"/>
      <c r="AZ1441" s="18"/>
    </row>
    <row r="1442" spans="7:52" s="40" customFormat="1" ht="45.75" customHeight="1">
      <c r="G1442" s="18"/>
      <c r="H1442" s="18"/>
      <c r="I1442" s="18"/>
      <c r="J1442" s="18"/>
      <c r="K1442" s="18"/>
      <c r="L1442" s="210"/>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1"/>
      <c r="AM1442" s="212"/>
      <c r="AN1442" s="212"/>
      <c r="AO1442" s="18"/>
      <c r="AP1442" s="18"/>
      <c r="AQ1442" s="18"/>
      <c r="AR1442" s="18"/>
      <c r="AS1442" s="18"/>
      <c r="AT1442" s="18"/>
      <c r="AU1442" s="18"/>
      <c r="AV1442" s="18"/>
      <c r="AW1442" s="210"/>
      <c r="AY1442" s="18"/>
      <c r="AZ1442" s="18"/>
    </row>
    <row r="1443" spans="7:52" s="40" customFormat="1" ht="45.75" customHeight="1">
      <c r="G1443" s="18"/>
      <c r="H1443" s="18"/>
      <c r="I1443" s="18"/>
      <c r="J1443" s="18"/>
      <c r="K1443" s="18"/>
      <c r="L1443" s="210"/>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1"/>
      <c r="AM1443" s="212"/>
      <c r="AN1443" s="212"/>
      <c r="AO1443" s="18"/>
      <c r="AP1443" s="18"/>
      <c r="AQ1443" s="18"/>
      <c r="AR1443" s="18"/>
      <c r="AS1443" s="18"/>
      <c r="AT1443" s="18"/>
      <c r="AU1443" s="18"/>
      <c r="AV1443" s="18"/>
      <c r="AW1443" s="210"/>
      <c r="AY1443" s="18"/>
      <c r="AZ1443" s="18"/>
    </row>
    <row r="1444" spans="7:52" s="40" customFormat="1" ht="45.75" customHeight="1">
      <c r="G1444" s="18"/>
      <c r="H1444" s="18"/>
      <c r="I1444" s="18"/>
      <c r="J1444" s="18"/>
      <c r="K1444" s="18"/>
      <c r="L1444" s="210"/>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1"/>
      <c r="AM1444" s="212"/>
      <c r="AN1444" s="212"/>
      <c r="AO1444" s="18"/>
      <c r="AP1444" s="18"/>
      <c r="AQ1444" s="18"/>
      <c r="AR1444" s="18"/>
      <c r="AS1444" s="18"/>
      <c r="AT1444" s="18"/>
      <c r="AU1444" s="18"/>
      <c r="AV1444" s="18"/>
      <c r="AW1444" s="210"/>
      <c r="AY1444" s="18"/>
      <c r="AZ1444" s="18"/>
    </row>
    <row r="1445" spans="7:52" s="40" customFormat="1" ht="45.75" customHeight="1">
      <c r="G1445" s="18"/>
      <c r="H1445" s="18"/>
      <c r="I1445" s="18"/>
      <c r="J1445" s="18"/>
      <c r="K1445" s="18"/>
      <c r="L1445" s="210"/>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1"/>
      <c r="AM1445" s="212"/>
      <c r="AN1445" s="212"/>
      <c r="AO1445" s="18"/>
      <c r="AP1445" s="18"/>
      <c r="AQ1445" s="18"/>
      <c r="AR1445" s="18"/>
      <c r="AS1445" s="18"/>
      <c r="AT1445" s="18"/>
      <c r="AU1445" s="18"/>
      <c r="AV1445" s="18"/>
      <c r="AW1445" s="210"/>
      <c r="AY1445" s="18"/>
      <c r="AZ1445" s="18"/>
    </row>
    <row r="1446" spans="7:52" s="40" customFormat="1" ht="45.75" customHeight="1">
      <c r="G1446" s="18"/>
      <c r="H1446" s="18"/>
      <c r="I1446" s="18"/>
      <c r="J1446" s="18"/>
      <c r="K1446" s="18"/>
      <c r="L1446" s="210"/>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1"/>
      <c r="AM1446" s="212"/>
      <c r="AN1446" s="212"/>
      <c r="AO1446" s="18"/>
      <c r="AP1446" s="18"/>
      <c r="AQ1446" s="18"/>
      <c r="AR1446" s="18"/>
      <c r="AS1446" s="18"/>
      <c r="AT1446" s="18"/>
      <c r="AU1446" s="18"/>
      <c r="AV1446" s="18"/>
      <c r="AW1446" s="210"/>
      <c r="AY1446" s="18"/>
      <c r="AZ1446" s="18"/>
    </row>
    <row r="1447" spans="7:52" s="40" customFormat="1" ht="45.75" customHeight="1">
      <c r="G1447" s="18"/>
      <c r="H1447" s="18"/>
      <c r="I1447" s="18"/>
      <c r="J1447" s="18"/>
      <c r="K1447" s="18"/>
      <c r="L1447" s="210"/>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1"/>
      <c r="AM1447" s="212"/>
      <c r="AN1447" s="212"/>
      <c r="AO1447" s="18"/>
      <c r="AP1447" s="18"/>
      <c r="AQ1447" s="18"/>
      <c r="AR1447" s="18"/>
      <c r="AS1447" s="18"/>
      <c r="AT1447" s="18"/>
      <c r="AU1447" s="18"/>
      <c r="AV1447" s="18"/>
      <c r="AW1447" s="210"/>
      <c r="AY1447" s="18"/>
      <c r="AZ1447" s="18"/>
    </row>
    <row r="1448" spans="7:52" s="40" customFormat="1" ht="45.75" customHeight="1">
      <c r="G1448" s="18"/>
      <c r="H1448" s="18"/>
      <c r="I1448" s="18"/>
      <c r="J1448" s="18"/>
      <c r="K1448" s="18"/>
      <c r="L1448" s="210"/>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1"/>
      <c r="AM1448" s="212"/>
      <c r="AN1448" s="212"/>
      <c r="AO1448" s="18"/>
      <c r="AP1448" s="18"/>
      <c r="AQ1448" s="18"/>
      <c r="AR1448" s="18"/>
      <c r="AS1448" s="18"/>
      <c r="AT1448" s="18"/>
      <c r="AU1448" s="18"/>
      <c r="AV1448" s="18"/>
      <c r="AW1448" s="210"/>
      <c r="AY1448" s="18"/>
      <c r="AZ1448" s="18"/>
    </row>
    <row r="1449" spans="7:52" s="40" customFormat="1" ht="45.75" customHeight="1">
      <c r="G1449" s="18"/>
      <c r="H1449" s="18"/>
      <c r="I1449" s="18"/>
      <c r="J1449" s="18"/>
      <c r="K1449" s="18"/>
      <c r="L1449" s="210"/>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1"/>
      <c r="AM1449" s="212"/>
      <c r="AN1449" s="212"/>
      <c r="AO1449" s="18"/>
      <c r="AP1449" s="18"/>
      <c r="AQ1449" s="18"/>
      <c r="AR1449" s="18"/>
      <c r="AS1449" s="18"/>
      <c r="AT1449" s="18"/>
      <c r="AU1449" s="18"/>
      <c r="AV1449" s="18"/>
      <c r="AW1449" s="210"/>
      <c r="AY1449" s="18"/>
      <c r="AZ1449" s="18"/>
    </row>
    <row r="1450" spans="7:52" s="40" customFormat="1" ht="45.75" customHeight="1">
      <c r="G1450" s="18"/>
      <c r="H1450" s="18"/>
      <c r="I1450" s="18"/>
      <c r="J1450" s="18"/>
      <c r="K1450" s="18"/>
      <c r="L1450" s="210"/>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1"/>
      <c r="AM1450" s="212"/>
      <c r="AN1450" s="212"/>
      <c r="AO1450" s="18"/>
      <c r="AP1450" s="18"/>
      <c r="AQ1450" s="18"/>
      <c r="AR1450" s="18"/>
      <c r="AS1450" s="18"/>
      <c r="AT1450" s="18"/>
      <c r="AU1450" s="18"/>
      <c r="AV1450" s="18"/>
      <c r="AW1450" s="210"/>
      <c r="AY1450" s="18"/>
      <c r="AZ1450" s="18"/>
    </row>
    <row r="1451" spans="7:52" s="40" customFormat="1" ht="45.75" customHeight="1">
      <c r="G1451" s="18"/>
      <c r="H1451" s="18"/>
      <c r="I1451" s="18"/>
      <c r="J1451" s="18"/>
      <c r="K1451" s="18"/>
      <c r="L1451" s="210"/>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1"/>
      <c r="AM1451" s="212"/>
      <c r="AN1451" s="212"/>
      <c r="AO1451" s="18"/>
      <c r="AP1451" s="18"/>
      <c r="AQ1451" s="18"/>
      <c r="AR1451" s="18"/>
      <c r="AS1451" s="18"/>
      <c r="AT1451" s="18"/>
      <c r="AU1451" s="18"/>
      <c r="AV1451" s="18"/>
      <c r="AW1451" s="210"/>
      <c r="AY1451" s="18"/>
      <c r="AZ1451" s="18"/>
    </row>
    <row r="1452" spans="7:52" s="40" customFormat="1" ht="45.75" customHeight="1">
      <c r="G1452" s="18"/>
      <c r="H1452" s="18"/>
      <c r="I1452" s="18"/>
      <c r="J1452" s="18"/>
      <c r="K1452" s="18"/>
      <c r="L1452" s="210"/>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1"/>
      <c r="AM1452" s="212"/>
      <c r="AN1452" s="212"/>
      <c r="AO1452" s="18"/>
      <c r="AP1452" s="18"/>
      <c r="AQ1452" s="18"/>
      <c r="AR1452" s="18"/>
      <c r="AS1452" s="18"/>
      <c r="AT1452" s="18"/>
      <c r="AU1452" s="18"/>
      <c r="AV1452" s="18"/>
      <c r="AW1452" s="210"/>
      <c r="AY1452" s="18"/>
      <c r="AZ1452" s="18"/>
    </row>
    <row r="1453" spans="7:52" s="40" customFormat="1" ht="45.75" customHeight="1">
      <c r="G1453" s="18"/>
      <c r="H1453" s="18"/>
      <c r="I1453" s="18"/>
      <c r="J1453" s="18"/>
      <c r="K1453" s="18"/>
      <c r="L1453" s="210"/>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1"/>
      <c r="AM1453" s="212"/>
      <c r="AN1453" s="212"/>
      <c r="AO1453" s="18"/>
      <c r="AP1453" s="18"/>
      <c r="AQ1453" s="18"/>
      <c r="AR1453" s="18"/>
      <c r="AS1453" s="18"/>
      <c r="AT1453" s="18"/>
      <c r="AU1453" s="18"/>
      <c r="AV1453" s="18"/>
      <c r="AW1453" s="210"/>
      <c r="AY1453" s="18"/>
      <c r="AZ1453" s="18"/>
    </row>
    <row r="1454" spans="7:52" s="40" customFormat="1" ht="45.75" customHeight="1">
      <c r="G1454" s="18"/>
      <c r="H1454" s="18"/>
      <c r="I1454" s="18"/>
      <c r="J1454" s="18"/>
      <c r="K1454" s="18"/>
      <c r="L1454" s="210"/>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1"/>
      <c r="AM1454" s="212"/>
      <c r="AN1454" s="212"/>
      <c r="AO1454" s="18"/>
      <c r="AP1454" s="18"/>
      <c r="AQ1454" s="18"/>
      <c r="AR1454" s="18"/>
      <c r="AS1454" s="18"/>
      <c r="AT1454" s="18"/>
      <c r="AU1454" s="18"/>
      <c r="AV1454" s="18"/>
      <c r="AW1454" s="210"/>
      <c r="AY1454" s="18"/>
      <c r="AZ1454" s="18"/>
    </row>
    <row r="1455" spans="7:52" s="40" customFormat="1" ht="45.75" customHeight="1">
      <c r="G1455" s="18"/>
      <c r="H1455" s="18"/>
      <c r="I1455" s="18"/>
      <c r="J1455" s="18"/>
      <c r="K1455" s="18"/>
      <c r="L1455" s="210"/>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1"/>
      <c r="AM1455" s="212"/>
      <c r="AN1455" s="212"/>
      <c r="AO1455" s="18"/>
      <c r="AP1455" s="18"/>
      <c r="AQ1455" s="18"/>
      <c r="AR1455" s="18"/>
      <c r="AS1455" s="18"/>
      <c r="AT1455" s="18"/>
      <c r="AU1455" s="18"/>
      <c r="AV1455" s="18"/>
      <c r="AW1455" s="210"/>
      <c r="AY1455" s="18"/>
      <c r="AZ1455" s="18"/>
    </row>
    <row r="1456" spans="7:52" s="40" customFormat="1" ht="45.75" customHeight="1">
      <c r="G1456" s="18"/>
      <c r="H1456" s="18"/>
      <c r="I1456" s="18"/>
      <c r="J1456" s="18"/>
      <c r="K1456" s="18"/>
      <c r="L1456" s="210"/>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1"/>
      <c r="AM1456" s="212"/>
      <c r="AN1456" s="212"/>
      <c r="AO1456" s="18"/>
      <c r="AP1456" s="18"/>
      <c r="AQ1456" s="18"/>
      <c r="AR1456" s="18"/>
      <c r="AS1456" s="18"/>
      <c r="AT1456" s="18"/>
      <c r="AU1456" s="18"/>
      <c r="AV1456" s="18"/>
      <c r="AW1456" s="210"/>
      <c r="AY1456" s="18"/>
      <c r="AZ1456" s="18"/>
    </row>
    <row r="1457" spans="7:52" s="40" customFormat="1" ht="45.75" customHeight="1">
      <c r="G1457" s="18"/>
      <c r="H1457" s="18"/>
      <c r="I1457" s="18"/>
      <c r="J1457" s="18"/>
      <c r="K1457" s="18"/>
      <c r="L1457" s="210"/>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1"/>
      <c r="AM1457" s="212"/>
      <c r="AN1457" s="212"/>
      <c r="AO1457" s="18"/>
      <c r="AP1457" s="18"/>
      <c r="AQ1457" s="18"/>
      <c r="AR1457" s="18"/>
      <c r="AS1457" s="18"/>
      <c r="AT1457" s="18"/>
      <c r="AU1457" s="18"/>
      <c r="AV1457" s="18"/>
      <c r="AW1457" s="210"/>
      <c r="AY1457" s="18"/>
      <c r="AZ1457" s="18"/>
    </row>
    <row r="1458" spans="7:52" s="40" customFormat="1" ht="45.75" customHeight="1">
      <c r="G1458" s="18"/>
      <c r="H1458" s="18"/>
      <c r="I1458" s="18"/>
      <c r="J1458" s="18"/>
      <c r="K1458" s="18"/>
      <c r="L1458" s="210"/>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1"/>
      <c r="AM1458" s="212"/>
      <c r="AN1458" s="212"/>
      <c r="AO1458" s="18"/>
      <c r="AP1458" s="18"/>
      <c r="AQ1458" s="18"/>
      <c r="AR1458" s="18"/>
      <c r="AS1458" s="18"/>
      <c r="AT1458" s="18"/>
      <c r="AU1458" s="18"/>
      <c r="AV1458" s="18"/>
      <c r="AW1458" s="210"/>
      <c r="AY1458" s="18"/>
      <c r="AZ1458" s="18"/>
    </row>
    <row r="1459" spans="7:52" s="40" customFormat="1" ht="45.75" customHeight="1">
      <c r="G1459" s="18"/>
      <c r="H1459" s="18"/>
      <c r="I1459" s="18"/>
      <c r="J1459" s="18"/>
      <c r="K1459" s="18"/>
      <c r="L1459" s="210"/>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1"/>
      <c r="AM1459" s="212"/>
      <c r="AN1459" s="212"/>
      <c r="AO1459" s="18"/>
      <c r="AP1459" s="18"/>
      <c r="AQ1459" s="18"/>
      <c r="AR1459" s="18"/>
      <c r="AS1459" s="18"/>
      <c r="AT1459" s="18"/>
      <c r="AU1459" s="18"/>
      <c r="AV1459" s="18"/>
      <c r="AW1459" s="210"/>
      <c r="AY1459" s="18"/>
      <c r="AZ1459" s="18"/>
    </row>
    <row r="1460" spans="7:52" s="40" customFormat="1" ht="45.75" customHeight="1">
      <c r="G1460" s="18"/>
      <c r="H1460" s="18"/>
      <c r="I1460" s="18"/>
      <c r="J1460" s="18"/>
      <c r="K1460" s="18"/>
      <c r="L1460" s="210"/>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1"/>
      <c r="AM1460" s="212"/>
      <c r="AN1460" s="212"/>
      <c r="AO1460" s="18"/>
      <c r="AP1460" s="18"/>
      <c r="AQ1460" s="18"/>
      <c r="AR1460" s="18"/>
      <c r="AS1460" s="18"/>
      <c r="AT1460" s="18"/>
      <c r="AU1460" s="18"/>
      <c r="AV1460" s="18"/>
      <c r="AW1460" s="210"/>
      <c r="AY1460" s="18"/>
      <c r="AZ1460" s="18"/>
    </row>
    <row r="1461" spans="7:52" s="40" customFormat="1" ht="45.75" customHeight="1">
      <c r="G1461" s="18"/>
      <c r="H1461" s="18"/>
      <c r="I1461" s="18"/>
      <c r="J1461" s="18"/>
      <c r="K1461" s="18"/>
      <c r="L1461" s="210"/>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1"/>
      <c r="AM1461" s="212"/>
      <c r="AN1461" s="212"/>
      <c r="AO1461" s="18"/>
      <c r="AP1461" s="18"/>
      <c r="AQ1461" s="18"/>
      <c r="AR1461" s="18"/>
      <c r="AS1461" s="18"/>
      <c r="AT1461" s="18"/>
      <c r="AU1461" s="18"/>
      <c r="AV1461" s="18"/>
      <c r="AW1461" s="210"/>
      <c r="AY1461" s="18"/>
      <c r="AZ1461" s="18"/>
    </row>
    <row r="1462" spans="7:52" s="40" customFormat="1" ht="45.75" customHeight="1">
      <c r="G1462" s="18"/>
      <c r="H1462" s="18"/>
      <c r="I1462" s="18"/>
      <c r="J1462" s="18"/>
      <c r="K1462" s="18"/>
      <c r="L1462" s="210"/>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1"/>
      <c r="AM1462" s="212"/>
      <c r="AN1462" s="212"/>
      <c r="AO1462" s="18"/>
      <c r="AP1462" s="18"/>
      <c r="AQ1462" s="18"/>
      <c r="AR1462" s="18"/>
      <c r="AS1462" s="18"/>
      <c r="AT1462" s="18"/>
      <c r="AU1462" s="18"/>
      <c r="AV1462" s="18"/>
      <c r="AW1462" s="210"/>
      <c r="AY1462" s="18"/>
      <c r="AZ1462" s="18"/>
    </row>
    <row r="1463" spans="7:52" s="40" customFormat="1" ht="45.75" customHeight="1">
      <c r="G1463" s="18"/>
      <c r="H1463" s="18"/>
      <c r="I1463" s="18"/>
      <c r="J1463" s="18"/>
      <c r="K1463" s="18"/>
      <c r="L1463" s="210"/>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1"/>
      <c r="AM1463" s="212"/>
      <c r="AN1463" s="212"/>
      <c r="AO1463" s="18"/>
      <c r="AP1463" s="18"/>
      <c r="AQ1463" s="18"/>
      <c r="AR1463" s="18"/>
      <c r="AS1463" s="18"/>
      <c r="AT1463" s="18"/>
      <c r="AU1463" s="18"/>
      <c r="AV1463" s="18"/>
      <c r="AW1463" s="210"/>
      <c r="AY1463" s="18"/>
      <c r="AZ1463" s="18"/>
    </row>
    <row r="1464" spans="7:52" s="40" customFormat="1" ht="45.75" customHeight="1">
      <c r="G1464" s="18"/>
      <c r="H1464" s="18"/>
      <c r="I1464" s="18"/>
      <c r="J1464" s="18"/>
      <c r="K1464" s="18"/>
      <c r="L1464" s="210"/>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1"/>
      <c r="AM1464" s="212"/>
      <c r="AN1464" s="212"/>
      <c r="AO1464" s="18"/>
      <c r="AP1464" s="18"/>
      <c r="AQ1464" s="18"/>
      <c r="AR1464" s="18"/>
      <c r="AS1464" s="18"/>
      <c r="AT1464" s="18"/>
      <c r="AU1464" s="18"/>
      <c r="AV1464" s="18"/>
      <c r="AW1464" s="210"/>
      <c r="AY1464" s="18"/>
      <c r="AZ1464" s="18"/>
    </row>
    <row r="1465" spans="7:52" s="40" customFormat="1" ht="45.75" customHeight="1">
      <c r="G1465" s="18"/>
      <c r="H1465" s="18"/>
      <c r="I1465" s="18"/>
      <c r="J1465" s="18"/>
      <c r="K1465" s="18"/>
      <c r="L1465" s="210"/>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1"/>
      <c r="AM1465" s="212"/>
      <c r="AN1465" s="212"/>
      <c r="AO1465" s="18"/>
      <c r="AP1465" s="18"/>
      <c r="AQ1465" s="18"/>
      <c r="AR1465" s="18"/>
      <c r="AS1465" s="18"/>
      <c r="AT1465" s="18"/>
      <c r="AU1465" s="18"/>
      <c r="AV1465" s="18"/>
      <c r="AW1465" s="210"/>
      <c r="AY1465" s="18"/>
      <c r="AZ1465" s="18"/>
    </row>
    <row r="1466" spans="7:52" s="40" customFormat="1" ht="45.75" customHeight="1">
      <c r="G1466" s="18"/>
      <c r="H1466" s="18"/>
      <c r="I1466" s="18"/>
      <c r="J1466" s="18"/>
      <c r="K1466" s="18"/>
      <c r="L1466" s="210"/>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1"/>
      <c r="AM1466" s="212"/>
      <c r="AN1466" s="212"/>
      <c r="AO1466" s="18"/>
      <c r="AP1466" s="18"/>
      <c r="AQ1466" s="18"/>
      <c r="AR1466" s="18"/>
      <c r="AS1466" s="18"/>
      <c r="AT1466" s="18"/>
      <c r="AU1466" s="18"/>
      <c r="AV1466" s="18"/>
      <c r="AW1466" s="210"/>
      <c r="AY1466" s="18"/>
      <c r="AZ1466" s="18"/>
    </row>
    <row r="1467" spans="7:52" s="40" customFormat="1" ht="45.75" customHeight="1">
      <c r="G1467" s="18"/>
      <c r="H1467" s="18"/>
      <c r="I1467" s="18"/>
      <c r="J1467" s="18"/>
      <c r="K1467" s="18"/>
      <c r="L1467" s="210"/>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1"/>
      <c r="AM1467" s="212"/>
      <c r="AN1467" s="212"/>
      <c r="AO1467" s="18"/>
      <c r="AP1467" s="18"/>
      <c r="AQ1467" s="18"/>
      <c r="AR1467" s="18"/>
      <c r="AS1467" s="18"/>
      <c r="AT1467" s="18"/>
      <c r="AU1467" s="18"/>
      <c r="AV1467" s="18"/>
      <c r="AW1467" s="210"/>
      <c r="AY1467" s="18"/>
      <c r="AZ1467" s="18"/>
    </row>
    <row r="1468" spans="7:52" s="40" customFormat="1" ht="45.75" customHeight="1">
      <c r="G1468" s="18"/>
      <c r="H1468" s="18"/>
      <c r="I1468" s="18"/>
      <c r="J1468" s="18"/>
      <c r="K1468" s="18"/>
      <c r="L1468" s="210"/>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1"/>
      <c r="AM1468" s="212"/>
      <c r="AN1468" s="212"/>
      <c r="AO1468" s="18"/>
      <c r="AP1468" s="18"/>
      <c r="AQ1468" s="18"/>
      <c r="AR1468" s="18"/>
      <c r="AS1468" s="18"/>
      <c r="AT1468" s="18"/>
      <c r="AU1468" s="18"/>
      <c r="AV1468" s="18"/>
      <c r="AW1468" s="210"/>
      <c r="AY1468" s="18"/>
      <c r="AZ1468" s="18"/>
    </row>
    <row r="1469" spans="7:52" s="40" customFormat="1" ht="45.75" customHeight="1">
      <c r="G1469" s="18"/>
      <c r="H1469" s="18"/>
      <c r="I1469" s="18"/>
      <c r="J1469" s="18"/>
      <c r="K1469" s="18"/>
      <c r="L1469" s="210"/>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1"/>
      <c r="AM1469" s="212"/>
      <c r="AN1469" s="212"/>
      <c r="AO1469" s="18"/>
      <c r="AP1469" s="18"/>
      <c r="AQ1469" s="18"/>
      <c r="AR1469" s="18"/>
      <c r="AS1469" s="18"/>
      <c r="AT1469" s="18"/>
      <c r="AU1469" s="18"/>
      <c r="AV1469" s="18"/>
      <c r="AW1469" s="210"/>
      <c r="AY1469" s="18"/>
      <c r="AZ1469" s="18"/>
    </row>
    <row r="1470" spans="7:52" s="40" customFormat="1" ht="45.75" customHeight="1">
      <c r="G1470" s="18"/>
      <c r="H1470" s="18"/>
      <c r="I1470" s="18"/>
      <c r="J1470" s="18"/>
      <c r="K1470" s="18"/>
      <c r="L1470" s="210"/>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1"/>
      <c r="AM1470" s="212"/>
      <c r="AN1470" s="212"/>
      <c r="AO1470" s="18"/>
      <c r="AP1470" s="18"/>
      <c r="AQ1470" s="18"/>
      <c r="AR1470" s="18"/>
      <c r="AS1470" s="18"/>
      <c r="AT1470" s="18"/>
      <c r="AU1470" s="18"/>
      <c r="AV1470" s="18"/>
      <c r="AW1470" s="210"/>
      <c r="AY1470" s="18"/>
      <c r="AZ1470" s="18"/>
    </row>
    <row r="1471" spans="7:52" s="40" customFormat="1" ht="45.75" customHeight="1">
      <c r="G1471" s="18"/>
      <c r="H1471" s="18"/>
      <c r="I1471" s="18"/>
      <c r="J1471" s="18"/>
      <c r="K1471" s="18"/>
      <c r="L1471" s="210"/>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1"/>
      <c r="AM1471" s="212"/>
      <c r="AN1471" s="212"/>
      <c r="AO1471" s="18"/>
      <c r="AP1471" s="18"/>
      <c r="AQ1471" s="18"/>
      <c r="AR1471" s="18"/>
      <c r="AS1471" s="18"/>
      <c r="AT1471" s="18"/>
      <c r="AU1471" s="18"/>
      <c r="AV1471" s="18"/>
      <c r="AW1471" s="210"/>
      <c r="AY1471" s="18"/>
      <c r="AZ1471" s="18"/>
    </row>
    <row r="1472" spans="7:52" s="40" customFormat="1" ht="45.75" customHeight="1">
      <c r="G1472" s="18"/>
      <c r="H1472" s="18"/>
      <c r="I1472" s="18"/>
      <c r="J1472" s="18"/>
      <c r="K1472" s="18"/>
      <c r="L1472" s="210"/>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1"/>
      <c r="AM1472" s="212"/>
      <c r="AN1472" s="212"/>
      <c r="AO1472" s="18"/>
      <c r="AP1472" s="18"/>
      <c r="AQ1472" s="18"/>
      <c r="AR1472" s="18"/>
      <c r="AS1472" s="18"/>
      <c r="AT1472" s="18"/>
      <c r="AU1472" s="18"/>
      <c r="AV1472" s="18"/>
      <c r="AW1472" s="210"/>
      <c r="AY1472" s="18"/>
      <c r="AZ1472" s="18"/>
    </row>
    <row r="1473" spans="7:52" s="40" customFormat="1" ht="45.75" customHeight="1">
      <c r="G1473" s="18"/>
      <c r="H1473" s="18"/>
      <c r="I1473" s="18"/>
      <c r="J1473" s="18"/>
      <c r="K1473" s="18"/>
      <c r="L1473" s="210"/>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1"/>
      <c r="AM1473" s="212"/>
      <c r="AN1473" s="212"/>
      <c r="AO1473" s="18"/>
      <c r="AP1473" s="18"/>
      <c r="AQ1473" s="18"/>
      <c r="AR1473" s="18"/>
      <c r="AS1473" s="18"/>
      <c r="AT1473" s="18"/>
      <c r="AU1473" s="18"/>
      <c r="AV1473" s="18"/>
      <c r="AW1473" s="210"/>
      <c r="AY1473" s="18"/>
      <c r="AZ1473" s="18"/>
    </row>
    <row r="1474" spans="7:52" s="40" customFormat="1" ht="45.75" customHeight="1">
      <c r="G1474" s="18"/>
      <c r="H1474" s="18"/>
      <c r="I1474" s="18"/>
      <c r="J1474" s="18"/>
      <c r="K1474" s="18"/>
      <c r="L1474" s="210"/>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1"/>
      <c r="AM1474" s="212"/>
      <c r="AN1474" s="212"/>
      <c r="AO1474" s="18"/>
      <c r="AP1474" s="18"/>
      <c r="AQ1474" s="18"/>
      <c r="AR1474" s="18"/>
      <c r="AS1474" s="18"/>
      <c r="AT1474" s="18"/>
      <c r="AU1474" s="18"/>
      <c r="AV1474" s="18"/>
      <c r="AW1474" s="210"/>
      <c r="AY1474" s="18"/>
      <c r="AZ1474" s="18"/>
    </row>
    <row r="1475" spans="7:52" s="40" customFormat="1" ht="45.75" customHeight="1">
      <c r="G1475" s="18"/>
      <c r="H1475" s="18"/>
      <c r="I1475" s="18"/>
      <c r="J1475" s="18"/>
      <c r="K1475" s="18"/>
      <c r="L1475" s="210"/>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1"/>
      <c r="AM1475" s="212"/>
      <c r="AN1475" s="212"/>
      <c r="AO1475" s="18"/>
      <c r="AP1475" s="18"/>
      <c r="AQ1475" s="18"/>
      <c r="AR1475" s="18"/>
      <c r="AS1475" s="18"/>
      <c r="AT1475" s="18"/>
      <c r="AU1475" s="18"/>
      <c r="AV1475" s="18"/>
      <c r="AW1475" s="210"/>
      <c r="AY1475" s="18"/>
      <c r="AZ1475" s="18"/>
    </row>
    <row r="1476" spans="7:52" s="40" customFormat="1" ht="45.75" customHeight="1">
      <c r="G1476" s="18"/>
      <c r="H1476" s="18"/>
      <c r="I1476" s="18"/>
      <c r="J1476" s="18"/>
      <c r="K1476" s="18"/>
      <c r="L1476" s="210"/>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1"/>
      <c r="AM1476" s="212"/>
      <c r="AN1476" s="212"/>
      <c r="AO1476" s="18"/>
      <c r="AP1476" s="18"/>
      <c r="AQ1476" s="18"/>
      <c r="AR1476" s="18"/>
      <c r="AS1476" s="18"/>
      <c r="AT1476" s="18"/>
      <c r="AU1476" s="18"/>
      <c r="AV1476" s="18"/>
      <c r="AW1476" s="210"/>
      <c r="AY1476" s="18"/>
      <c r="AZ1476" s="18"/>
    </row>
    <row r="1477" spans="7:52" s="40" customFormat="1" ht="45.75" customHeight="1">
      <c r="G1477" s="18"/>
      <c r="H1477" s="18"/>
      <c r="I1477" s="18"/>
      <c r="J1477" s="18"/>
      <c r="K1477" s="18"/>
      <c r="L1477" s="210"/>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1"/>
      <c r="AM1477" s="212"/>
      <c r="AN1477" s="212"/>
      <c r="AO1477" s="18"/>
      <c r="AP1477" s="18"/>
      <c r="AQ1477" s="18"/>
      <c r="AR1477" s="18"/>
      <c r="AS1477" s="18"/>
      <c r="AT1477" s="18"/>
      <c r="AU1477" s="18"/>
      <c r="AV1477" s="18"/>
      <c r="AW1477" s="210"/>
      <c r="AY1477" s="18"/>
      <c r="AZ1477" s="18"/>
    </row>
    <row r="1478" spans="7:52" s="40" customFormat="1" ht="45.75" customHeight="1">
      <c r="G1478" s="18"/>
      <c r="H1478" s="18"/>
      <c r="I1478" s="18"/>
      <c r="J1478" s="18"/>
      <c r="K1478" s="18"/>
      <c r="L1478" s="210"/>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1"/>
      <c r="AM1478" s="212"/>
      <c r="AN1478" s="212"/>
      <c r="AO1478" s="18"/>
      <c r="AP1478" s="18"/>
      <c r="AQ1478" s="18"/>
      <c r="AR1478" s="18"/>
      <c r="AS1478" s="18"/>
      <c r="AT1478" s="18"/>
      <c r="AU1478" s="18"/>
      <c r="AV1478" s="18"/>
      <c r="AW1478" s="210"/>
      <c r="AY1478" s="18"/>
      <c r="AZ1478" s="18"/>
    </row>
    <row r="1479" spans="7:52" s="40" customFormat="1" ht="45.75" customHeight="1">
      <c r="G1479" s="18"/>
      <c r="H1479" s="18"/>
      <c r="I1479" s="18"/>
      <c r="J1479" s="18"/>
      <c r="K1479" s="18"/>
      <c r="L1479" s="210"/>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1"/>
      <c r="AM1479" s="212"/>
      <c r="AN1479" s="212"/>
      <c r="AO1479" s="18"/>
      <c r="AP1479" s="18"/>
      <c r="AQ1479" s="18"/>
      <c r="AR1479" s="18"/>
      <c r="AS1479" s="18"/>
      <c r="AT1479" s="18"/>
      <c r="AU1479" s="18"/>
      <c r="AV1479" s="18"/>
      <c r="AW1479" s="210"/>
      <c r="AY1479" s="18"/>
      <c r="AZ1479" s="18"/>
    </row>
    <row r="1480" spans="7:52" s="40" customFormat="1" ht="45.75" customHeight="1">
      <c r="G1480" s="18"/>
      <c r="H1480" s="18"/>
      <c r="I1480" s="18"/>
      <c r="J1480" s="18"/>
      <c r="K1480" s="18"/>
      <c r="L1480" s="210"/>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1"/>
      <c r="AM1480" s="212"/>
      <c r="AN1480" s="212"/>
      <c r="AO1480" s="18"/>
      <c r="AP1480" s="18"/>
      <c r="AQ1480" s="18"/>
      <c r="AR1480" s="18"/>
      <c r="AS1480" s="18"/>
      <c r="AT1480" s="18"/>
      <c r="AU1480" s="18"/>
      <c r="AV1480" s="18"/>
      <c r="AW1480" s="210"/>
      <c r="AY1480" s="18"/>
      <c r="AZ1480" s="18"/>
    </row>
    <row r="1481" spans="7:52" s="40" customFormat="1" ht="45.75" customHeight="1">
      <c r="G1481" s="18"/>
      <c r="H1481" s="18"/>
      <c r="I1481" s="18"/>
      <c r="J1481" s="18"/>
      <c r="K1481" s="18"/>
      <c r="L1481" s="210"/>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1"/>
      <c r="AM1481" s="212"/>
      <c r="AN1481" s="212"/>
      <c r="AO1481" s="18"/>
      <c r="AP1481" s="18"/>
      <c r="AQ1481" s="18"/>
      <c r="AR1481" s="18"/>
      <c r="AS1481" s="18"/>
      <c r="AT1481" s="18"/>
      <c r="AU1481" s="18"/>
      <c r="AV1481" s="18"/>
      <c r="AW1481" s="210"/>
      <c r="AY1481" s="18"/>
      <c r="AZ1481" s="18"/>
    </row>
    <row r="1482" spans="7:52" s="40" customFormat="1" ht="45.75" customHeight="1">
      <c r="G1482" s="18"/>
      <c r="H1482" s="18"/>
      <c r="I1482" s="18"/>
      <c r="J1482" s="18"/>
      <c r="K1482" s="18"/>
      <c r="L1482" s="210"/>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1"/>
      <c r="AM1482" s="212"/>
      <c r="AN1482" s="212"/>
      <c r="AO1482" s="18"/>
      <c r="AP1482" s="18"/>
      <c r="AQ1482" s="18"/>
      <c r="AR1482" s="18"/>
      <c r="AS1482" s="18"/>
      <c r="AT1482" s="18"/>
      <c r="AU1482" s="18"/>
      <c r="AV1482" s="18"/>
      <c r="AW1482" s="210"/>
      <c r="AY1482" s="18"/>
      <c r="AZ1482" s="18"/>
    </row>
    <row r="1483" spans="7:52" s="40" customFormat="1" ht="45.75" customHeight="1">
      <c r="G1483" s="18"/>
      <c r="H1483" s="18"/>
      <c r="I1483" s="18"/>
      <c r="J1483" s="18"/>
      <c r="K1483" s="18"/>
      <c r="L1483" s="210"/>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1"/>
      <c r="AM1483" s="212"/>
      <c r="AN1483" s="212"/>
      <c r="AO1483" s="18"/>
      <c r="AP1483" s="18"/>
      <c r="AQ1483" s="18"/>
      <c r="AR1483" s="18"/>
      <c r="AS1483" s="18"/>
      <c r="AT1483" s="18"/>
      <c r="AU1483" s="18"/>
      <c r="AV1483" s="18"/>
      <c r="AW1483" s="210"/>
      <c r="AY1483" s="18"/>
      <c r="AZ1483" s="18"/>
    </row>
    <row r="1484" spans="7:52" s="40" customFormat="1" ht="45.75" customHeight="1">
      <c r="G1484" s="18"/>
      <c r="H1484" s="18"/>
      <c r="I1484" s="18"/>
      <c r="J1484" s="18"/>
      <c r="K1484" s="18"/>
      <c r="L1484" s="210"/>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1"/>
      <c r="AM1484" s="212"/>
      <c r="AN1484" s="212"/>
      <c r="AO1484" s="18"/>
      <c r="AP1484" s="18"/>
      <c r="AQ1484" s="18"/>
      <c r="AR1484" s="18"/>
      <c r="AS1484" s="18"/>
      <c r="AT1484" s="18"/>
      <c r="AU1484" s="18"/>
      <c r="AV1484" s="18"/>
      <c r="AW1484" s="210"/>
      <c r="AY1484" s="18"/>
      <c r="AZ1484" s="18"/>
    </row>
    <row r="1485" spans="7:52" s="40" customFormat="1" ht="45.75" customHeight="1">
      <c r="G1485" s="18"/>
      <c r="H1485" s="18"/>
      <c r="I1485" s="18"/>
      <c r="J1485" s="18"/>
      <c r="K1485" s="18"/>
      <c r="L1485" s="210"/>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1"/>
      <c r="AM1485" s="212"/>
      <c r="AN1485" s="212"/>
      <c r="AO1485" s="18"/>
      <c r="AP1485" s="18"/>
      <c r="AQ1485" s="18"/>
      <c r="AR1485" s="18"/>
      <c r="AS1485" s="18"/>
      <c r="AT1485" s="18"/>
      <c r="AU1485" s="18"/>
      <c r="AV1485" s="18"/>
      <c r="AW1485" s="210"/>
      <c r="AY1485" s="18"/>
      <c r="AZ1485" s="18"/>
    </row>
    <row r="1486" spans="7:52" s="40" customFormat="1" ht="45.75" customHeight="1">
      <c r="G1486" s="18"/>
      <c r="H1486" s="18"/>
      <c r="I1486" s="18"/>
      <c r="J1486" s="18"/>
      <c r="K1486" s="18"/>
      <c r="L1486" s="210"/>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1"/>
      <c r="AM1486" s="212"/>
      <c r="AN1486" s="212"/>
      <c r="AO1486" s="18"/>
      <c r="AP1486" s="18"/>
      <c r="AQ1486" s="18"/>
      <c r="AR1486" s="18"/>
      <c r="AS1486" s="18"/>
      <c r="AT1486" s="18"/>
      <c r="AU1486" s="18"/>
      <c r="AV1486" s="18"/>
      <c r="AW1486" s="210"/>
      <c r="AY1486" s="18"/>
      <c r="AZ1486" s="18"/>
    </row>
    <row r="1487" spans="7:52" s="40" customFormat="1" ht="45.75" customHeight="1">
      <c r="G1487" s="18"/>
      <c r="H1487" s="18"/>
      <c r="I1487" s="18"/>
      <c r="J1487" s="18"/>
      <c r="K1487" s="18"/>
      <c r="L1487" s="210"/>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1"/>
      <c r="AM1487" s="212"/>
      <c r="AN1487" s="212"/>
      <c r="AO1487" s="18"/>
      <c r="AP1487" s="18"/>
      <c r="AQ1487" s="18"/>
      <c r="AR1487" s="18"/>
      <c r="AS1487" s="18"/>
      <c r="AT1487" s="18"/>
      <c r="AU1487" s="18"/>
      <c r="AV1487" s="18"/>
      <c r="AW1487" s="210"/>
      <c r="AY1487" s="18"/>
      <c r="AZ1487" s="18"/>
    </row>
    <row r="1488" spans="7:52" s="40" customFormat="1" ht="45.75" customHeight="1">
      <c r="G1488" s="18"/>
      <c r="H1488" s="18"/>
      <c r="I1488" s="18"/>
      <c r="J1488" s="18"/>
      <c r="K1488" s="18"/>
      <c r="L1488" s="210"/>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1"/>
      <c r="AM1488" s="212"/>
      <c r="AN1488" s="212"/>
      <c r="AO1488" s="18"/>
      <c r="AP1488" s="18"/>
      <c r="AQ1488" s="18"/>
      <c r="AR1488" s="18"/>
      <c r="AS1488" s="18"/>
      <c r="AT1488" s="18"/>
      <c r="AU1488" s="18"/>
      <c r="AV1488" s="18"/>
      <c r="AW1488" s="210"/>
      <c r="AY1488" s="18"/>
      <c r="AZ1488" s="18"/>
    </row>
    <row r="1489" spans="7:52" s="40" customFormat="1" ht="45.75" customHeight="1">
      <c r="G1489" s="18"/>
      <c r="H1489" s="18"/>
      <c r="I1489" s="18"/>
      <c r="J1489" s="18"/>
      <c r="K1489" s="18"/>
      <c r="L1489" s="210"/>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1"/>
      <c r="AM1489" s="212"/>
      <c r="AN1489" s="212"/>
      <c r="AO1489" s="18"/>
      <c r="AP1489" s="18"/>
      <c r="AQ1489" s="18"/>
      <c r="AR1489" s="18"/>
      <c r="AS1489" s="18"/>
      <c r="AT1489" s="18"/>
      <c r="AU1489" s="18"/>
      <c r="AV1489" s="18"/>
      <c r="AW1489" s="210"/>
      <c r="AY1489" s="18"/>
      <c r="AZ1489" s="18"/>
    </row>
    <row r="1490" spans="7:52" s="40" customFormat="1" ht="45.75" customHeight="1">
      <c r="G1490" s="18"/>
      <c r="H1490" s="18"/>
      <c r="I1490" s="18"/>
      <c r="J1490" s="18"/>
      <c r="K1490" s="18"/>
      <c r="L1490" s="210"/>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1"/>
      <c r="AM1490" s="212"/>
      <c r="AN1490" s="212"/>
      <c r="AO1490" s="18"/>
      <c r="AP1490" s="18"/>
      <c r="AQ1490" s="18"/>
      <c r="AR1490" s="18"/>
      <c r="AS1490" s="18"/>
      <c r="AT1490" s="18"/>
      <c r="AU1490" s="18"/>
      <c r="AV1490" s="18"/>
      <c r="AW1490" s="210"/>
      <c r="AY1490" s="18"/>
      <c r="AZ1490" s="18"/>
    </row>
    <row r="1491" spans="7:52" s="40" customFormat="1" ht="45.75" customHeight="1">
      <c r="G1491" s="18"/>
      <c r="H1491" s="18"/>
      <c r="I1491" s="18"/>
      <c r="J1491" s="18"/>
      <c r="K1491" s="18"/>
      <c r="L1491" s="210"/>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1"/>
      <c r="AM1491" s="212"/>
      <c r="AN1491" s="212"/>
      <c r="AO1491" s="18"/>
      <c r="AP1491" s="18"/>
      <c r="AQ1491" s="18"/>
      <c r="AR1491" s="18"/>
      <c r="AS1491" s="18"/>
      <c r="AT1491" s="18"/>
      <c r="AU1491" s="18"/>
      <c r="AV1491" s="18"/>
      <c r="AW1491" s="210"/>
      <c r="AY1491" s="18"/>
      <c r="AZ1491" s="18"/>
    </row>
    <row r="1492" spans="7:52" s="40" customFormat="1" ht="45.75" customHeight="1">
      <c r="G1492" s="18"/>
      <c r="H1492" s="18"/>
      <c r="I1492" s="18"/>
      <c r="J1492" s="18"/>
      <c r="K1492" s="18"/>
      <c r="L1492" s="210"/>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1"/>
      <c r="AM1492" s="212"/>
      <c r="AN1492" s="212"/>
      <c r="AO1492" s="18"/>
      <c r="AP1492" s="18"/>
      <c r="AQ1492" s="18"/>
      <c r="AR1492" s="18"/>
      <c r="AS1492" s="18"/>
      <c r="AT1492" s="18"/>
      <c r="AU1492" s="18"/>
      <c r="AV1492" s="18"/>
      <c r="AW1492" s="210"/>
      <c r="AY1492" s="18"/>
      <c r="AZ1492" s="18"/>
    </row>
    <row r="1493" spans="7:52" s="40" customFormat="1" ht="45.75" customHeight="1">
      <c r="G1493" s="18"/>
      <c r="H1493" s="18"/>
      <c r="I1493" s="18"/>
      <c r="J1493" s="18"/>
      <c r="K1493" s="18"/>
      <c r="L1493" s="210"/>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1"/>
      <c r="AM1493" s="212"/>
      <c r="AN1493" s="212"/>
      <c r="AO1493" s="18"/>
      <c r="AP1493" s="18"/>
      <c r="AQ1493" s="18"/>
      <c r="AR1493" s="18"/>
      <c r="AS1493" s="18"/>
      <c r="AT1493" s="18"/>
      <c r="AU1493" s="18"/>
      <c r="AV1493" s="18"/>
      <c r="AW1493" s="210"/>
      <c r="AY1493" s="18"/>
      <c r="AZ1493" s="18"/>
    </row>
    <row r="1494" spans="7:52" s="40" customFormat="1" ht="45.75" customHeight="1">
      <c r="G1494" s="18"/>
      <c r="H1494" s="18"/>
      <c r="I1494" s="18"/>
      <c r="J1494" s="18"/>
      <c r="K1494" s="18"/>
      <c r="L1494" s="210"/>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1"/>
      <c r="AM1494" s="212"/>
      <c r="AN1494" s="212"/>
      <c r="AO1494" s="18"/>
      <c r="AP1494" s="18"/>
      <c r="AQ1494" s="18"/>
      <c r="AR1494" s="18"/>
      <c r="AS1494" s="18"/>
      <c r="AT1494" s="18"/>
      <c r="AU1494" s="18"/>
      <c r="AV1494" s="18"/>
      <c r="AW1494" s="210"/>
      <c r="AY1494" s="18"/>
      <c r="AZ1494" s="18"/>
    </row>
    <row r="1495" spans="7:52" s="40" customFormat="1" ht="45.75" customHeight="1">
      <c r="G1495" s="18"/>
      <c r="H1495" s="18"/>
      <c r="I1495" s="18"/>
      <c r="J1495" s="18"/>
      <c r="K1495" s="18"/>
      <c r="L1495" s="210"/>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1"/>
      <c r="AM1495" s="212"/>
      <c r="AN1495" s="212"/>
      <c r="AO1495" s="18"/>
      <c r="AP1495" s="18"/>
      <c r="AQ1495" s="18"/>
      <c r="AR1495" s="18"/>
      <c r="AS1495" s="18"/>
      <c r="AT1495" s="18"/>
      <c r="AU1495" s="18"/>
      <c r="AV1495" s="18"/>
      <c r="AW1495" s="210"/>
      <c r="AY1495" s="18"/>
      <c r="AZ1495" s="18"/>
    </row>
    <row r="1496" spans="7:52" s="40" customFormat="1" ht="45.75" customHeight="1">
      <c r="G1496" s="18"/>
      <c r="H1496" s="18"/>
      <c r="I1496" s="18"/>
      <c r="J1496" s="18"/>
      <c r="K1496" s="18"/>
      <c r="L1496" s="210"/>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1"/>
      <c r="AM1496" s="212"/>
      <c r="AN1496" s="212"/>
      <c r="AO1496" s="18"/>
      <c r="AP1496" s="18"/>
      <c r="AQ1496" s="18"/>
      <c r="AR1496" s="18"/>
      <c r="AS1496" s="18"/>
      <c r="AT1496" s="18"/>
      <c r="AU1496" s="18"/>
      <c r="AV1496" s="18"/>
      <c r="AW1496" s="210"/>
      <c r="AY1496" s="18"/>
      <c r="AZ1496" s="18"/>
    </row>
    <row r="1497" spans="7:52" s="40" customFormat="1" ht="45.75" customHeight="1">
      <c r="G1497" s="18"/>
      <c r="H1497" s="18"/>
      <c r="I1497" s="18"/>
      <c r="J1497" s="18"/>
      <c r="K1497" s="18"/>
      <c r="L1497" s="210"/>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1"/>
      <c r="AM1497" s="212"/>
      <c r="AN1497" s="212"/>
      <c r="AO1497" s="18"/>
      <c r="AP1497" s="18"/>
      <c r="AQ1497" s="18"/>
      <c r="AR1497" s="18"/>
      <c r="AS1497" s="18"/>
      <c r="AT1497" s="18"/>
      <c r="AU1497" s="18"/>
      <c r="AV1497" s="18"/>
      <c r="AW1497" s="210"/>
      <c r="AY1497" s="18"/>
      <c r="AZ1497" s="18"/>
    </row>
    <row r="1498" spans="7:52" s="40" customFormat="1" ht="45.75" customHeight="1">
      <c r="G1498" s="18"/>
      <c r="H1498" s="18"/>
      <c r="I1498" s="18"/>
      <c r="J1498" s="18"/>
      <c r="K1498" s="18"/>
      <c r="L1498" s="210"/>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1"/>
      <c r="AM1498" s="212"/>
      <c r="AN1498" s="212"/>
      <c r="AO1498" s="18"/>
      <c r="AP1498" s="18"/>
      <c r="AQ1498" s="18"/>
      <c r="AR1498" s="18"/>
      <c r="AS1498" s="18"/>
      <c r="AT1498" s="18"/>
      <c r="AU1498" s="18"/>
      <c r="AV1498" s="18"/>
      <c r="AW1498" s="210"/>
      <c r="AY1498" s="18"/>
      <c r="AZ1498" s="18"/>
    </row>
    <row r="1499" spans="7:52" s="40" customFormat="1" ht="45.75" customHeight="1">
      <c r="G1499" s="18"/>
      <c r="H1499" s="18"/>
      <c r="I1499" s="18"/>
      <c r="J1499" s="18"/>
      <c r="K1499" s="18"/>
      <c r="L1499" s="210"/>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1"/>
      <c r="AM1499" s="212"/>
      <c r="AN1499" s="212"/>
      <c r="AO1499" s="18"/>
      <c r="AP1499" s="18"/>
      <c r="AQ1499" s="18"/>
      <c r="AR1499" s="18"/>
      <c r="AS1499" s="18"/>
      <c r="AT1499" s="18"/>
      <c r="AU1499" s="18"/>
      <c r="AV1499" s="18"/>
      <c r="AW1499" s="210"/>
      <c r="AY1499" s="18"/>
      <c r="AZ1499" s="18"/>
    </row>
    <row r="1500" spans="7:52" s="40" customFormat="1" ht="45.75" customHeight="1">
      <c r="G1500" s="18"/>
      <c r="H1500" s="18"/>
      <c r="I1500" s="18"/>
      <c r="J1500" s="18"/>
      <c r="K1500" s="18"/>
      <c r="L1500" s="210"/>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1"/>
      <c r="AM1500" s="212"/>
      <c r="AN1500" s="212"/>
      <c r="AO1500" s="18"/>
      <c r="AP1500" s="18"/>
      <c r="AQ1500" s="18"/>
      <c r="AR1500" s="18"/>
      <c r="AS1500" s="18"/>
      <c r="AT1500" s="18"/>
      <c r="AU1500" s="18"/>
      <c r="AV1500" s="18"/>
      <c r="AW1500" s="210"/>
      <c r="AY1500" s="18"/>
      <c r="AZ1500" s="18"/>
    </row>
    <row r="1501" spans="7:52" s="40" customFormat="1" ht="45.75" customHeight="1">
      <c r="G1501" s="18"/>
      <c r="H1501" s="18"/>
      <c r="I1501" s="18"/>
      <c r="J1501" s="18"/>
      <c r="K1501" s="18"/>
      <c r="L1501" s="210"/>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1"/>
      <c r="AM1501" s="212"/>
      <c r="AN1501" s="212"/>
      <c r="AO1501" s="18"/>
      <c r="AP1501" s="18"/>
      <c r="AQ1501" s="18"/>
      <c r="AR1501" s="18"/>
      <c r="AS1501" s="18"/>
      <c r="AT1501" s="18"/>
      <c r="AU1501" s="18"/>
      <c r="AV1501" s="18"/>
      <c r="AW1501" s="210"/>
      <c r="AY1501" s="18"/>
      <c r="AZ1501" s="18"/>
    </row>
    <row r="1502" spans="7:52" s="40" customFormat="1" ht="45.75" customHeight="1">
      <c r="G1502" s="18"/>
      <c r="H1502" s="18"/>
      <c r="I1502" s="18"/>
      <c r="J1502" s="18"/>
      <c r="K1502" s="18"/>
      <c r="L1502" s="210"/>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1"/>
      <c r="AM1502" s="212"/>
      <c r="AN1502" s="212"/>
      <c r="AO1502" s="18"/>
      <c r="AP1502" s="18"/>
      <c r="AQ1502" s="18"/>
      <c r="AR1502" s="18"/>
      <c r="AS1502" s="18"/>
      <c r="AT1502" s="18"/>
      <c r="AU1502" s="18"/>
      <c r="AV1502" s="18"/>
      <c r="AW1502" s="210"/>
      <c r="AY1502" s="18"/>
      <c r="AZ1502" s="18"/>
    </row>
    <row r="1503" spans="7:52" s="40" customFormat="1" ht="45.75" customHeight="1">
      <c r="G1503" s="18"/>
      <c r="H1503" s="18"/>
      <c r="I1503" s="18"/>
      <c r="J1503" s="18"/>
      <c r="K1503" s="18"/>
      <c r="L1503" s="210"/>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1"/>
      <c r="AM1503" s="212"/>
      <c r="AN1503" s="212"/>
      <c r="AO1503" s="18"/>
      <c r="AP1503" s="18"/>
      <c r="AQ1503" s="18"/>
      <c r="AR1503" s="18"/>
      <c r="AS1503" s="18"/>
      <c r="AT1503" s="18"/>
      <c r="AU1503" s="18"/>
      <c r="AV1503" s="18"/>
      <c r="AW1503" s="210"/>
      <c r="AY1503" s="18"/>
      <c r="AZ1503" s="18"/>
    </row>
    <row r="1504" spans="7:52" s="40" customFormat="1" ht="45.75" customHeight="1">
      <c r="G1504" s="18"/>
      <c r="H1504" s="18"/>
      <c r="I1504" s="18"/>
      <c r="J1504" s="18"/>
      <c r="K1504" s="18"/>
      <c r="L1504" s="210"/>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1"/>
      <c r="AM1504" s="212"/>
      <c r="AN1504" s="212"/>
      <c r="AO1504" s="18"/>
      <c r="AP1504" s="18"/>
      <c r="AQ1504" s="18"/>
      <c r="AR1504" s="18"/>
      <c r="AS1504" s="18"/>
      <c r="AT1504" s="18"/>
      <c r="AU1504" s="18"/>
      <c r="AV1504" s="18"/>
      <c r="AW1504" s="210"/>
      <c r="AY1504" s="18"/>
      <c r="AZ1504" s="18"/>
    </row>
    <row r="1505" spans="7:52" s="40" customFormat="1" ht="45.75" customHeight="1">
      <c r="G1505" s="18"/>
      <c r="H1505" s="18"/>
      <c r="I1505" s="18"/>
      <c r="J1505" s="18"/>
      <c r="K1505" s="18"/>
      <c r="L1505" s="210"/>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1"/>
      <c r="AM1505" s="212"/>
      <c r="AN1505" s="212"/>
      <c r="AO1505" s="18"/>
      <c r="AP1505" s="18"/>
      <c r="AQ1505" s="18"/>
      <c r="AR1505" s="18"/>
      <c r="AS1505" s="18"/>
      <c r="AT1505" s="18"/>
      <c r="AU1505" s="18"/>
      <c r="AV1505" s="18"/>
      <c r="AW1505" s="210"/>
      <c r="AY1505" s="18"/>
      <c r="AZ1505" s="18"/>
    </row>
    <row r="1506" spans="7:52" s="40" customFormat="1" ht="45.75" customHeight="1">
      <c r="G1506" s="18"/>
      <c r="H1506" s="18"/>
      <c r="I1506" s="18"/>
      <c r="J1506" s="18"/>
      <c r="K1506" s="18"/>
      <c r="L1506" s="210"/>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1"/>
      <c r="AM1506" s="212"/>
      <c r="AN1506" s="212"/>
      <c r="AO1506" s="18"/>
      <c r="AP1506" s="18"/>
      <c r="AQ1506" s="18"/>
      <c r="AR1506" s="18"/>
      <c r="AS1506" s="18"/>
      <c r="AT1506" s="18"/>
      <c r="AU1506" s="18"/>
      <c r="AV1506" s="18"/>
      <c r="AW1506" s="210"/>
      <c r="AY1506" s="18"/>
      <c r="AZ1506" s="18"/>
    </row>
    <row r="1507" spans="7:52" s="40" customFormat="1" ht="45.75" customHeight="1">
      <c r="G1507" s="18"/>
      <c r="H1507" s="18"/>
      <c r="I1507" s="18"/>
      <c r="J1507" s="18"/>
      <c r="K1507" s="18"/>
      <c r="L1507" s="210"/>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1"/>
      <c r="AM1507" s="212"/>
      <c r="AN1507" s="212"/>
      <c r="AO1507" s="18"/>
      <c r="AP1507" s="18"/>
      <c r="AQ1507" s="18"/>
      <c r="AR1507" s="18"/>
      <c r="AS1507" s="18"/>
      <c r="AT1507" s="18"/>
      <c r="AU1507" s="18"/>
      <c r="AV1507" s="18"/>
      <c r="AW1507" s="210"/>
      <c r="AY1507" s="18"/>
      <c r="AZ1507" s="18"/>
    </row>
    <row r="1508" spans="7:52" s="40" customFormat="1" ht="45.75" customHeight="1">
      <c r="G1508" s="18"/>
      <c r="H1508" s="18"/>
      <c r="I1508" s="18"/>
      <c r="J1508" s="18"/>
      <c r="K1508" s="18"/>
      <c r="L1508" s="210"/>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1"/>
      <c r="AM1508" s="212"/>
      <c r="AN1508" s="212"/>
      <c r="AO1508" s="18"/>
      <c r="AP1508" s="18"/>
      <c r="AQ1508" s="18"/>
      <c r="AR1508" s="18"/>
      <c r="AS1508" s="18"/>
      <c r="AT1508" s="18"/>
      <c r="AU1508" s="18"/>
      <c r="AV1508" s="18"/>
      <c r="AW1508" s="210"/>
      <c r="AY1508" s="18"/>
      <c r="AZ1508" s="18"/>
    </row>
    <row r="1509" spans="7:52" s="40" customFormat="1" ht="45.75" customHeight="1">
      <c r="G1509" s="18"/>
      <c r="H1509" s="18"/>
      <c r="I1509" s="18"/>
      <c r="J1509" s="18"/>
      <c r="K1509" s="18"/>
      <c r="L1509" s="210"/>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1"/>
      <c r="AM1509" s="212"/>
      <c r="AN1509" s="212"/>
      <c r="AO1509" s="18"/>
      <c r="AP1509" s="18"/>
      <c r="AQ1509" s="18"/>
      <c r="AR1509" s="18"/>
      <c r="AS1509" s="18"/>
      <c r="AT1509" s="18"/>
      <c r="AU1509" s="18"/>
      <c r="AV1509" s="18"/>
      <c r="AW1509" s="210"/>
      <c r="AY1509" s="18"/>
      <c r="AZ1509" s="18"/>
    </row>
    <row r="1510" spans="7:52" s="40" customFormat="1" ht="45.75" customHeight="1">
      <c r="G1510" s="18"/>
      <c r="H1510" s="18"/>
      <c r="I1510" s="18"/>
      <c r="J1510" s="18"/>
      <c r="K1510" s="18"/>
      <c r="L1510" s="210"/>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1"/>
      <c r="AM1510" s="212"/>
      <c r="AN1510" s="212"/>
      <c r="AO1510" s="18"/>
      <c r="AP1510" s="18"/>
      <c r="AQ1510" s="18"/>
      <c r="AR1510" s="18"/>
      <c r="AS1510" s="18"/>
      <c r="AT1510" s="18"/>
      <c r="AU1510" s="18"/>
      <c r="AV1510" s="18"/>
      <c r="AW1510" s="210"/>
      <c r="AY1510" s="18"/>
      <c r="AZ1510" s="18"/>
    </row>
    <row r="1511" spans="7:52" s="40" customFormat="1" ht="45.75" customHeight="1">
      <c r="G1511" s="18"/>
      <c r="H1511" s="18"/>
      <c r="I1511" s="18"/>
      <c r="J1511" s="18"/>
      <c r="K1511" s="18"/>
      <c r="L1511" s="210"/>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1"/>
      <c r="AM1511" s="212"/>
      <c r="AN1511" s="212"/>
      <c r="AO1511" s="18"/>
      <c r="AP1511" s="18"/>
      <c r="AQ1511" s="18"/>
      <c r="AR1511" s="18"/>
      <c r="AS1511" s="18"/>
      <c r="AT1511" s="18"/>
      <c r="AU1511" s="18"/>
      <c r="AV1511" s="18"/>
      <c r="AW1511" s="210"/>
      <c r="AY1511" s="18"/>
      <c r="AZ1511" s="18"/>
    </row>
    <row r="1512" spans="7:52" s="40" customFormat="1" ht="45.75" customHeight="1">
      <c r="G1512" s="18"/>
      <c r="H1512" s="18"/>
      <c r="I1512" s="18"/>
      <c r="J1512" s="18"/>
      <c r="K1512" s="18"/>
      <c r="L1512" s="210"/>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1"/>
      <c r="AM1512" s="212"/>
      <c r="AN1512" s="212"/>
      <c r="AO1512" s="18"/>
      <c r="AP1512" s="18"/>
      <c r="AQ1512" s="18"/>
      <c r="AR1512" s="18"/>
      <c r="AS1512" s="18"/>
      <c r="AT1512" s="18"/>
      <c r="AU1512" s="18"/>
      <c r="AV1512" s="18"/>
      <c r="AW1512" s="210"/>
      <c r="AY1512" s="18"/>
      <c r="AZ1512" s="18"/>
    </row>
    <row r="1513" spans="7:52" s="40" customFormat="1" ht="45.75" customHeight="1">
      <c r="G1513" s="18"/>
      <c r="H1513" s="18"/>
      <c r="I1513" s="18"/>
      <c r="J1513" s="18"/>
      <c r="K1513" s="18"/>
      <c r="L1513" s="210"/>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1"/>
      <c r="AM1513" s="212"/>
      <c r="AN1513" s="212"/>
      <c r="AO1513" s="18"/>
      <c r="AP1513" s="18"/>
      <c r="AQ1513" s="18"/>
      <c r="AR1513" s="18"/>
      <c r="AS1513" s="18"/>
      <c r="AT1513" s="18"/>
      <c r="AU1513" s="18"/>
      <c r="AV1513" s="18"/>
      <c r="AW1513" s="210"/>
      <c r="AY1513" s="18"/>
      <c r="AZ1513" s="18"/>
    </row>
    <row r="1514" spans="7:52" s="40" customFormat="1" ht="45.75" customHeight="1">
      <c r="G1514" s="18"/>
      <c r="H1514" s="18"/>
      <c r="I1514" s="18"/>
      <c r="J1514" s="18"/>
      <c r="K1514" s="18"/>
      <c r="L1514" s="210"/>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1"/>
      <c r="AM1514" s="212"/>
      <c r="AN1514" s="212"/>
      <c r="AO1514" s="18"/>
      <c r="AP1514" s="18"/>
      <c r="AQ1514" s="18"/>
      <c r="AR1514" s="18"/>
      <c r="AS1514" s="18"/>
      <c r="AT1514" s="18"/>
      <c r="AU1514" s="18"/>
      <c r="AV1514" s="18"/>
      <c r="AW1514" s="210"/>
      <c r="AY1514" s="18"/>
      <c r="AZ1514" s="18"/>
    </row>
    <row r="1515" spans="7:52" s="40" customFormat="1" ht="45.75" customHeight="1">
      <c r="G1515" s="18"/>
      <c r="H1515" s="18"/>
      <c r="I1515" s="18"/>
      <c r="J1515" s="18"/>
      <c r="K1515" s="18"/>
      <c r="L1515" s="210"/>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1"/>
      <c r="AM1515" s="212"/>
      <c r="AN1515" s="212"/>
      <c r="AO1515" s="18"/>
      <c r="AP1515" s="18"/>
      <c r="AQ1515" s="18"/>
      <c r="AR1515" s="18"/>
      <c r="AS1515" s="18"/>
      <c r="AT1515" s="18"/>
      <c r="AU1515" s="18"/>
      <c r="AV1515" s="18"/>
      <c r="AW1515" s="210"/>
      <c r="AY1515" s="18"/>
      <c r="AZ1515" s="18"/>
    </row>
    <row r="1516" spans="7:52" s="40" customFormat="1" ht="45.75" customHeight="1">
      <c r="G1516" s="18"/>
      <c r="H1516" s="18"/>
      <c r="I1516" s="18"/>
      <c r="J1516" s="18"/>
      <c r="K1516" s="18"/>
      <c r="L1516" s="210"/>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1"/>
      <c r="AM1516" s="212"/>
      <c r="AN1516" s="212"/>
      <c r="AO1516" s="18"/>
      <c r="AP1516" s="18"/>
      <c r="AQ1516" s="18"/>
      <c r="AR1516" s="18"/>
      <c r="AS1516" s="18"/>
      <c r="AT1516" s="18"/>
      <c r="AU1516" s="18"/>
      <c r="AV1516" s="18"/>
      <c r="AW1516" s="210"/>
      <c r="AY1516" s="18"/>
      <c r="AZ1516" s="18"/>
    </row>
    <row r="1517" spans="7:52" s="40" customFormat="1" ht="45.75" customHeight="1">
      <c r="G1517" s="18"/>
      <c r="H1517" s="18"/>
      <c r="I1517" s="18"/>
      <c r="J1517" s="18"/>
      <c r="K1517" s="18"/>
      <c r="L1517" s="210"/>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1"/>
      <c r="AM1517" s="212"/>
      <c r="AN1517" s="212"/>
      <c r="AO1517" s="18"/>
      <c r="AP1517" s="18"/>
      <c r="AQ1517" s="18"/>
      <c r="AR1517" s="18"/>
      <c r="AS1517" s="18"/>
      <c r="AT1517" s="18"/>
      <c r="AU1517" s="18"/>
      <c r="AV1517" s="18"/>
      <c r="AW1517" s="210"/>
      <c r="AY1517" s="18"/>
      <c r="AZ1517" s="18"/>
    </row>
    <row r="1518" spans="7:52" s="40" customFormat="1" ht="45.75" customHeight="1">
      <c r="G1518" s="18"/>
      <c r="H1518" s="18"/>
      <c r="I1518" s="18"/>
      <c r="J1518" s="18"/>
      <c r="K1518" s="18"/>
      <c r="L1518" s="210"/>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1"/>
      <c r="AM1518" s="212"/>
      <c r="AN1518" s="212"/>
      <c r="AO1518" s="18"/>
      <c r="AP1518" s="18"/>
      <c r="AQ1518" s="18"/>
      <c r="AR1518" s="18"/>
      <c r="AS1518" s="18"/>
      <c r="AT1518" s="18"/>
      <c r="AU1518" s="18"/>
      <c r="AV1518" s="18"/>
      <c r="AW1518" s="210"/>
      <c r="AY1518" s="18"/>
      <c r="AZ1518" s="18"/>
    </row>
    <row r="1519" spans="7:52" s="40" customFormat="1" ht="45.75" customHeight="1">
      <c r="G1519" s="18"/>
      <c r="H1519" s="18"/>
      <c r="I1519" s="18"/>
      <c r="J1519" s="18"/>
      <c r="K1519" s="18"/>
      <c r="L1519" s="210"/>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1"/>
      <c r="AM1519" s="212"/>
      <c r="AN1519" s="212"/>
      <c r="AO1519" s="18"/>
      <c r="AP1519" s="18"/>
      <c r="AQ1519" s="18"/>
      <c r="AR1519" s="18"/>
      <c r="AS1519" s="18"/>
      <c r="AT1519" s="18"/>
      <c r="AU1519" s="18"/>
      <c r="AV1519" s="18"/>
      <c r="AW1519" s="210"/>
      <c r="AY1519" s="18"/>
      <c r="AZ1519" s="18"/>
    </row>
    <row r="1520" spans="7:52" s="40" customFormat="1" ht="45.75" customHeight="1">
      <c r="G1520" s="18"/>
      <c r="H1520" s="18"/>
      <c r="I1520" s="18"/>
      <c r="J1520" s="18"/>
      <c r="K1520" s="18"/>
      <c r="L1520" s="210"/>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1"/>
      <c r="AM1520" s="212"/>
      <c r="AN1520" s="212"/>
      <c r="AO1520" s="18"/>
      <c r="AP1520" s="18"/>
      <c r="AQ1520" s="18"/>
      <c r="AR1520" s="18"/>
      <c r="AS1520" s="18"/>
      <c r="AT1520" s="18"/>
      <c r="AU1520" s="18"/>
      <c r="AV1520" s="18"/>
      <c r="AW1520" s="210"/>
      <c r="AY1520" s="18"/>
      <c r="AZ1520" s="18"/>
    </row>
    <row r="1521" spans="7:52" s="40" customFormat="1" ht="45.75" customHeight="1">
      <c r="G1521" s="18"/>
      <c r="H1521" s="18"/>
      <c r="I1521" s="18"/>
      <c r="J1521" s="18"/>
      <c r="K1521" s="18"/>
      <c r="L1521" s="210"/>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1"/>
      <c r="AM1521" s="212"/>
      <c r="AN1521" s="212"/>
      <c r="AO1521" s="18"/>
      <c r="AP1521" s="18"/>
      <c r="AQ1521" s="18"/>
      <c r="AR1521" s="18"/>
      <c r="AS1521" s="18"/>
      <c r="AT1521" s="18"/>
      <c r="AU1521" s="18"/>
      <c r="AV1521" s="18"/>
      <c r="AW1521" s="210"/>
      <c r="AY1521" s="18"/>
      <c r="AZ1521" s="18"/>
    </row>
    <row r="1522" spans="7:52" s="40" customFormat="1" ht="45.75" customHeight="1">
      <c r="G1522" s="18"/>
      <c r="H1522" s="18"/>
      <c r="I1522" s="18"/>
      <c r="J1522" s="18"/>
      <c r="K1522" s="18"/>
      <c r="L1522" s="210"/>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1"/>
      <c r="AM1522" s="212"/>
      <c r="AN1522" s="212"/>
      <c r="AO1522" s="18"/>
      <c r="AP1522" s="18"/>
      <c r="AQ1522" s="18"/>
      <c r="AR1522" s="18"/>
      <c r="AS1522" s="18"/>
      <c r="AT1522" s="18"/>
      <c r="AU1522" s="18"/>
      <c r="AV1522" s="18"/>
      <c r="AW1522" s="210"/>
      <c r="AY1522" s="18"/>
      <c r="AZ1522" s="18"/>
    </row>
    <row r="1523" spans="7:52" s="40" customFormat="1" ht="45.75" customHeight="1">
      <c r="G1523" s="18"/>
      <c r="H1523" s="18"/>
      <c r="I1523" s="18"/>
      <c r="J1523" s="18"/>
      <c r="K1523" s="18"/>
      <c r="L1523" s="210"/>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1"/>
      <c r="AM1523" s="212"/>
      <c r="AN1523" s="212"/>
      <c r="AO1523" s="18"/>
      <c r="AP1523" s="18"/>
      <c r="AQ1523" s="18"/>
      <c r="AR1523" s="18"/>
      <c r="AS1523" s="18"/>
      <c r="AT1523" s="18"/>
      <c r="AU1523" s="18"/>
      <c r="AV1523" s="18"/>
      <c r="AW1523" s="210"/>
      <c r="AY1523" s="18"/>
      <c r="AZ1523" s="18"/>
    </row>
    <row r="1524" spans="7:52" s="40" customFormat="1" ht="45.75" customHeight="1">
      <c r="G1524" s="18"/>
      <c r="H1524" s="18"/>
      <c r="I1524" s="18"/>
      <c r="J1524" s="18"/>
      <c r="K1524" s="18"/>
      <c r="L1524" s="210"/>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1"/>
      <c r="AM1524" s="212"/>
      <c r="AN1524" s="212"/>
      <c r="AO1524" s="18"/>
      <c r="AP1524" s="18"/>
      <c r="AQ1524" s="18"/>
      <c r="AR1524" s="18"/>
      <c r="AS1524" s="18"/>
      <c r="AT1524" s="18"/>
      <c r="AU1524" s="18"/>
      <c r="AV1524" s="18"/>
      <c r="AW1524" s="210"/>
      <c r="AY1524" s="18"/>
      <c r="AZ1524" s="18"/>
    </row>
    <row r="1525" spans="7:52" s="40" customFormat="1" ht="45.75" customHeight="1">
      <c r="G1525" s="18"/>
      <c r="H1525" s="18"/>
      <c r="I1525" s="18"/>
      <c r="J1525" s="18"/>
      <c r="K1525" s="18"/>
      <c r="L1525" s="210"/>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1"/>
      <c r="AM1525" s="212"/>
      <c r="AN1525" s="212"/>
      <c r="AO1525" s="18"/>
      <c r="AP1525" s="18"/>
      <c r="AQ1525" s="18"/>
      <c r="AR1525" s="18"/>
      <c r="AS1525" s="18"/>
      <c r="AT1525" s="18"/>
      <c r="AU1525" s="18"/>
      <c r="AV1525" s="18"/>
      <c r="AW1525" s="210"/>
      <c r="AY1525" s="18"/>
      <c r="AZ1525" s="18"/>
    </row>
    <row r="1526" spans="7:52" s="40" customFormat="1" ht="45.75" customHeight="1">
      <c r="G1526" s="18"/>
      <c r="H1526" s="18"/>
      <c r="I1526" s="18"/>
      <c r="J1526" s="18"/>
      <c r="K1526" s="18"/>
      <c r="L1526" s="210"/>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1"/>
      <c r="AM1526" s="212"/>
      <c r="AN1526" s="212"/>
      <c r="AO1526" s="18"/>
      <c r="AP1526" s="18"/>
      <c r="AQ1526" s="18"/>
      <c r="AR1526" s="18"/>
      <c r="AS1526" s="18"/>
      <c r="AT1526" s="18"/>
      <c r="AU1526" s="18"/>
      <c r="AV1526" s="18"/>
      <c r="AW1526" s="210"/>
      <c r="AY1526" s="18"/>
      <c r="AZ1526" s="18"/>
    </row>
    <row r="1527" spans="7:52" s="40" customFormat="1" ht="45.75" customHeight="1">
      <c r="G1527" s="18"/>
      <c r="H1527" s="18"/>
      <c r="I1527" s="18"/>
      <c r="J1527" s="18"/>
      <c r="K1527" s="18"/>
      <c r="L1527" s="210"/>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1"/>
      <c r="AM1527" s="212"/>
      <c r="AN1527" s="212"/>
      <c r="AO1527" s="18"/>
      <c r="AP1527" s="18"/>
      <c r="AQ1527" s="18"/>
      <c r="AR1527" s="18"/>
      <c r="AS1527" s="18"/>
      <c r="AT1527" s="18"/>
      <c r="AU1527" s="18"/>
      <c r="AV1527" s="18"/>
      <c r="AW1527" s="210"/>
      <c r="AY1527" s="18"/>
      <c r="AZ1527" s="18"/>
    </row>
    <row r="1528" spans="7:52" s="40" customFormat="1" ht="45.75" customHeight="1">
      <c r="G1528" s="18"/>
      <c r="H1528" s="18"/>
      <c r="I1528" s="18"/>
      <c r="J1528" s="18"/>
      <c r="K1528" s="18"/>
      <c r="L1528" s="210"/>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1"/>
      <c r="AM1528" s="212"/>
      <c r="AN1528" s="212"/>
      <c r="AO1528" s="18"/>
      <c r="AP1528" s="18"/>
      <c r="AQ1528" s="18"/>
      <c r="AR1528" s="18"/>
      <c r="AS1528" s="18"/>
      <c r="AT1528" s="18"/>
      <c r="AU1528" s="18"/>
      <c r="AV1528" s="18"/>
      <c r="AW1528" s="210"/>
      <c r="AY1528" s="18"/>
      <c r="AZ1528" s="18"/>
    </row>
    <row r="1529" spans="7:52" s="40" customFormat="1" ht="45.75" customHeight="1">
      <c r="G1529" s="18"/>
      <c r="H1529" s="18"/>
      <c r="I1529" s="18"/>
      <c r="J1529" s="18"/>
      <c r="K1529" s="18"/>
      <c r="L1529" s="210"/>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1"/>
      <c r="AM1529" s="212"/>
      <c r="AN1529" s="212"/>
      <c r="AO1529" s="18"/>
      <c r="AP1529" s="18"/>
      <c r="AQ1529" s="18"/>
      <c r="AR1529" s="18"/>
      <c r="AS1529" s="18"/>
      <c r="AT1529" s="18"/>
      <c r="AU1529" s="18"/>
      <c r="AV1529" s="18"/>
      <c r="AW1529" s="210"/>
      <c r="AY1529" s="18"/>
      <c r="AZ1529" s="18"/>
    </row>
    <row r="1530" spans="7:52" s="40" customFormat="1" ht="45.75" customHeight="1">
      <c r="G1530" s="18"/>
      <c r="H1530" s="18"/>
      <c r="I1530" s="18"/>
      <c r="J1530" s="18"/>
      <c r="K1530" s="18"/>
      <c r="L1530" s="210"/>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1"/>
      <c r="AM1530" s="212"/>
      <c r="AN1530" s="212"/>
      <c r="AO1530" s="18"/>
      <c r="AP1530" s="18"/>
      <c r="AQ1530" s="18"/>
      <c r="AR1530" s="18"/>
      <c r="AS1530" s="18"/>
      <c r="AT1530" s="18"/>
      <c r="AU1530" s="18"/>
      <c r="AV1530" s="18"/>
      <c r="AW1530" s="210"/>
      <c r="AY1530" s="18"/>
      <c r="AZ1530" s="18"/>
    </row>
    <row r="1531" spans="7:52" s="40" customFormat="1" ht="45.75" customHeight="1">
      <c r="G1531" s="18"/>
      <c r="H1531" s="18"/>
      <c r="I1531" s="18"/>
      <c r="J1531" s="18"/>
      <c r="K1531" s="18"/>
      <c r="L1531" s="210"/>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1"/>
      <c r="AM1531" s="212"/>
      <c r="AN1531" s="212"/>
      <c r="AO1531" s="18"/>
      <c r="AP1531" s="18"/>
      <c r="AQ1531" s="18"/>
      <c r="AR1531" s="18"/>
      <c r="AS1531" s="18"/>
      <c r="AT1531" s="18"/>
      <c r="AU1531" s="18"/>
      <c r="AV1531" s="18"/>
      <c r="AW1531" s="210"/>
      <c r="AY1531" s="18"/>
      <c r="AZ1531" s="18"/>
    </row>
    <row r="1532" spans="7:52" s="40" customFormat="1" ht="45.75" customHeight="1">
      <c r="G1532" s="18"/>
      <c r="H1532" s="18"/>
      <c r="I1532" s="18"/>
      <c r="J1532" s="18"/>
      <c r="K1532" s="18"/>
      <c r="L1532" s="210"/>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1"/>
      <c r="AM1532" s="212"/>
      <c r="AN1532" s="212"/>
      <c r="AO1532" s="18"/>
      <c r="AP1532" s="18"/>
      <c r="AQ1532" s="18"/>
      <c r="AR1532" s="18"/>
      <c r="AS1532" s="18"/>
      <c r="AT1532" s="18"/>
      <c r="AU1532" s="18"/>
      <c r="AV1532" s="18"/>
      <c r="AW1532" s="210"/>
      <c r="AY1532" s="18"/>
      <c r="AZ1532" s="18"/>
    </row>
    <row r="1533" spans="7:52" s="40" customFormat="1" ht="45.75" customHeight="1">
      <c r="G1533" s="18"/>
      <c r="H1533" s="18"/>
      <c r="I1533" s="18"/>
      <c r="J1533" s="18"/>
      <c r="K1533" s="18"/>
      <c r="L1533" s="210"/>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1"/>
      <c r="AM1533" s="212"/>
      <c r="AN1533" s="212"/>
      <c r="AO1533" s="18"/>
      <c r="AP1533" s="18"/>
      <c r="AQ1533" s="18"/>
      <c r="AR1533" s="18"/>
      <c r="AS1533" s="18"/>
      <c r="AT1533" s="18"/>
      <c r="AU1533" s="18"/>
      <c r="AV1533" s="18"/>
      <c r="AW1533" s="210"/>
      <c r="AY1533" s="18"/>
      <c r="AZ1533" s="18"/>
    </row>
    <row r="1534" spans="7:52" s="40" customFormat="1" ht="45.75" customHeight="1">
      <c r="G1534" s="18"/>
      <c r="H1534" s="18"/>
      <c r="I1534" s="18"/>
      <c r="J1534" s="18"/>
      <c r="K1534" s="18"/>
      <c r="L1534" s="210"/>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1"/>
      <c r="AM1534" s="212"/>
      <c r="AN1534" s="212"/>
      <c r="AO1534" s="18"/>
      <c r="AP1534" s="18"/>
      <c r="AQ1534" s="18"/>
      <c r="AR1534" s="18"/>
      <c r="AS1534" s="18"/>
      <c r="AT1534" s="18"/>
      <c r="AU1534" s="18"/>
      <c r="AV1534" s="18"/>
      <c r="AW1534" s="210"/>
      <c r="AY1534" s="18"/>
      <c r="AZ1534" s="18"/>
    </row>
    <row r="1535" spans="7:52" s="40" customFormat="1" ht="45.75" customHeight="1">
      <c r="G1535" s="18"/>
      <c r="H1535" s="18"/>
      <c r="I1535" s="18"/>
      <c r="J1535" s="18"/>
      <c r="K1535" s="18"/>
      <c r="L1535" s="210"/>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1"/>
      <c r="AM1535" s="212"/>
      <c r="AN1535" s="212"/>
      <c r="AO1535" s="18"/>
      <c r="AP1535" s="18"/>
      <c r="AQ1535" s="18"/>
      <c r="AR1535" s="18"/>
      <c r="AS1535" s="18"/>
      <c r="AT1535" s="18"/>
      <c r="AU1535" s="18"/>
      <c r="AV1535" s="18"/>
      <c r="AW1535" s="210"/>
      <c r="AY1535" s="18"/>
      <c r="AZ1535" s="18"/>
    </row>
    <row r="1536" spans="7:52" s="40" customFormat="1" ht="45.75" customHeight="1">
      <c r="G1536" s="18"/>
      <c r="H1536" s="18"/>
      <c r="I1536" s="18"/>
      <c r="J1536" s="18"/>
      <c r="K1536" s="18"/>
      <c r="L1536" s="210"/>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1"/>
      <c r="AM1536" s="212"/>
      <c r="AN1536" s="212"/>
      <c r="AO1536" s="18"/>
      <c r="AP1536" s="18"/>
      <c r="AQ1536" s="18"/>
      <c r="AR1536" s="18"/>
      <c r="AS1536" s="18"/>
      <c r="AT1536" s="18"/>
      <c r="AU1536" s="18"/>
      <c r="AV1536" s="18"/>
      <c r="AW1536" s="210"/>
      <c r="AY1536" s="18"/>
      <c r="AZ1536" s="18"/>
    </row>
    <row r="1537" spans="7:52" s="40" customFormat="1" ht="45.75" customHeight="1">
      <c r="G1537" s="18"/>
      <c r="H1537" s="18"/>
      <c r="I1537" s="18"/>
      <c r="J1537" s="18"/>
      <c r="K1537" s="18"/>
      <c r="L1537" s="210"/>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1"/>
      <c r="AM1537" s="212"/>
      <c r="AN1537" s="212"/>
      <c r="AO1537" s="18"/>
      <c r="AP1537" s="18"/>
      <c r="AQ1537" s="18"/>
      <c r="AR1537" s="18"/>
      <c r="AS1537" s="18"/>
      <c r="AT1537" s="18"/>
      <c r="AU1537" s="18"/>
      <c r="AV1537" s="18"/>
      <c r="AW1537" s="210"/>
      <c r="AY1537" s="18"/>
      <c r="AZ1537" s="18"/>
    </row>
    <row r="1538" spans="7:52" s="40" customFormat="1" ht="45.75" customHeight="1">
      <c r="G1538" s="18"/>
      <c r="H1538" s="18"/>
      <c r="I1538" s="18"/>
      <c r="J1538" s="18"/>
      <c r="K1538" s="18"/>
      <c r="L1538" s="210"/>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1"/>
      <c r="AM1538" s="212"/>
      <c r="AN1538" s="212"/>
      <c r="AO1538" s="18"/>
      <c r="AP1538" s="18"/>
      <c r="AQ1538" s="18"/>
      <c r="AR1538" s="18"/>
      <c r="AS1538" s="18"/>
      <c r="AT1538" s="18"/>
      <c r="AU1538" s="18"/>
      <c r="AV1538" s="18"/>
      <c r="AW1538" s="210"/>
      <c r="AY1538" s="18"/>
      <c r="AZ1538" s="18"/>
    </row>
    <row r="1539" spans="7:52" s="40" customFormat="1" ht="45.75" customHeight="1">
      <c r="G1539" s="18"/>
      <c r="H1539" s="18"/>
      <c r="I1539" s="18"/>
      <c r="J1539" s="18"/>
      <c r="K1539" s="18"/>
      <c r="L1539" s="210"/>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1"/>
      <c r="AM1539" s="212"/>
      <c r="AN1539" s="212"/>
      <c r="AO1539" s="18"/>
      <c r="AP1539" s="18"/>
      <c r="AQ1539" s="18"/>
      <c r="AR1539" s="18"/>
      <c r="AS1539" s="18"/>
      <c r="AT1539" s="18"/>
      <c r="AU1539" s="18"/>
      <c r="AV1539" s="18"/>
      <c r="AW1539" s="210"/>
      <c r="AY1539" s="18"/>
      <c r="AZ1539" s="18"/>
    </row>
    <row r="1540" spans="7:52" s="40" customFormat="1" ht="45.75" customHeight="1">
      <c r="G1540" s="18"/>
      <c r="H1540" s="18"/>
      <c r="I1540" s="18"/>
      <c r="J1540" s="18"/>
      <c r="K1540" s="18"/>
      <c r="L1540" s="210"/>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1"/>
      <c r="AM1540" s="212"/>
      <c r="AN1540" s="212"/>
      <c r="AO1540" s="18"/>
      <c r="AP1540" s="18"/>
      <c r="AQ1540" s="18"/>
      <c r="AR1540" s="18"/>
      <c r="AS1540" s="18"/>
      <c r="AT1540" s="18"/>
      <c r="AU1540" s="18"/>
      <c r="AV1540" s="18"/>
      <c r="AW1540" s="210"/>
      <c r="AY1540" s="18"/>
      <c r="AZ1540" s="18"/>
    </row>
    <row r="1541" spans="7:52" s="40" customFormat="1" ht="45.75" customHeight="1">
      <c r="G1541" s="18"/>
      <c r="H1541" s="18"/>
      <c r="I1541" s="18"/>
      <c r="J1541" s="18"/>
      <c r="K1541" s="18"/>
      <c r="L1541" s="210"/>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1"/>
      <c r="AM1541" s="212"/>
      <c r="AN1541" s="212"/>
      <c r="AO1541" s="18"/>
      <c r="AP1541" s="18"/>
      <c r="AQ1541" s="18"/>
      <c r="AR1541" s="18"/>
      <c r="AS1541" s="18"/>
      <c r="AT1541" s="18"/>
      <c r="AU1541" s="18"/>
      <c r="AV1541" s="18"/>
      <c r="AW1541" s="210"/>
      <c r="AY1541" s="18"/>
      <c r="AZ1541" s="18"/>
    </row>
    <row r="1542" spans="7:52" s="40" customFormat="1" ht="45.75" customHeight="1">
      <c r="G1542" s="18"/>
      <c r="H1542" s="18"/>
      <c r="I1542" s="18"/>
      <c r="J1542" s="18"/>
      <c r="K1542" s="18"/>
      <c r="L1542" s="210"/>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1"/>
      <c r="AM1542" s="212"/>
      <c r="AN1542" s="212"/>
      <c r="AO1542" s="18"/>
      <c r="AP1542" s="18"/>
      <c r="AQ1542" s="18"/>
      <c r="AR1542" s="18"/>
      <c r="AS1542" s="18"/>
      <c r="AT1542" s="18"/>
      <c r="AU1542" s="18"/>
      <c r="AV1542" s="18"/>
      <c r="AW1542" s="210"/>
      <c r="AY1542" s="18"/>
      <c r="AZ1542" s="18"/>
    </row>
    <row r="1543" spans="7:52" s="40" customFormat="1" ht="45.75" customHeight="1">
      <c r="G1543" s="18"/>
      <c r="H1543" s="18"/>
      <c r="I1543" s="18"/>
      <c r="J1543" s="18"/>
      <c r="K1543" s="18"/>
      <c r="L1543" s="210"/>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1"/>
      <c r="AM1543" s="212"/>
      <c r="AN1543" s="212"/>
      <c r="AO1543" s="18"/>
      <c r="AP1543" s="18"/>
      <c r="AQ1543" s="18"/>
      <c r="AR1543" s="18"/>
      <c r="AS1543" s="18"/>
      <c r="AT1543" s="18"/>
      <c r="AU1543" s="18"/>
      <c r="AV1543" s="18"/>
      <c r="AW1543" s="210"/>
      <c r="AY1543" s="18"/>
      <c r="AZ1543" s="18"/>
    </row>
    <row r="1544" spans="7:52" s="40" customFormat="1" ht="45.75" customHeight="1">
      <c r="G1544" s="18"/>
      <c r="H1544" s="18"/>
      <c r="I1544" s="18"/>
      <c r="J1544" s="18"/>
      <c r="K1544" s="18"/>
      <c r="L1544" s="210"/>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1"/>
      <c r="AM1544" s="212"/>
      <c r="AN1544" s="212"/>
      <c r="AO1544" s="18"/>
      <c r="AP1544" s="18"/>
      <c r="AQ1544" s="18"/>
      <c r="AR1544" s="18"/>
      <c r="AS1544" s="18"/>
      <c r="AT1544" s="18"/>
      <c r="AU1544" s="18"/>
      <c r="AV1544" s="18"/>
      <c r="AW1544" s="210"/>
      <c r="AY1544" s="18"/>
      <c r="AZ1544" s="18"/>
    </row>
    <row r="1545" spans="7:52" s="40" customFormat="1" ht="45.75" customHeight="1">
      <c r="G1545" s="18"/>
      <c r="H1545" s="18"/>
      <c r="I1545" s="18"/>
      <c r="J1545" s="18"/>
      <c r="K1545" s="18"/>
      <c r="L1545" s="210"/>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1"/>
      <c r="AM1545" s="212"/>
      <c r="AN1545" s="212"/>
      <c r="AO1545" s="18"/>
      <c r="AP1545" s="18"/>
      <c r="AQ1545" s="18"/>
      <c r="AR1545" s="18"/>
      <c r="AS1545" s="18"/>
      <c r="AT1545" s="18"/>
      <c r="AU1545" s="18"/>
      <c r="AV1545" s="18"/>
      <c r="AW1545" s="210"/>
      <c r="AY1545" s="18"/>
      <c r="AZ1545" s="18"/>
    </row>
    <row r="1546" spans="7:52" s="40" customFormat="1" ht="45.75" customHeight="1">
      <c r="G1546" s="18"/>
      <c r="H1546" s="18"/>
      <c r="I1546" s="18"/>
      <c r="J1546" s="18"/>
      <c r="K1546" s="18"/>
      <c r="L1546" s="210"/>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1"/>
      <c r="AM1546" s="212"/>
      <c r="AN1546" s="212"/>
      <c r="AO1546" s="18"/>
      <c r="AP1546" s="18"/>
      <c r="AQ1546" s="18"/>
      <c r="AR1546" s="18"/>
      <c r="AS1546" s="18"/>
      <c r="AT1546" s="18"/>
      <c r="AU1546" s="18"/>
      <c r="AV1546" s="18"/>
      <c r="AW1546" s="210"/>
      <c r="AY1546" s="18"/>
      <c r="AZ1546" s="18"/>
    </row>
    <row r="1547" spans="7:52" s="40" customFormat="1" ht="45.75" customHeight="1">
      <c r="G1547" s="18"/>
      <c r="H1547" s="18"/>
      <c r="I1547" s="18"/>
      <c r="J1547" s="18"/>
      <c r="K1547" s="18"/>
      <c r="L1547" s="210"/>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1"/>
      <c r="AM1547" s="212"/>
      <c r="AN1547" s="212"/>
      <c r="AO1547" s="18"/>
      <c r="AP1547" s="18"/>
      <c r="AQ1547" s="18"/>
      <c r="AR1547" s="18"/>
      <c r="AS1547" s="18"/>
      <c r="AT1547" s="18"/>
      <c r="AU1547" s="18"/>
      <c r="AV1547" s="18"/>
      <c r="AW1547" s="210"/>
      <c r="AY1547" s="18"/>
      <c r="AZ1547" s="18"/>
    </row>
    <row r="1548" spans="7:52" s="40" customFormat="1" ht="45.75" customHeight="1">
      <c r="G1548" s="18"/>
      <c r="H1548" s="18"/>
      <c r="I1548" s="18"/>
      <c r="J1548" s="18"/>
      <c r="K1548" s="18"/>
      <c r="L1548" s="210"/>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1"/>
      <c r="AM1548" s="212"/>
      <c r="AN1548" s="212"/>
      <c r="AO1548" s="18"/>
      <c r="AP1548" s="18"/>
      <c r="AQ1548" s="18"/>
      <c r="AR1548" s="18"/>
      <c r="AS1548" s="18"/>
      <c r="AT1548" s="18"/>
      <c r="AU1548" s="18"/>
      <c r="AV1548" s="18"/>
      <c r="AW1548" s="210"/>
      <c r="AY1548" s="18"/>
      <c r="AZ1548" s="18"/>
    </row>
    <row r="1549" spans="7:52" s="40" customFormat="1" ht="45.75" customHeight="1">
      <c r="G1549" s="18"/>
      <c r="H1549" s="18"/>
      <c r="I1549" s="18"/>
      <c r="J1549" s="18"/>
      <c r="K1549" s="18"/>
      <c r="L1549" s="210"/>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1"/>
      <c r="AM1549" s="212"/>
      <c r="AN1549" s="212"/>
      <c r="AO1549" s="18"/>
      <c r="AP1549" s="18"/>
      <c r="AQ1549" s="18"/>
      <c r="AR1549" s="18"/>
      <c r="AS1549" s="18"/>
      <c r="AT1549" s="18"/>
      <c r="AU1549" s="18"/>
      <c r="AV1549" s="18"/>
      <c r="AW1549" s="210"/>
      <c r="AY1549" s="18"/>
      <c r="AZ1549" s="18"/>
    </row>
    <row r="1550" spans="7:52" s="40" customFormat="1" ht="45.75" customHeight="1">
      <c r="G1550" s="18"/>
      <c r="H1550" s="18"/>
      <c r="I1550" s="18"/>
      <c r="J1550" s="18"/>
      <c r="K1550" s="18"/>
      <c r="L1550" s="210"/>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1"/>
      <c r="AM1550" s="212"/>
      <c r="AN1550" s="212"/>
      <c r="AO1550" s="18"/>
      <c r="AP1550" s="18"/>
      <c r="AQ1550" s="18"/>
      <c r="AR1550" s="18"/>
      <c r="AS1550" s="18"/>
      <c r="AT1550" s="18"/>
      <c r="AU1550" s="18"/>
      <c r="AV1550" s="18"/>
      <c r="AW1550" s="210"/>
      <c r="AY1550" s="18"/>
      <c r="AZ1550" s="18"/>
    </row>
    <row r="1551" spans="7:52" s="40" customFormat="1" ht="45.75" customHeight="1">
      <c r="G1551" s="18"/>
      <c r="H1551" s="18"/>
      <c r="I1551" s="18"/>
      <c r="J1551" s="18"/>
      <c r="K1551" s="18"/>
      <c r="L1551" s="210"/>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1"/>
      <c r="AM1551" s="212"/>
      <c r="AN1551" s="212"/>
      <c r="AO1551" s="18"/>
      <c r="AP1551" s="18"/>
      <c r="AQ1551" s="18"/>
      <c r="AR1551" s="18"/>
      <c r="AS1551" s="18"/>
      <c r="AT1551" s="18"/>
      <c r="AU1551" s="18"/>
      <c r="AV1551" s="18"/>
      <c r="AW1551" s="210"/>
      <c r="AY1551" s="18"/>
      <c r="AZ1551" s="18"/>
    </row>
    <row r="1552" spans="7:52" s="40" customFormat="1" ht="45.75" customHeight="1">
      <c r="G1552" s="18"/>
      <c r="H1552" s="18"/>
      <c r="I1552" s="18"/>
      <c r="J1552" s="18"/>
      <c r="K1552" s="18"/>
      <c r="L1552" s="210"/>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1"/>
      <c r="AM1552" s="212"/>
      <c r="AN1552" s="212"/>
      <c r="AO1552" s="18"/>
      <c r="AP1552" s="18"/>
      <c r="AQ1552" s="18"/>
      <c r="AR1552" s="18"/>
      <c r="AS1552" s="18"/>
      <c r="AT1552" s="18"/>
      <c r="AU1552" s="18"/>
      <c r="AV1552" s="18"/>
      <c r="AW1552" s="210"/>
      <c r="AY1552" s="18"/>
      <c r="AZ1552" s="18"/>
    </row>
    <row r="1553" spans="7:52" s="40" customFormat="1" ht="45.75" customHeight="1">
      <c r="G1553" s="18"/>
      <c r="H1553" s="18"/>
      <c r="I1553" s="18"/>
      <c r="J1553" s="18"/>
      <c r="K1553" s="18"/>
      <c r="L1553" s="210"/>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1"/>
      <c r="AM1553" s="212"/>
      <c r="AN1553" s="212"/>
      <c r="AO1553" s="18"/>
      <c r="AP1553" s="18"/>
      <c r="AQ1553" s="18"/>
      <c r="AR1553" s="18"/>
      <c r="AS1553" s="18"/>
      <c r="AT1553" s="18"/>
      <c r="AU1553" s="18"/>
      <c r="AV1553" s="18"/>
      <c r="AW1553" s="210"/>
      <c r="AY1553" s="18"/>
      <c r="AZ1553" s="18"/>
    </row>
    <row r="1554" spans="7:52" s="40" customFormat="1" ht="45.75" customHeight="1">
      <c r="G1554" s="18"/>
      <c r="H1554" s="18"/>
      <c r="I1554" s="18"/>
      <c r="J1554" s="18"/>
      <c r="K1554" s="18"/>
      <c r="L1554" s="210"/>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1"/>
      <c r="AM1554" s="212"/>
      <c r="AN1554" s="212"/>
      <c r="AO1554" s="18"/>
      <c r="AP1554" s="18"/>
      <c r="AQ1554" s="18"/>
      <c r="AR1554" s="18"/>
      <c r="AS1554" s="18"/>
      <c r="AT1554" s="18"/>
      <c r="AU1554" s="18"/>
      <c r="AV1554" s="18"/>
      <c r="AW1554" s="210"/>
      <c r="AY1554" s="18"/>
      <c r="AZ1554" s="18"/>
    </row>
    <row r="1555" spans="7:52" s="40" customFormat="1" ht="45.75" customHeight="1">
      <c r="G1555" s="18"/>
      <c r="H1555" s="18"/>
      <c r="I1555" s="18"/>
      <c r="J1555" s="18"/>
      <c r="K1555" s="18"/>
      <c r="L1555" s="210"/>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1"/>
      <c r="AM1555" s="212"/>
      <c r="AN1555" s="212"/>
      <c r="AO1555" s="18"/>
      <c r="AP1555" s="18"/>
      <c r="AQ1555" s="18"/>
      <c r="AR1555" s="18"/>
      <c r="AS1555" s="18"/>
      <c r="AT1555" s="18"/>
      <c r="AU1555" s="18"/>
      <c r="AV1555" s="18"/>
      <c r="AW1555" s="210"/>
      <c r="AY1555" s="18"/>
      <c r="AZ1555" s="18"/>
    </row>
    <row r="1556" spans="7:52" s="40" customFormat="1" ht="45.75" customHeight="1">
      <c r="G1556" s="18"/>
      <c r="H1556" s="18"/>
      <c r="I1556" s="18"/>
      <c r="J1556" s="18"/>
      <c r="K1556" s="18"/>
      <c r="L1556" s="210"/>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1"/>
      <c r="AM1556" s="212"/>
      <c r="AN1556" s="212"/>
      <c r="AO1556" s="18"/>
      <c r="AP1556" s="18"/>
      <c r="AQ1556" s="18"/>
      <c r="AR1556" s="18"/>
      <c r="AS1556" s="18"/>
      <c r="AT1556" s="18"/>
      <c r="AU1556" s="18"/>
      <c r="AV1556" s="18"/>
      <c r="AW1556" s="210"/>
      <c r="AY1556" s="18"/>
      <c r="AZ1556" s="18"/>
    </row>
    <row r="1557" spans="7:52" s="40" customFormat="1" ht="45.75" customHeight="1">
      <c r="G1557" s="18"/>
      <c r="H1557" s="18"/>
      <c r="I1557" s="18"/>
      <c r="J1557" s="18"/>
      <c r="K1557" s="18"/>
      <c r="L1557" s="210"/>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1"/>
      <c r="AM1557" s="212"/>
      <c r="AN1557" s="212"/>
      <c r="AO1557" s="18"/>
      <c r="AP1557" s="18"/>
      <c r="AQ1557" s="18"/>
      <c r="AR1557" s="18"/>
      <c r="AS1557" s="18"/>
      <c r="AT1557" s="18"/>
      <c r="AU1557" s="18"/>
      <c r="AV1557" s="18"/>
      <c r="AW1557" s="210"/>
      <c r="AY1557" s="18"/>
      <c r="AZ1557" s="18"/>
    </row>
    <row r="1558" spans="7:52" s="40" customFormat="1" ht="45.75" customHeight="1">
      <c r="G1558" s="18"/>
      <c r="H1558" s="18"/>
      <c r="I1558" s="18"/>
      <c r="J1558" s="18"/>
      <c r="K1558" s="18"/>
      <c r="L1558" s="210"/>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1"/>
      <c r="AM1558" s="212"/>
      <c r="AN1558" s="212"/>
      <c r="AO1558" s="18"/>
      <c r="AP1558" s="18"/>
      <c r="AQ1558" s="18"/>
      <c r="AR1558" s="18"/>
      <c r="AS1558" s="18"/>
      <c r="AT1558" s="18"/>
      <c r="AU1558" s="18"/>
      <c r="AV1558" s="18"/>
      <c r="AW1558" s="210"/>
      <c r="AY1558" s="18"/>
      <c r="AZ1558" s="18"/>
    </row>
    <row r="1559" spans="7:52" s="40" customFormat="1" ht="45.75" customHeight="1">
      <c r="G1559" s="18"/>
      <c r="H1559" s="18"/>
      <c r="I1559" s="18"/>
      <c r="J1559" s="18"/>
      <c r="K1559" s="18"/>
      <c r="L1559" s="210"/>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1"/>
      <c r="AM1559" s="212"/>
      <c r="AN1559" s="212"/>
      <c r="AO1559" s="18"/>
      <c r="AP1559" s="18"/>
      <c r="AQ1559" s="18"/>
      <c r="AR1559" s="18"/>
      <c r="AS1559" s="18"/>
      <c r="AT1559" s="18"/>
      <c r="AU1559" s="18"/>
      <c r="AV1559" s="18"/>
      <c r="AW1559" s="210"/>
      <c r="AY1559" s="18"/>
      <c r="AZ1559" s="18"/>
    </row>
    <row r="1560" spans="7:52" s="40" customFormat="1" ht="45.75" customHeight="1">
      <c r="G1560" s="18"/>
      <c r="H1560" s="18"/>
      <c r="I1560" s="18"/>
      <c r="J1560" s="18"/>
      <c r="K1560" s="18"/>
      <c r="L1560" s="210"/>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1"/>
      <c r="AM1560" s="212"/>
      <c r="AN1560" s="212"/>
      <c r="AO1560" s="18"/>
      <c r="AP1560" s="18"/>
      <c r="AQ1560" s="18"/>
      <c r="AR1560" s="18"/>
      <c r="AS1560" s="18"/>
      <c r="AT1560" s="18"/>
      <c r="AU1560" s="18"/>
      <c r="AV1560" s="18"/>
      <c r="AW1560" s="210"/>
      <c r="AY1560" s="18"/>
      <c r="AZ1560" s="18"/>
    </row>
    <row r="1561" spans="7:52" s="40" customFormat="1" ht="45.75" customHeight="1">
      <c r="G1561" s="18"/>
      <c r="H1561" s="18"/>
      <c r="I1561" s="18"/>
      <c r="J1561" s="18"/>
      <c r="K1561" s="18"/>
      <c r="L1561" s="210"/>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1"/>
      <c r="AM1561" s="212"/>
      <c r="AN1561" s="212"/>
      <c r="AO1561" s="18"/>
      <c r="AP1561" s="18"/>
      <c r="AQ1561" s="18"/>
      <c r="AR1561" s="18"/>
      <c r="AS1561" s="18"/>
      <c r="AT1561" s="18"/>
      <c r="AU1561" s="18"/>
      <c r="AV1561" s="18"/>
      <c r="AW1561" s="210"/>
      <c r="AY1561" s="18"/>
      <c r="AZ1561" s="18"/>
    </row>
    <row r="1562" spans="7:52" s="40" customFormat="1" ht="45.75" customHeight="1">
      <c r="G1562" s="18"/>
      <c r="H1562" s="18"/>
      <c r="I1562" s="18"/>
      <c r="J1562" s="18"/>
      <c r="K1562" s="18"/>
      <c r="L1562" s="210"/>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1"/>
      <c r="AM1562" s="212"/>
      <c r="AN1562" s="212"/>
      <c r="AO1562" s="18"/>
      <c r="AP1562" s="18"/>
      <c r="AQ1562" s="18"/>
      <c r="AR1562" s="18"/>
      <c r="AS1562" s="18"/>
      <c r="AT1562" s="18"/>
      <c r="AU1562" s="18"/>
      <c r="AV1562" s="18"/>
      <c r="AW1562" s="210"/>
      <c r="AY1562" s="18"/>
      <c r="AZ1562" s="18"/>
    </row>
    <row r="1563" spans="7:52" s="40" customFormat="1" ht="45.75" customHeight="1">
      <c r="G1563" s="18"/>
      <c r="H1563" s="18"/>
      <c r="I1563" s="18"/>
      <c r="J1563" s="18"/>
      <c r="K1563" s="18"/>
      <c r="L1563" s="210"/>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1"/>
      <c r="AM1563" s="212"/>
      <c r="AN1563" s="212"/>
      <c r="AO1563" s="18"/>
      <c r="AP1563" s="18"/>
      <c r="AQ1563" s="18"/>
      <c r="AR1563" s="18"/>
      <c r="AS1563" s="18"/>
      <c r="AT1563" s="18"/>
      <c r="AU1563" s="18"/>
      <c r="AV1563" s="18"/>
      <c r="AW1563" s="210"/>
      <c r="AY1563" s="18"/>
      <c r="AZ1563" s="18"/>
    </row>
    <row r="1564" spans="7:52" s="40" customFormat="1" ht="45.75" customHeight="1">
      <c r="G1564" s="18"/>
      <c r="H1564" s="18"/>
      <c r="I1564" s="18"/>
      <c r="J1564" s="18"/>
      <c r="K1564" s="18"/>
      <c r="L1564" s="210"/>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1"/>
      <c r="AM1564" s="212"/>
      <c r="AN1564" s="212"/>
      <c r="AO1564" s="18"/>
      <c r="AP1564" s="18"/>
      <c r="AQ1564" s="18"/>
      <c r="AR1564" s="18"/>
      <c r="AS1564" s="18"/>
      <c r="AT1564" s="18"/>
      <c r="AU1564" s="18"/>
      <c r="AV1564" s="18"/>
      <c r="AW1564" s="210"/>
      <c r="AY1564" s="18"/>
      <c r="AZ1564" s="18"/>
    </row>
    <row r="1565" spans="7:52" s="40" customFormat="1" ht="45.75" customHeight="1">
      <c r="G1565" s="18"/>
      <c r="H1565" s="18"/>
      <c r="I1565" s="18"/>
      <c r="J1565" s="18"/>
      <c r="K1565" s="18"/>
      <c r="L1565" s="210"/>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1"/>
      <c r="AM1565" s="212"/>
      <c r="AN1565" s="212"/>
      <c r="AO1565" s="18"/>
      <c r="AP1565" s="18"/>
      <c r="AQ1565" s="18"/>
      <c r="AR1565" s="18"/>
      <c r="AS1565" s="18"/>
      <c r="AT1565" s="18"/>
      <c r="AU1565" s="18"/>
      <c r="AV1565" s="18"/>
      <c r="AW1565" s="210"/>
      <c r="AY1565" s="18"/>
      <c r="AZ1565" s="18"/>
    </row>
    <row r="1566" spans="7:52" s="40" customFormat="1" ht="45.75" customHeight="1">
      <c r="G1566" s="18"/>
      <c r="H1566" s="18"/>
      <c r="I1566" s="18"/>
      <c r="J1566" s="18"/>
      <c r="K1566" s="18"/>
      <c r="L1566" s="210"/>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1"/>
      <c r="AM1566" s="212"/>
      <c r="AN1566" s="212"/>
      <c r="AO1566" s="18"/>
      <c r="AP1566" s="18"/>
      <c r="AQ1566" s="18"/>
      <c r="AR1566" s="18"/>
      <c r="AS1566" s="18"/>
      <c r="AT1566" s="18"/>
      <c r="AU1566" s="18"/>
      <c r="AV1566" s="18"/>
      <c r="AW1566" s="210"/>
      <c r="AY1566" s="18"/>
      <c r="AZ1566" s="18"/>
    </row>
    <row r="1567" spans="7:52" s="40" customFormat="1" ht="45.75" customHeight="1">
      <c r="G1567" s="18"/>
      <c r="H1567" s="18"/>
      <c r="I1567" s="18"/>
      <c r="J1567" s="18"/>
      <c r="K1567" s="18"/>
      <c r="L1567" s="210"/>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1"/>
      <c r="AM1567" s="212"/>
      <c r="AN1567" s="212"/>
      <c r="AO1567" s="18"/>
      <c r="AP1567" s="18"/>
      <c r="AQ1567" s="18"/>
      <c r="AR1567" s="18"/>
      <c r="AS1567" s="18"/>
      <c r="AT1567" s="18"/>
      <c r="AU1567" s="18"/>
      <c r="AV1567" s="18"/>
      <c r="AW1567" s="210"/>
      <c r="AY1567" s="18"/>
      <c r="AZ1567" s="18"/>
    </row>
    <row r="1568" spans="7:52" s="40" customFormat="1" ht="45.75" customHeight="1">
      <c r="G1568" s="18"/>
      <c r="H1568" s="18"/>
      <c r="I1568" s="18"/>
      <c r="J1568" s="18"/>
      <c r="K1568" s="18"/>
      <c r="L1568" s="210"/>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1"/>
      <c r="AM1568" s="212"/>
      <c r="AN1568" s="212"/>
      <c r="AO1568" s="18"/>
      <c r="AP1568" s="18"/>
      <c r="AQ1568" s="18"/>
      <c r="AR1568" s="18"/>
      <c r="AS1568" s="18"/>
      <c r="AT1568" s="18"/>
      <c r="AU1568" s="18"/>
      <c r="AV1568" s="18"/>
      <c r="AW1568" s="210"/>
      <c r="AY1568" s="18"/>
      <c r="AZ1568" s="18"/>
    </row>
    <row r="1569" spans="7:52" s="40" customFormat="1" ht="45.75" customHeight="1">
      <c r="G1569" s="18"/>
      <c r="H1569" s="18"/>
      <c r="I1569" s="18"/>
      <c r="J1569" s="18"/>
      <c r="K1569" s="18"/>
      <c r="L1569" s="210"/>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1"/>
      <c r="AM1569" s="212"/>
      <c r="AN1569" s="212"/>
      <c r="AO1569" s="18"/>
      <c r="AP1569" s="18"/>
      <c r="AQ1569" s="18"/>
      <c r="AR1569" s="18"/>
      <c r="AS1569" s="18"/>
      <c r="AT1569" s="18"/>
      <c r="AU1569" s="18"/>
      <c r="AV1569" s="18"/>
      <c r="AW1569" s="210"/>
      <c r="AY1569" s="18"/>
      <c r="AZ1569" s="18"/>
    </row>
    <row r="1570" spans="7:52" s="40" customFormat="1" ht="45.75" customHeight="1">
      <c r="G1570" s="18"/>
      <c r="H1570" s="18"/>
      <c r="I1570" s="18"/>
      <c r="J1570" s="18"/>
      <c r="K1570" s="18"/>
      <c r="L1570" s="210"/>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1"/>
      <c r="AM1570" s="212"/>
      <c r="AN1570" s="212"/>
      <c r="AO1570" s="18"/>
      <c r="AP1570" s="18"/>
      <c r="AQ1570" s="18"/>
      <c r="AR1570" s="18"/>
      <c r="AS1570" s="18"/>
      <c r="AT1570" s="18"/>
      <c r="AU1570" s="18"/>
      <c r="AV1570" s="18"/>
      <c r="AW1570" s="210"/>
      <c r="AY1570" s="18"/>
      <c r="AZ1570" s="18"/>
    </row>
    <row r="1571" spans="7:52" s="40" customFormat="1" ht="45.75" customHeight="1">
      <c r="G1571" s="18"/>
      <c r="H1571" s="18"/>
      <c r="I1571" s="18"/>
      <c r="J1571" s="18"/>
      <c r="K1571" s="18"/>
      <c r="L1571" s="210"/>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1"/>
      <c r="AM1571" s="212"/>
      <c r="AN1571" s="212"/>
      <c r="AO1571" s="18"/>
      <c r="AP1571" s="18"/>
      <c r="AQ1571" s="18"/>
      <c r="AR1571" s="18"/>
      <c r="AS1571" s="18"/>
      <c r="AT1571" s="18"/>
      <c r="AU1571" s="18"/>
      <c r="AV1571" s="18"/>
      <c r="AW1571" s="210"/>
      <c r="AY1571" s="18"/>
      <c r="AZ1571" s="18"/>
    </row>
    <row r="1572" spans="7:52" s="40" customFormat="1" ht="45.75" customHeight="1">
      <c r="G1572" s="18"/>
      <c r="H1572" s="18"/>
      <c r="I1572" s="18"/>
      <c r="J1572" s="18"/>
      <c r="K1572" s="18"/>
      <c r="L1572" s="210"/>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1"/>
      <c r="AM1572" s="212"/>
      <c r="AN1572" s="212"/>
      <c r="AO1572" s="18"/>
      <c r="AP1572" s="18"/>
      <c r="AQ1572" s="18"/>
      <c r="AR1572" s="18"/>
      <c r="AS1572" s="18"/>
      <c r="AT1572" s="18"/>
      <c r="AU1572" s="18"/>
      <c r="AV1572" s="18"/>
      <c r="AW1572" s="210"/>
      <c r="AY1572" s="18"/>
      <c r="AZ1572" s="18"/>
    </row>
    <row r="1573" spans="7:52" s="40" customFormat="1" ht="45.75" customHeight="1">
      <c r="G1573" s="18"/>
      <c r="H1573" s="18"/>
      <c r="I1573" s="18"/>
      <c r="J1573" s="18"/>
      <c r="K1573" s="18"/>
      <c r="L1573" s="210"/>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1"/>
      <c r="AM1573" s="212"/>
      <c r="AN1573" s="212"/>
      <c r="AO1573" s="18"/>
      <c r="AP1573" s="18"/>
      <c r="AQ1573" s="18"/>
      <c r="AR1573" s="18"/>
      <c r="AS1573" s="18"/>
      <c r="AT1573" s="18"/>
      <c r="AU1573" s="18"/>
      <c r="AV1573" s="18"/>
      <c r="AW1573" s="210"/>
      <c r="AY1573" s="18"/>
      <c r="AZ1573" s="18"/>
    </row>
    <row r="1574" spans="7:52" s="40" customFormat="1" ht="45.75" customHeight="1">
      <c r="G1574" s="18"/>
      <c r="H1574" s="18"/>
      <c r="I1574" s="18"/>
      <c r="J1574" s="18"/>
      <c r="K1574" s="18"/>
      <c r="L1574" s="210"/>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1"/>
      <c r="AM1574" s="212"/>
      <c r="AN1574" s="212"/>
      <c r="AO1574" s="18"/>
      <c r="AP1574" s="18"/>
      <c r="AQ1574" s="18"/>
      <c r="AR1574" s="18"/>
      <c r="AS1574" s="18"/>
      <c r="AT1574" s="18"/>
      <c r="AU1574" s="18"/>
      <c r="AV1574" s="18"/>
      <c r="AW1574" s="210"/>
      <c r="AY1574" s="18"/>
      <c r="AZ1574" s="18"/>
    </row>
    <row r="1575" spans="7:52" s="40" customFormat="1" ht="45.75" customHeight="1">
      <c r="G1575" s="18"/>
      <c r="H1575" s="18"/>
      <c r="I1575" s="18"/>
      <c r="J1575" s="18"/>
      <c r="K1575" s="18"/>
      <c r="L1575" s="210"/>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1"/>
      <c r="AM1575" s="212"/>
      <c r="AN1575" s="212"/>
      <c r="AO1575" s="18"/>
      <c r="AP1575" s="18"/>
      <c r="AQ1575" s="18"/>
      <c r="AR1575" s="18"/>
      <c r="AS1575" s="18"/>
      <c r="AT1575" s="18"/>
      <c r="AU1575" s="18"/>
      <c r="AV1575" s="18"/>
      <c r="AW1575" s="210"/>
      <c r="AY1575" s="18"/>
      <c r="AZ1575" s="18"/>
    </row>
    <row r="1576" spans="7:52" s="40" customFormat="1" ht="45.75" customHeight="1">
      <c r="G1576" s="18"/>
      <c r="H1576" s="18"/>
      <c r="I1576" s="18"/>
      <c r="J1576" s="18"/>
      <c r="K1576" s="18"/>
      <c r="L1576" s="210"/>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1"/>
      <c r="AM1576" s="212"/>
      <c r="AN1576" s="212"/>
      <c r="AO1576" s="18"/>
      <c r="AP1576" s="18"/>
      <c r="AQ1576" s="18"/>
      <c r="AR1576" s="18"/>
      <c r="AS1576" s="18"/>
      <c r="AT1576" s="18"/>
      <c r="AU1576" s="18"/>
      <c r="AV1576" s="18"/>
      <c r="AW1576" s="210"/>
      <c r="AY1576" s="18"/>
      <c r="AZ1576" s="18"/>
    </row>
    <row r="1577" spans="7:52" s="40" customFormat="1" ht="45.75" customHeight="1">
      <c r="G1577" s="18"/>
      <c r="H1577" s="18"/>
      <c r="I1577" s="18"/>
      <c r="J1577" s="18"/>
      <c r="K1577" s="18"/>
      <c r="L1577" s="210"/>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1"/>
      <c r="AM1577" s="212"/>
      <c r="AN1577" s="212"/>
      <c r="AO1577" s="18"/>
      <c r="AP1577" s="18"/>
      <c r="AQ1577" s="18"/>
      <c r="AR1577" s="18"/>
      <c r="AS1577" s="18"/>
      <c r="AT1577" s="18"/>
      <c r="AU1577" s="18"/>
      <c r="AV1577" s="18"/>
      <c r="AW1577" s="210"/>
      <c r="AY1577" s="18"/>
      <c r="AZ1577" s="18"/>
    </row>
    <row r="1578" spans="7:52" s="40" customFormat="1" ht="45.75" customHeight="1">
      <c r="G1578" s="18"/>
      <c r="H1578" s="18"/>
      <c r="I1578" s="18"/>
      <c r="J1578" s="18"/>
      <c r="K1578" s="18"/>
      <c r="L1578" s="210"/>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1"/>
      <c r="AM1578" s="212"/>
      <c r="AN1578" s="212"/>
      <c r="AO1578" s="18"/>
      <c r="AP1578" s="18"/>
      <c r="AQ1578" s="18"/>
      <c r="AR1578" s="18"/>
      <c r="AS1578" s="18"/>
      <c r="AT1578" s="18"/>
      <c r="AU1578" s="18"/>
      <c r="AV1578" s="18"/>
      <c r="AW1578" s="210"/>
      <c r="AY1578" s="18"/>
      <c r="AZ1578" s="18"/>
    </row>
    <row r="1579" spans="7:52" s="40" customFormat="1" ht="45.75" customHeight="1">
      <c r="G1579" s="18"/>
      <c r="H1579" s="18"/>
      <c r="I1579" s="18"/>
      <c r="J1579" s="18"/>
      <c r="K1579" s="18"/>
      <c r="L1579" s="210"/>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1"/>
      <c r="AM1579" s="212"/>
      <c r="AN1579" s="212"/>
      <c r="AO1579" s="18"/>
      <c r="AP1579" s="18"/>
      <c r="AQ1579" s="18"/>
      <c r="AR1579" s="18"/>
      <c r="AS1579" s="18"/>
      <c r="AT1579" s="18"/>
      <c r="AU1579" s="18"/>
      <c r="AV1579" s="18"/>
      <c r="AW1579" s="210"/>
      <c r="AY1579" s="18"/>
      <c r="AZ1579" s="18"/>
    </row>
    <row r="1580" spans="7:52" s="40" customFormat="1" ht="45.75" customHeight="1">
      <c r="G1580" s="18"/>
      <c r="H1580" s="18"/>
      <c r="I1580" s="18"/>
      <c r="J1580" s="18"/>
      <c r="K1580" s="18"/>
      <c r="L1580" s="210"/>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1"/>
      <c r="AM1580" s="212"/>
      <c r="AN1580" s="212"/>
      <c r="AO1580" s="18"/>
      <c r="AP1580" s="18"/>
      <c r="AQ1580" s="18"/>
      <c r="AR1580" s="18"/>
      <c r="AS1580" s="18"/>
      <c r="AT1580" s="18"/>
      <c r="AU1580" s="18"/>
      <c r="AV1580" s="18"/>
      <c r="AW1580" s="210"/>
      <c r="AY1580" s="18"/>
      <c r="AZ1580" s="18"/>
    </row>
    <row r="1581" spans="7:52" s="40" customFormat="1" ht="45.75" customHeight="1">
      <c r="G1581" s="18"/>
      <c r="H1581" s="18"/>
      <c r="I1581" s="18"/>
      <c r="J1581" s="18"/>
      <c r="K1581" s="18"/>
      <c r="L1581" s="210"/>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1"/>
      <c r="AM1581" s="212"/>
      <c r="AN1581" s="212"/>
      <c r="AO1581" s="18"/>
      <c r="AP1581" s="18"/>
      <c r="AQ1581" s="18"/>
      <c r="AR1581" s="18"/>
      <c r="AS1581" s="18"/>
      <c r="AT1581" s="18"/>
      <c r="AU1581" s="18"/>
      <c r="AV1581" s="18"/>
      <c r="AW1581" s="210"/>
      <c r="AY1581" s="18"/>
      <c r="AZ1581" s="18"/>
    </row>
    <row r="1582" spans="7:52" s="40" customFormat="1" ht="45.75" customHeight="1">
      <c r="G1582" s="18"/>
      <c r="H1582" s="18"/>
      <c r="I1582" s="18"/>
      <c r="J1582" s="18"/>
      <c r="K1582" s="18"/>
      <c r="L1582" s="210"/>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1"/>
      <c r="AM1582" s="212"/>
      <c r="AN1582" s="212"/>
      <c r="AO1582" s="18"/>
      <c r="AP1582" s="18"/>
      <c r="AQ1582" s="18"/>
      <c r="AR1582" s="18"/>
      <c r="AS1582" s="18"/>
      <c r="AT1582" s="18"/>
      <c r="AU1582" s="18"/>
      <c r="AV1582" s="18"/>
      <c r="AW1582" s="210"/>
      <c r="AY1582" s="18"/>
      <c r="AZ1582" s="18"/>
    </row>
    <row r="1583" spans="7:52" s="40" customFormat="1" ht="45.75" customHeight="1">
      <c r="G1583" s="18"/>
      <c r="H1583" s="18"/>
      <c r="I1583" s="18"/>
      <c r="J1583" s="18"/>
      <c r="K1583" s="18"/>
      <c r="L1583" s="210"/>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1"/>
      <c r="AM1583" s="212"/>
      <c r="AN1583" s="212"/>
      <c r="AO1583" s="18"/>
      <c r="AP1583" s="18"/>
      <c r="AQ1583" s="18"/>
      <c r="AR1583" s="18"/>
      <c r="AS1583" s="18"/>
      <c r="AT1583" s="18"/>
      <c r="AU1583" s="18"/>
      <c r="AV1583" s="18"/>
      <c r="AW1583" s="210"/>
      <c r="AY1583" s="18"/>
      <c r="AZ1583" s="18"/>
    </row>
    <row r="1584" spans="7:52" s="40" customFormat="1" ht="45.75" customHeight="1">
      <c r="G1584" s="18"/>
      <c r="H1584" s="18"/>
      <c r="I1584" s="18"/>
      <c r="J1584" s="18"/>
      <c r="K1584" s="18"/>
      <c r="L1584" s="210"/>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1"/>
      <c r="AM1584" s="212"/>
      <c r="AN1584" s="212"/>
      <c r="AO1584" s="18"/>
      <c r="AP1584" s="18"/>
      <c r="AQ1584" s="18"/>
      <c r="AR1584" s="18"/>
      <c r="AS1584" s="18"/>
      <c r="AT1584" s="18"/>
      <c r="AU1584" s="18"/>
      <c r="AV1584" s="18"/>
      <c r="AW1584" s="210"/>
      <c r="AY1584" s="18"/>
      <c r="AZ1584" s="18"/>
    </row>
    <row r="1585" spans="7:52" s="40" customFormat="1" ht="45.75" customHeight="1">
      <c r="G1585" s="18"/>
      <c r="H1585" s="18"/>
      <c r="I1585" s="18"/>
      <c r="J1585" s="18"/>
      <c r="K1585" s="18"/>
      <c r="L1585" s="210"/>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1"/>
      <c r="AM1585" s="212"/>
      <c r="AN1585" s="212"/>
      <c r="AO1585" s="18"/>
      <c r="AP1585" s="18"/>
      <c r="AQ1585" s="18"/>
      <c r="AR1585" s="18"/>
      <c r="AS1585" s="18"/>
      <c r="AT1585" s="18"/>
      <c r="AU1585" s="18"/>
      <c r="AV1585" s="18"/>
      <c r="AW1585" s="210"/>
      <c r="AY1585" s="18"/>
      <c r="AZ1585" s="18"/>
    </row>
    <row r="1586" spans="7:52" s="40" customFormat="1" ht="45.75" customHeight="1">
      <c r="G1586" s="18"/>
      <c r="H1586" s="18"/>
      <c r="I1586" s="18"/>
      <c r="J1586" s="18"/>
      <c r="K1586" s="18"/>
      <c r="L1586" s="210"/>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1"/>
      <c r="AM1586" s="212"/>
      <c r="AN1586" s="212"/>
      <c r="AO1586" s="18"/>
      <c r="AP1586" s="18"/>
      <c r="AQ1586" s="18"/>
      <c r="AR1586" s="18"/>
      <c r="AS1586" s="18"/>
      <c r="AT1586" s="18"/>
      <c r="AU1586" s="18"/>
      <c r="AV1586" s="18"/>
      <c r="AW1586" s="210"/>
      <c r="AY1586" s="18"/>
      <c r="AZ1586" s="18"/>
    </row>
    <row r="1587" spans="7:52" s="40" customFormat="1" ht="45.75" customHeight="1">
      <c r="G1587" s="18"/>
      <c r="H1587" s="18"/>
      <c r="I1587" s="18"/>
      <c r="J1587" s="18"/>
      <c r="K1587" s="18"/>
      <c r="L1587" s="210"/>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1"/>
      <c r="AM1587" s="212"/>
      <c r="AN1587" s="212"/>
      <c r="AO1587" s="18"/>
      <c r="AP1587" s="18"/>
      <c r="AQ1587" s="18"/>
      <c r="AR1587" s="18"/>
      <c r="AS1587" s="18"/>
      <c r="AT1587" s="18"/>
      <c r="AU1587" s="18"/>
      <c r="AV1587" s="18"/>
      <c r="AW1587" s="210"/>
      <c r="AY1587" s="18"/>
      <c r="AZ1587" s="18"/>
    </row>
    <row r="1588" spans="7:52" s="40" customFormat="1" ht="45.75" customHeight="1">
      <c r="G1588" s="18"/>
      <c r="H1588" s="18"/>
      <c r="I1588" s="18"/>
      <c r="J1588" s="18"/>
      <c r="K1588" s="18"/>
      <c r="L1588" s="210"/>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1"/>
      <c r="AM1588" s="212"/>
      <c r="AN1588" s="212"/>
      <c r="AO1588" s="18"/>
      <c r="AP1588" s="18"/>
      <c r="AQ1588" s="18"/>
      <c r="AR1588" s="18"/>
      <c r="AS1588" s="18"/>
      <c r="AT1588" s="18"/>
      <c r="AU1588" s="18"/>
      <c r="AV1588" s="18"/>
      <c r="AW1588" s="210"/>
      <c r="AY1588" s="18"/>
      <c r="AZ1588" s="18"/>
    </row>
    <row r="1589" spans="7:52" s="40" customFormat="1" ht="45.75" customHeight="1">
      <c r="G1589" s="18"/>
      <c r="H1589" s="18"/>
      <c r="I1589" s="18"/>
      <c r="J1589" s="18"/>
      <c r="K1589" s="18"/>
      <c r="L1589" s="210"/>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1"/>
      <c r="AM1589" s="212"/>
      <c r="AN1589" s="212"/>
      <c r="AO1589" s="18"/>
      <c r="AP1589" s="18"/>
      <c r="AQ1589" s="18"/>
      <c r="AR1589" s="18"/>
      <c r="AS1589" s="18"/>
      <c r="AT1589" s="18"/>
      <c r="AU1589" s="18"/>
      <c r="AV1589" s="18"/>
      <c r="AW1589" s="210"/>
      <c r="AY1589" s="18"/>
      <c r="AZ1589" s="18"/>
    </row>
    <row r="1590" spans="7:52" s="40" customFormat="1" ht="45.75" customHeight="1">
      <c r="G1590" s="18"/>
      <c r="H1590" s="18"/>
      <c r="I1590" s="18"/>
      <c r="J1590" s="18"/>
      <c r="K1590" s="18"/>
      <c r="L1590" s="210"/>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1"/>
      <c r="AM1590" s="212"/>
      <c r="AN1590" s="212"/>
      <c r="AO1590" s="18"/>
      <c r="AP1590" s="18"/>
      <c r="AQ1590" s="18"/>
      <c r="AR1590" s="18"/>
      <c r="AS1590" s="18"/>
      <c r="AT1590" s="18"/>
      <c r="AU1590" s="18"/>
      <c r="AV1590" s="18"/>
      <c r="AW1590" s="210"/>
      <c r="AY1590" s="18"/>
      <c r="AZ1590" s="18"/>
    </row>
    <row r="1591" spans="7:52" s="40" customFormat="1" ht="45.75" customHeight="1">
      <c r="G1591" s="18"/>
      <c r="H1591" s="18"/>
      <c r="I1591" s="18"/>
      <c r="J1591" s="18"/>
      <c r="K1591" s="18"/>
      <c r="L1591" s="210"/>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1"/>
      <c r="AM1591" s="212"/>
      <c r="AN1591" s="212"/>
      <c r="AO1591" s="18"/>
      <c r="AP1591" s="18"/>
      <c r="AQ1591" s="18"/>
      <c r="AR1591" s="18"/>
      <c r="AS1591" s="18"/>
      <c r="AT1591" s="18"/>
      <c r="AU1591" s="18"/>
      <c r="AV1591" s="18"/>
      <c r="AW1591" s="210"/>
      <c r="AY1591" s="18"/>
      <c r="AZ1591" s="18"/>
    </row>
    <row r="1592" spans="7:52" s="40" customFormat="1" ht="45.75" customHeight="1">
      <c r="G1592" s="18"/>
      <c r="H1592" s="18"/>
      <c r="I1592" s="18"/>
      <c r="J1592" s="18"/>
      <c r="K1592" s="18"/>
      <c r="L1592" s="210"/>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1"/>
      <c r="AM1592" s="212"/>
      <c r="AN1592" s="212"/>
      <c r="AO1592" s="18"/>
      <c r="AP1592" s="18"/>
      <c r="AQ1592" s="18"/>
      <c r="AR1592" s="18"/>
      <c r="AS1592" s="18"/>
      <c r="AT1592" s="18"/>
      <c r="AU1592" s="18"/>
      <c r="AV1592" s="18"/>
      <c r="AW1592" s="210"/>
      <c r="AY1592" s="18"/>
      <c r="AZ1592" s="18"/>
    </row>
    <row r="1593" spans="7:52" s="40" customFormat="1" ht="45.75" customHeight="1">
      <c r="G1593" s="18"/>
      <c r="H1593" s="18"/>
      <c r="I1593" s="18"/>
      <c r="J1593" s="18"/>
      <c r="K1593" s="18"/>
      <c r="L1593" s="210"/>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1"/>
      <c r="AM1593" s="212"/>
      <c r="AN1593" s="212"/>
      <c r="AO1593" s="18"/>
      <c r="AP1593" s="18"/>
      <c r="AQ1593" s="18"/>
      <c r="AR1593" s="18"/>
      <c r="AS1593" s="18"/>
      <c r="AT1593" s="18"/>
      <c r="AU1593" s="18"/>
      <c r="AV1593" s="18"/>
      <c r="AW1593" s="210"/>
      <c r="AY1593" s="18"/>
      <c r="AZ1593" s="18"/>
    </row>
    <row r="1594" spans="7:52" s="40" customFormat="1" ht="45.75" customHeight="1">
      <c r="G1594" s="18"/>
      <c r="H1594" s="18"/>
      <c r="I1594" s="18"/>
      <c r="J1594" s="18"/>
      <c r="K1594" s="18"/>
      <c r="L1594" s="210"/>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1"/>
      <c r="AM1594" s="212"/>
      <c r="AN1594" s="212"/>
      <c r="AO1594" s="18"/>
      <c r="AP1594" s="18"/>
      <c r="AQ1594" s="18"/>
      <c r="AR1594" s="18"/>
      <c r="AS1594" s="18"/>
      <c r="AT1594" s="18"/>
      <c r="AU1594" s="18"/>
      <c r="AV1594" s="18"/>
      <c r="AW1594" s="210"/>
      <c r="AY1594" s="18"/>
      <c r="AZ1594" s="18"/>
    </row>
    <row r="1595" spans="7:52" s="40" customFormat="1" ht="45.75" customHeight="1">
      <c r="G1595" s="18"/>
      <c r="H1595" s="18"/>
      <c r="I1595" s="18"/>
      <c r="J1595" s="18"/>
      <c r="K1595" s="18"/>
      <c r="L1595" s="210"/>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1"/>
      <c r="AM1595" s="212"/>
      <c r="AN1595" s="212"/>
      <c r="AO1595" s="18"/>
      <c r="AP1595" s="18"/>
      <c r="AQ1595" s="18"/>
      <c r="AR1595" s="18"/>
      <c r="AS1595" s="18"/>
      <c r="AT1595" s="18"/>
      <c r="AU1595" s="18"/>
      <c r="AV1595" s="18"/>
      <c r="AW1595" s="210"/>
      <c r="AY1595" s="18"/>
      <c r="AZ1595" s="18"/>
    </row>
    <row r="1596" spans="7:52" s="40" customFormat="1" ht="45.75" customHeight="1">
      <c r="G1596" s="18"/>
      <c r="H1596" s="18"/>
      <c r="I1596" s="18"/>
      <c r="J1596" s="18"/>
      <c r="K1596" s="18"/>
      <c r="L1596" s="210"/>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1"/>
      <c r="AM1596" s="212"/>
      <c r="AN1596" s="212"/>
      <c r="AO1596" s="18"/>
      <c r="AP1596" s="18"/>
      <c r="AQ1596" s="18"/>
      <c r="AR1596" s="18"/>
      <c r="AS1596" s="18"/>
      <c r="AT1596" s="18"/>
      <c r="AU1596" s="18"/>
      <c r="AV1596" s="18"/>
      <c r="AW1596" s="210"/>
      <c r="AY1596" s="18"/>
      <c r="AZ1596" s="18"/>
    </row>
    <row r="1597" spans="7:52" s="40" customFormat="1" ht="45.75" customHeight="1">
      <c r="G1597" s="18"/>
      <c r="H1597" s="18"/>
      <c r="I1597" s="18"/>
      <c r="J1597" s="18"/>
      <c r="K1597" s="18"/>
      <c r="L1597" s="210"/>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1"/>
      <c r="AM1597" s="212"/>
      <c r="AN1597" s="212"/>
      <c r="AO1597" s="18"/>
      <c r="AP1597" s="18"/>
      <c r="AQ1597" s="18"/>
      <c r="AR1597" s="18"/>
      <c r="AS1597" s="18"/>
      <c r="AT1597" s="18"/>
      <c r="AU1597" s="18"/>
      <c r="AV1597" s="18"/>
      <c r="AW1597" s="210"/>
      <c r="AY1597" s="18"/>
      <c r="AZ1597" s="18"/>
    </row>
    <row r="1598" spans="7:52" s="40" customFormat="1" ht="45.75" customHeight="1">
      <c r="G1598" s="18"/>
      <c r="H1598" s="18"/>
      <c r="I1598" s="18"/>
      <c r="J1598" s="18"/>
      <c r="K1598" s="18"/>
      <c r="L1598" s="210"/>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1"/>
      <c r="AM1598" s="212"/>
      <c r="AN1598" s="212"/>
      <c r="AO1598" s="18"/>
      <c r="AP1598" s="18"/>
      <c r="AQ1598" s="18"/>
      <c r="AR1598" s="18"/>
      <c r="AS1598" s="18"/>
      <c r="AT1598" s="18"/>
      <c r="AU1598" s="18"/>
      <c r="AV1598" s="18"/>
      <c r="AW1598" s="210"/>
      <c r="AY1598" s="18"/>
      <c r="AZ1598" s="18"/>
    </row>
    <row r="1599" spans="7:52" s="40" customFormat="1" ht="45.75" customHeight="1">
      <c r="G1599" s="18"/>
      <c r="H1599" s="18"/>
      <c r="I1599" s="18"/>
      <c r="J1599" s="18"/>
      <c r="K1599" s="18"/>
      <c r="L1599" s="210"/>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1"/>
      <c r="AM1599" s="212"/>
      <c r="AN1599" s="212"/>
      <c r="AO1599" s="18"/>
      <c r="AP1599" s="18"/>
      <c r="AQ1599" s="18"/>
      <c r="AR1599" s="18"/>
      <c r="AS1599" s="18"/>
      <c r="AT1599" s="18"/>
      <c r="AU1599" s="18"/>
      <c r="AV1599" s="18"/>
      <c r="AW1599" s="210"/>
      <c r="AY1599" s="18"/>
      <c r="AZ1599" s="18"/>
    </row>
    <row r="1600" spans="7:52" s="40" customFormat="1" ht="45.75" customHeight="1">
      <c r="G1600" s="18"/>
      <c r="H1600" s="18"/>
      <c r="I1600" s="18"/>
      <c r="J1600" s="18"/>
      <c r="K1600" s="18"/>
      <c r="L1600" s="210"/>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1"/>
      <c r="AM1600" s="212"/>
      <c r="AN1600" s="212"/>
      <c r="AO1600" s="18"/>
      <c r="AP1600" s="18"/>
      <c r="AQ1600" s="18"/>
      <c r="AR1600" s="18"/>
      <c r="AS1600" s="18"/>
      <c r="AT1600" s="18"/>
      <c r="AU1600" s="18"/>
      <c r="AV1600" s="18"/>
      <c r="AW1600" s="210"/>
      <c r="AY1600" s="18"/>
      <c r="AZ1600" s="18"/>
    </row>
    <row r="1601" spans="7:52" s="40" customFormat="1" ht="45.75" customHeight="1">
      <c r="G1601" s="18"/>
      <c r="H1601" s="18"/>
      <c r="I1601" s="18"/>
      <c r="J1601" s="18"/>
      <c r="K1601" s="18"/>
      <c r="L1601" s="210"/>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1"/>
      <c r="AM1601" s="212"/>
      <c r="AN1601" s="212"/>
      <c r="AO1601" s="18"/>
      <c r="AP1601" s="18"/>
      <c r="AQ1601" s="18"/>
      <c r="AR1601" s="18"/>
      <c r="AS1601" s="18"/>
      <c r="AT1601" s="18"/>
      <c r="AU1601" s="18"/>
      <c r="AV1601" s="18"/>
      <c r="AW1601" s="210"/>
      <c r="AY1601" s="18"/>
      <c r="AZ1601" s="18"/>
    </row>
    <row r="1602" spans="7:52" s="40" customFormat="1" ht="45.75" customHeight="1">
      <c r="G1602" s="18"/>
      <c r="H1602" s="18"/>
      <c r="I1602" s="18"/>
      <c r="J1602" s="18"/>
      <c r="K1602" s="18"/>
      <c r="L1602" s="210"/>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1"/>
      <c r="AM1602" s="212"/>
      <c r="AN1602" s="212"/>
      <c r="AO1602" s="18"/>
      <c r="AP1602" s="18"/>
      <c r="AQ1602" s="18"/>
      <c r="AR1602" s="18"/>
      <c r="AS1602" s="18"/>
      <c r="AT1602" s="18"/>
      <c r="AU1602" s="18"/>
      <c r="AV1602" s="18"/>
      <c r="AW1602" s="210"/>
      <c r="AY1602" s="18"/>
      <c r="AZ1602" s="18"/>
    </row>
    <row r="1603" spans="7:52" s="40" customFormat="1" ht="45.75" customHeight="1">
      <c r="G1603" s="18"/>
      <c r="H1603" s="18"/>
      <c r="I1603" s="18"/>
      <c r="J1603" s="18"/>
      <c r="K1603" s="18"/>
      <c r="L1603" s="210"/>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1"/>
      <c r="AM1603" s="212"/>
      <c r="AN1603" s="212"/>
      <c r="AO1603" s="18"/>
      <c r="AP1603" s="18"/>
      <c r="AQ1603" s="18"/>
      <c r="AR1603" s="18"/>
      <c r="AS1603" s="18"/>
      <c r="AT1603" s="18"/>
      <c r="AU1603" s="18"/>
      <c r="AV1603" s="18"/>
      <c r="AW1603" s="210"/>
      <c r="AY1603" s="18"/>
      <c r="AZ1603" s="18"/>
    </row>
    <row r="1604" spans="7:52" s="40" customFormat="1" ht="45.75" customHeight="1">
      <c r="G1604" s="18"/>
      <c r="H1604" s="18"/>
      <c r="I1604" s="18"/>
      <c r="J1604" s="18"/>
      <c r="K1604" s="18"/>
      <c r="L1604" s="210"/>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1"/>
      <c r="AM1604" s="212"/>
      <c r="AN1604" s="212"/>
      <c r="AO1604" s="18"/>
      <c r="AP1604" s="18"/>
      <c r="AQ1604" s="18"/>
      <c r="AR1604" s="18"/>
      <c r="AS1604" s="18"/>
      <c r="AT1604" s="18"/>
      <c r="AU1604" s="18"/>
      <c r="AV1604" s="18"/>
      <c r="AW1604" s="210"/>
      <c r="AY1604" s="18"/>
      <c r="AZ1604" s="18"/>
    </row>
    <row r="1605" spans="7:52" s="40" customFormat="1" ht="45.75" customHeight="1">
      <c r="G1605" s="18"/>
      <c r="H1605" s="18"/>
      <c r="I1605" s="18"/>
      <c r="J1605" s="18"/>
      <c r="K1605" s="18"/>
      <c r="L1605" s="210"/>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1"/>
      <c r="AM1605" s="212"/>
      <c r="AN1605" s="212"/>
      <c r="AO1605" s="18"/>
      <c r="AP1605" s="18"/>
      <c r="AQ1605" s="18"/>
      <c r="AR1605" s="18"/>
      <c r="AS1605" s="18"/>
      <c r="AT1605" s="18"/>
      <c r="AU1605" s="18"/>
      <c r="AV1605" s="18"/>
      <c r="AW1605" s="210"/>
      <c r="AY1605" s="18"/>
      <c r="AZ1605" s="18"/>
    </row>
    <row r="1606" spans="7:52" s="40" customFormat="1" ht="45.75" customHeight="1">
      <c r="G1606" s="18"/>
      <c r="H1606" s="18"/>
      <c r="I1606" s="18"/>
      <c r="J1606" s="18"/>
      <c r="K1606" s="18"/>
      <c r="L1606" s="210"/>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1"/>
      <c r="AM1606" s="212"/>
      <c r="AN1606" s="212"/>
      <c r="AO1606" s="18"/>
      <c r="AP1606" s="18"/>
      <c r="AQ1606" s="18"/>
      <c r="AR1606" s="18"/>
      <c r="AS1606" s="18"/>
      <c r="AT1606" s="18"/>
      <c r="AU1606" s="18"/>
      <c r="AV1606" s="18"/>
      <c r="AW1606" s="210"/>
      <c r="AY1606" s="18"/>
      <c r="AZ1606" s="18"/>
    </row>
    <row r="1607" spans="7:52" s="40" customFormat="1" ht="45.75" customHeight="1">
      <c r="G1607" s="18"/>
      <c r="H1607" s="18"/>
      <c r="I1607" s="18"/>
      <c r="J1607" s="18"/>
      <c r="K1607" s="18"/>
      <c r="L1607" s="210"/>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1"/>
      <c r="AM1607" s="212"/>
      <c r="AN1607" s="212"/>
      <c r="AO1607" s="18"/>
      <c r="AP1607" s="18"/>
      <c r="AQ1607" s="18"/>
      <c r="AR1607" s="18"/>
      <c r="AS1607" s="18"/>
      <c r="AT1607" s="18"/>
      <c r="AU1607" s="18"/>
      <c r="AV1607" s="18"/>
      <c r="AW1607" s="210"/>
      <c r="AY1607" s="18"/>
      <c r="AZ1607" s="18"/>
    </row>
    <row r="1608" spans="7:52" s="40" customFormat="1" ht="45.75" customHeight="1">
      <c r="G1608" s="18"/>
      <c r="H1608" s="18"/>
      <c r="I1608" s="18"/>
      <c r="J1608" s="18"/>
      <c r="K1608" s="18"/>
      <c r="L1608" s="210"/>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1"/>
      <c r="AM1608" s="212"/>
      <c r="AN1608" s="212"/>
      <c r="AO1608" s="18"/>
      <c r="AP1608" s="18"/>
      <c r="AQ1608" s="18"/>
      <c r="AR1608" s="18"/>
      <c r="AS1608" s="18"/>
      <c r="AT1608" s="18"/>
      <c r="AU1608" s="18"/>
      <c r="AV1608" s="18"/>
      <c r="AW1608" s="210"/>
      <c r="AY1608" s="18"/>
      <c r="AZ1608" s="18"/>
    </row>
    <row r="1609" spans="7:52" s="40" customFormat="1" ht="45.75" customHeight="1">
      <c r="G1609" s="18"/>
      <c r="H1609" s="18"/>
      <c r="I1609" s="18"/>
      <c r="J1609" s="18"/>
      <c r="K1609" s="18"/>
      <c r="L1609" s="210"/>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1"/>
      <c r="AM1609" s="212"/>
      <c r="AN1609" s="212"/>
      <c r="AO1609" s="18"/>
      <c r="AP1609" s="18"/>
      <c r="AQ1609" s="18"/>
      <c r="AR1609" s="18"/>
      <c r="AS1609" s="18"/>
      <c r="AT1609" s="18"/>
      <c r="AU1609" s="18"/>
      <c r="AV1609" s="18"/>
      <c r="AW1609" s="210"/>
      <c r="AY1609" s="18"/>
      <c r="AZ1609" s="18"/>
    </row>
    <row r="1610" spans="7:52" s="40" customFormat="1" ht="45.75" customHeight="1">
      <c r="G1610" s="18"/>
      <c r="H1610" s="18"/>
      <c r="I1610" s="18"/>
      <c r="J1610" s="18"/>
      <c r="K1610" s="18"/>
      <c r="L1610" s="210"/>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1"/>
      <c r="AM1610" s="212"/>
      <c r="AN1610" s="212"/>
      <c r="AO1610" s="18"/>
      <c r="AP1610" s="18"/>
      <c r="AQ1610" s="18"/>
      <c r="AR1610" s="18"/>
      <c r="AS1610" s="18"/>
      <c r="AT1610" s="18"/>
      <c r="AU1610" s="18"/>
      <c r="AV1610" s="18"/>
      <c r="AW1610" s="210"/>
      <c r="AY1610" s="18"/>
      <c r="AZ1610" s="18"/>
    </row>
    <row r="1611" spans="7:52" s="40" customFormat="1" ht="45.75" customHeight="1">
      <c r="G1611" s="18"/>
      <c r="H1611" s="18"/>
      <c r="I1611" s="18"/>
      <c r="J1611" s="18"/>
      <c r="K1611" s="18"/>
      <c r="L1611" s="210"/>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1"/>
      <c r="AM1611" s="212"/>
      <c r="AN1611" s="212"/>
      <c r="AO1611" s="18"/>
      <c r="AP1611" s="18"/>
      <c r="AQ1611" s="18"/>
      <c r="AR1611" s="18"/>
      <c r="AS1611" s="18"/>
      <c r="AT1611" s="18"/>
      <c r="AU1611" s="18"/>
      <c r="AV1611" s="18"/>
      <c r="AW1611" s="210"/>
      <c r="AY1611" s="18"/>
      <c r="AZ1611" s="18"/>
    </row>
    <row r="1612" spans="7:52" s="40" customFormat="1" ht="45.75" customHeight="1">
      <c r="G1612" s="18"/>
      <c r="H1612" s="18"/>
      <c r="I1612" s="18"/>
      <c r="J1612" s="18"/>
      <c r="K1612" s="18"/>
      <c r="L1612" s="210"/>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1"/>
      <c r="AM1612" s="212"/>
      <c r="AN1612" s="212"/>
      <c r="AO1612" s="18"/>
      <c r="AP1612" s="18"/>
      <c r="AQ1612" s="18"/>
      <c r="AR1612" s="18"/>
      <c r="AS1612" s="18"/>
      <c r="AT1612" s="18"/>
      <c r="AU1612" s="18"/>
      <c r="AV1612" s="18"/>
      <c r="AW1612" s="210"/>
      <c r="AY1612" s="18"/>
      <c r="AZ1612" s="18"/>
    </row>
    <row r="1613" spans="7:52" s="40" customFormat="1" ht="45.75" customHeight="1">
      <c r="G1613" s="18"/>
      <c r="H1613" s="18"/>
      <c r="I1613" s="18"/>
      <c r="J1613" s="18"/>
      <c r="K1613" s="18"/>
      <c r="L1613" s="210"/>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1"/>
      <c r="AM1613" s="212"/>
      <c r="AN1613" s="212"/>
      <c r="AO1613" s="18"/>
      <c r="AP1613" s="18"/>
      <c r="AQ1613" s="18"/>
      <c r="AR1613" s="18"/>
      <c r="AS1613" s="18"/>
      <c r="AT1613" s="18"/>
      <c r="AU1613" s="18"/>
      <c r="AV1613" s="18"/>
      <c r="AW1613" s="210"/>
      <c r="AY1613" s="18"/>
      <c r="AZ1613" s="18"/>
    </row>
    <row r="1614" spans="7:52" s="40" customFormat="1" ht="45.75" customHeight="1">
      <c r="G1614" s="18"/>
      <c r="H1614" s="18"/>
      <c r="I1614" s="18"/>
      <c r="J1614" s="18"/>
      <c r="K1614" s="18"/>
      <c r="L1614" s="210"/>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1"/>
      <c r="AM1614" s="212"/>
      <c r="AN1614" s="212"/>
      <c r="AO1614" s="18"/>
      <c r="AP1614" s="18"/>
      <c r="AQ1614" s="18"/>
      <c r="AR1614" s="18"/>
      <c r="AS1614" s="18"/>
      <c r="AT1614" s="18"/>
      <c r="AU1614" s="18"/>
      <c r="AV1614" s="18"/>
      <c r="AW1614" s="210"/>
      <c r="AY1614" s="18"/>
      <c r="AZ1614" s="18"/>
    </row>
    <row r="1615" spans="7:52" s="40" customFormat="1" ht="45.75" customHeight="1">
      <c r="G1615" s="18"/>
      <c r="H1615" s="18"/>
      <c r="I1615" s="18"/>
      <c r="J1615" s="18"/>
      <c r="K1615" s="18"/>
      <c r="L1615" s="210"/>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1"/>
      <c r="AM1615" s="212"/>
      <c r="AN1615" s="212"/>
      <c r="AO1615" s="18"/>
      <c r="AP1615" s="18"/>
      <c r="AQ1615" s="18"/>
      <c r="AR1615" s="18"/>
      <c r="AS1615" s="18"/>
      <c r="AT1615" s="18"/>
      <c r="AU1615" s="18"/>
      <c r="AV1615" s="18"/>
      <c r="AW1615" s="210"/>
      <c r="AY1615" s="18"/>
      <c r="AZ1615" s="18"/>
    </row>
    <row r="1616" spans="7:52" s="40" customFormat="1" ht="45.75" customHeight="1">
      <c r="G1616" s="18"/>
      <c r="H1616" s="18"/>
      <c r="I1616" s="18"/>
      <c r="J1616" s="18"/>
      <c r="K1616" s="18"/>
      <c r="L1616" s="210"/>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1"/>
      <c r="AM1616" s="212"/>
      <c r="AN1616" s="212"/>
      <c r="AO1616" s="18"/>
      <c r="AP1616" s="18"/>
      <c r="AQ1616" s="18"/>
      <c r="AR1616" s="18"/>
      <c r="AS1616" s="18"/>
      <c r="AT1616" s="18"/>
      <c r="AU1616" s="18"/>
      <c r="AV1616" s="18"/>
      <c r="AW1616" s="210"/>
      <c r="AY1616" s="18"/>
      <c r="AZ1616" s="18"/>
    </row>
    <row r="1617" spans="7:52" s="40" customFormat="1" ht="45.75" customHeight="1">
      <c r="G1617" s="18"/>
      <c r="H1617" s="18"/>
      <c r="I1617" s="18"/>
      <c r="J1617" s="18"/>
      <c r="K1617" s="18"/>
      <c r="L1617" s="210"/>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1"/>
      <c r="AM1617" s="212"/>
      <c r="AN1617" s="212"/>
      <c r="AO1617" s="18"/>
      <c r="AP1617" s="18"/>
      <c r="AQ1617" s="18"/>
      <c r="AR1617" s="18"/>
      <c r="AS1617" s="18"/>
      <c r="AT1617" s="18"/>
      <c r="AU1617" s="18"/>
      <c r="AV1617" s="18"/>
      <c r="AW1617" s="210"/>
      <c r="AY1617" s="18"/>
      <c r="AZ1617" s="18"/>
    </row>
    <row r="1618" spans="7:52" s="40" customFormat="1" ht="45.75" customHeight="1">
      <c r="G1618" s="18"/>
      <c r="H1618" s="18"/>
      <c r="I1618" s="18"/>
      <c r="J1618" s="18"/>
      <c r="K1618" s="18"/>
      <c r="L1618" s="210"/>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1"/>
      <c r="AM1618" s="212"/>
      <c r="AN1618" s="212"/>
      <c r="AO1618" s="18"/>
      <c r="AP1618" s="18"/>
      <c r="AQ1618" s="18"/>
      <c r="AR1618" s="18"/>
      <c r="AS1618" s="18"/>
      <c r="AT1618" s="18"/>
      <c r="AU1618" s="18"/>
      <c r="AV1618" s="18"/>
      <c r="AW1618" s="210"/>
      <c r="AY1618" s="18"/>
      <c r="AZ1618" s="18"/>
    </row>
    <row r="1619" spans="7:52" s="40" customFormat="1" ht="45.75" customHeight="1">
      <c r="G1619" s="18"/>
      <c r="H1619" s="18"/>
      <c r="I1619" s="18"/>
      <c r="J1619" s="18"/>
      <c r="K1619" s="18"/>
      <c r="L1619" s="210"/>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1"/>
      <c r="AM1619" s="212"/>
      <c r="AN1619" s="212"/>
      <c r="AO1619" s="18"/>
      <c r="AP1619" s="18"/>
      <c r="AQ1619" s="18"/>
      <c r="AR1619" s="18"/>
      <c r="AS1619" s="18"/>
      <c r="AT1619" s="18"/>
      <c r="AU1619" s="18"/>
      <c r="AV1619" s="18"/>
      <c r="AW1619" s="210"/>
      <c r="AY1619" s="18"/>
      <c r="AZ1619" s="18"/>
    </row>
    <row r="1620" spans="7:52" s="40" customFormat="1" ht="45.75" customHeight="1">
      <c r="G1620" s="18"/>
      <c r="H1620" s="18"/>
      <c r="I1620" s="18"/>
      <c r="J1620" s="18"/>
      <c r="K1620" s="18"/>
      <c r="L1620" s="210"/>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1"/>
      <c r="AM1620" s="212"/>
      <c r="AN1620" s="212"/>
      <c r="AO1620" s="18"/>
      <c r="AP1620" s="18"/>
      <c r="AQ1620" s="18"/>
      <c r="AR1620" s="18"/>
      <c r="AS1620" s="18"/>
      <c r="AT1620" s="18"/>
      <c r="AU1620" s="18"/>
      <c r="AV1620" s="18"/>
      <c r="AW1620" s="210"/>
      <c r="AY1620" s="18"/>
      <c r="AZ1620" s="18"/>
    </row>
    <row r="1621" spans="7:52" s="40" customFormat="1" ht="45.75" customHeight="1">
      <c r="G1621" s="18"/>
      <c r="H1621" s="18"/>
      <c r="I1621" s="18"/>
      <c r="J1621" s="18"/>
      <c r="K1621" s="18"/>
      <c r="L1621" s="210"/>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1"/>
      <c r="AM1621" s="212"/>
      <c r="AN1621" s="212"/>
      <c r="AO1621" s="18"/>
      <c r="AP1621" s="18"/>
      <c r="AQ1621" s="18"/>
      <c r="AR1621" s="18"/>
      <c r="AS1621" s="18"/>
      <c r="AT1621" s="18"/>
      <c r="AU1621" s="18"/>
      <c r="AV1621" s="18"/>
      <c r="AW1621" s="210"/>
      <c r="AY1621" s="18"/>
      <c r="AZ1621" s="18"/>
    </row>
    <row r="1622" spans="7:52" s="40" customFormat="1" ht="45.75" customHeight="1">
      <c r="G1622" s="18"/>
      <c r="H1622" s="18"/>
      <c r="I1622" s="18"/>
      <c r="J1622" s="18"/>
      <c r="K1622" s="18"/>
      <c r="L1622" s="210"/>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1"/>
      <c r="AM1622" s="212"/>
      <c r="AN1622" s="212"/>
      <c r="AO1622" s="18"/>
      <c r="AP1622" s="18"/>
      <c r="AQ1622" s="18"/>
      <c r="AR1622" s="18"/>
      <c r="AS1622" s="18"/>
      <c r="AT1622" s="18"/>
      <c r="AU1622" s="18"/>
      <c r="AV1622" s="18"/>
      <c r="AW1622" s="210"/>
      <c r="AY1622" s="18"/>
      <c r="AZ1622" s="18"/>
    </row>
    <row r="1623" spans="7:52" s="40" customFormat="1" ht="45.75" customHeight="1">
      <c r="G1623" s="18"/>
      <c r="H1623" s="18"/>
      <c r="I1623" s="18"/>
      <c r="J1623" s="18"/>
      <c r="K1623" s="18"/>
      <c r="L1623" s="210"/>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1"/>
      <c r="AM1623" s="212"/>
      <c r="AN1623" s="212"/>
      <c r="AO1623" s="18"/>
      <c r="AP1623" s="18"/>
      <c r="AQ1623" s="18"/>
      <c r="AR1623" s="18"/>
      <c r="AS1623" s="18"/>
      <c r="AT1623" s="18"/>
      <c r="AU1623" s="18"/>
      <c r="AV1623" s="18"/>
      <c r="AW1623" s="210"/>
      <c r="AY1623" s="18"/>
      <c r="AZ1623" s="18"/>
    </row>
    <row r="1624" spans="7:52" s="40" customFormat="1" ht="45.75" customHeight="1">
      <c r="G1624" s="18"/>
      <c r="H1624" s="18"/>
      <c r="I1624" s="18"/>
      <c r="J1624" s="18"/>
      <c r="K1624" s="18"/>
      <c r="L1624" s="210"/>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1"/>
      <c r="AM1624" s="212"/>
      <c r="AN1624" s="212"/>
      <c r="AO1624" s="18"/>
      <c r="AP1624" s="18"/>
      <c r="AQ1624" s="18"/>
      <c r="AR1624" s="18"/>
      <c r="AS1624" s="18"/>
      <c r="AT1624" s="18"/>
      <c r="AU1624" s="18"/>
      <c r="AV1624" s="18"/>
      <c r="AW1624" s="210"/>
      <c r="AY1624" s="18"/>
      <c r="AZ1624" s="18"/>
    </row>
    <row r="1625" spans="7:52" s="40" customFormat="1" ht="45.75" customHeight="1">
      <c r="G1625" s="18"/>
      <c r="H1625" s="18"/>
      <c r="I1625" s="18"/>
      <c r="J1625" s="18"/>
      <c r="K1625" s="18"/>
      <c r="L1625" s="210"/>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1"/>
      <c r="AM1625" s="212"/>
      <c r="AN1625" s="212"/>
      <c r="AO1625" s="18"/>
      <c r="AP1625" s="18"/>
      <c r="AQ1625" s="18"/>
      <c r="AR1625" s="18"/>
      <c r="AS1625" s="18"/>
      <c r="AT1625" s="18"/>
      <c r="AU1625" s="18"/>
      <c r="AV1625" s="18"/>
      <c r="AW1625" s="210"/>
      <c r="AY1625" s="18"/>
      <c r="AZ1625" s="18"/>
    </row>
    <row r="1626" spans="7:52" s="40" customFormat="1" ht="45.75" customHeight="1">
      <c r="G1626" s="18"/>
      <c r="H1626" s="18"/>
      <c r="I1626" s="18"/>
      <c r="J1626" s="18"/>
      <c r="K1626" s="18"/>
      <c r="L1626" s="210"/>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1"/>
      <c r="AM1626" s="212"/>
      <c r="AN1626" s="212"/>
      <c r="AO1626" s="18"/>
      <c r="AP1626" s="18"/>
      <c r="AQ1626" s="18"/>
      <c r="AR1626" s="18"/>
      <c r="AS1626" s="18"/>
      <c r="AT1626" s="18"/>
      <c r="AU1626" s="18"/>
      <c r="AV1626" s="18"/>
      <c r="AW1626" s="210"/>
      <c r="AY1626" s="18"/>
      <c r="AZ1626" s="18"/>
    </row>
    <row r="1627" spans="7:52" s="40" customFormat="1" ht="45.75" customHeight="1">
      <c r="G1627" s="18"/>
      <c r="H1627" s="18"/>
      <c r="I1627" s="18"/>
      <c r="J1627" s="18"/>
      <c r="K1627" s="18"/>
      <c r="L1627" s="210"/>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1"/>
      <c r="AM1627" s="212"/>
      <c r="AN1627" s="212"/>
      <c r="AO1627" s="18"/>
      <c r="AP1627" s="18"/>
      <c r="AQ1627" s="18"/>
      <c r="AR1627" s="18"/>
      <c r="AS1627" s="18"/>
      <c r="AT1627" s="18"/>
      <c r="AU1627" s="18"/>
      <c r="AV1627" s="18"/>
      <c r="AW1627" s="210"/>
      <c r="AY1627" s="18"/>
      <c r="AZ1627" s="18"/>
    </row>
    <row r="1628" spans="7:52" s="40" customFormat="1" ht="45.75" customHeight="1">
      <c r="G1628" s="18"/>
      <c r="H1628" s="18"/>
      <c r="I1628" s="18"/>
      <c r="J1628" s="18"/>
      <c r="K1628" s="18"/>
      <c r="L1628" s="210"/>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1"/>
      <c r="AM1628" s="212"/>
      <c r="AN1628" s="212"/>
      <c r="AO1628" s="18"/>
      <c r="AP1628" s="18"/>
      <c r="AQ1628" s="18"/>
      <c r="AR1628" s="18"/>
      <c r="AS1628" s="18"/>
      <c r="AT1628" s="18"/>
      <c r="AU1628" s="18"/>
      <c r="AV1628" s="18"/>
      <c r="AW1628" s="210"/>
      <c r="AY1628" s="18"/>
      <c r="AZ1628" s="18"/>
    </row>
    <row r="1629" spans="7:52" s="40" customFormat="1" ht="45.75" customHeight="1">
      <c r="G1629" s="18"/>
      <c r="H1629" s="18"/>
      <c r="I1629" s="18"/>
      <c r="J1629" s="18"/>
      <c r="K1629" s="18"/>
      <c r="L1629" s="210"/>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1"/>
      <c r="AM1629" s="212"/>
      <c r="AN1629" s="212"/>
      <c r="AO1629" s="18"/>
      <c r="AP1629" s="18"/>
      <c r="AQ1629" s="18"/>
      <c r="AR1629" s="18"/>
      <c r="AS1629" s="18"/>
      <c r="AT1629" s="18"/>
      <c r="AU1629" s="18"/>
      <c r="AV1629" s="18"/>
      <c r="AW1629" s="210"/>
      <c r="AY1629" s="18"/>
      <c r="AZ1629" s="18"/>
    </row>
    <row r="1630" spans="7:52" s="40" customFormat="1" ht="45.75" customHeight="1">
      <c r="G1630" s="18"/>
      <c r="H1630" s="18"/>
      <c r="I1630" s="18"/>
      <c r="J1630" s="18"/>
      <c r="K1630" s="18"/>
      <c r="L1630" s="210"/>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1"/>
      <c r="AM1630" s="212"/>
      <c r="AN1630" s="212"/>
      <c r="AO1630" s="18"/>
      <c r="AP1630" s="18"/>
      <c r="AQ1630" s="18"/>
      <c r="AR1630" s="18"/>
      <c r="AS1630" s="18"/>
      <c r="AT1630" s="18"/>
      <c r="AU1630" s="18"/>
      <c r="AV1630" s="18"/>
      <c r="AW1630" s="210"/>
      <c r="AY1630" s="18"/>
      <c r="AZ1630" s="18"/>
    </row>
    <row r="1631" spans="7:52" s="40" customFormat="1" ht="45.75" customHeight="1">
      <c r="G1631" s="18"/>
      <c r="H1631" s="18"/>
      <c r="I1631" s="18"/>
      <c r="J1631" s="18"/>
      <c r="K1631" s="18"/>
      <c r="L1631" s="210"/>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1"/>
      <c r="AM1631" s="212"/>
      <c r="AN1631" s="212"/>
      <c r="AO1631" s="18"/>
      <c r="AP1631" s="18"/>
      <c r="AQ1631" s="18"/>
      <c r="AR1631" s="18"/>
      <c r="AS1631" s="18"/>
      <c r="AT1631" s="18"/>
      <c r="AU1631" s="18"/>
      <c r="AV1631" s="18"/>
      <c r="AW1631" s="210"/>
      <c r="AY1631" s="18"/>
      <c r="AZ1631" s="18"/>
    </row>
    <row r="1632" spans="7:52" s="40" customFormat="1" ht="45.75" customHeight="1">
      <c r="G1632" s="18"/>
      <c r="H1632" s="18"/>
      <c r="I1632" s="18"/>
      <c r="J1632" s="18"/>
      <c r="K1632" s="18"/>
      <c r="L1632" s="210"/>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1"/>
      <c r="AM1632" s="212"/>
      <c r="AN1632" s="212"/>
      <c r="AO1632" s="18"/>
      <c r="AP1632" s="18"/>
      <c r="AQ1632" s="18"/>
      <c r="AR1632" s="18"/>
      <c r="AS1632" s="18"/>
      <c r="AT1632" s="18"/>
      <c r="AU1632" s="18"/>
      <c r="AV1632" s="18"/>
      <c r="AW1632" s="210"/>
      <c r="AY1632" s="18"/>
      <c r="AZ1632" s="18"/>
    </row>
    <row r="1633" spans="7:52" s="40" customFormat="1" ht="45.75" customHeight="1">
      <c r="G1633" s="18"/>
      <c r="H1633" s="18"/>
      <c r="I1633" s="18"/>
      <c r="J1633" s="18"/>
      <c r="K1633" s="18"/>
      <c r="L1633" s="210"/>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1"/>
      <c r="AM1633" s="212"/>
      <c r="AN1633" s="212"/>
      <c r="AO1633" s="18"/>
      <c r="AP1633" s="18"/>
      <c r="AQ1633" s="18"/>
      <c r="AR1633" s="18"/>
      <c r="AS1633" s="18"/>
      <c r="AT1633" s="18"/>
      <c r="AU1633" s="18"/>
      <c r="AV1633" s="18"/>
      <c r="AW1633" s="210"/>
      <c r="AY1633" s="18"/>
      <c r="AZ1633" s="18"/>
    </row>
    <row r="1634" spans="7:52" s="40" customFormat="1" ht="45.75" customHeight="1">
      <c r="G1634" s="18"/>
      <c r="H1634" s="18"/>
      <c r="I1634" s="18"/>
      <c r="J1634" s="18"/>
      <c r="K1634" s="18"/>
      <c r="L1634" s="210"/>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1"/>
      <c r="AM1634" s="212"/>
      <c r="AN1634" s="212"/>
      <c r="AO1634" s="18"/>
      <c r="AP1634" s="18"/>
      <c r="AQ1634" s="18"/>
      <c r="AR1634" s="18"/>
      <c r="AS1634" s="18"/>
      <c r="AT1634" s="18"/>
      <c r="AU1634" s="18"/>
      <c r="AV1634" s="18"/>
      <c r="AW1634" s="210"/>
      <c r="AY1634" s="18"/>
      <c r="AZ1634" s="18"/>
    </row>
    <row r="1635" spans="7:52" s="40" customFormat="1" ht="45.75" customHeight="1">
      <c r="G1635" s="18"/>
      <c r="H1635" s="18"/>
      <c r="I1635" s="18"/>
      <c r="J1635" s="18"/>
      <c r="K1635" s="18"/>
      <c r="L1635" s="210"/>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1"/>
      <c r="AM1635" s="212"/>
      <c r="AN1635" s="212"/>
      <c r="AO1635" s="18"/>
      <c r="AP1635" s="18"/>
      <c r="AQ1635" s="18"/>
      <c r="AR1635" s="18"/>
      <c r="AS1635" s="18"/>
      <c r="AT1635" s="18"/>
      <c r="AU1635" s="18"/>
      <c r="AV1635" s="18"/>
      <c r="AW1635" s="210"/>
      <c r="AY1635" s="18"/>
      <c r="AZ1635" s="18"/>
    </row>
    <row r="1636" spans="7:52" s="40" customFormat="1" ht="45.75" customHeight="1">
      <c r="G1636" s="18"/>
      <c r="H1636" s="18"/>
      <c r="I1636" s="18"/>
      <c r="J1636" s="18"/>
      <c r="K1636" s="18"/>
      <c r="L1636" s="210"/>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1"/>
      <c r="AM1636" s="212"/>
      <c r="AN1636" s="212"/>
      <c r="AO1636" s="18"/>
      <c r="AP1636" s="18"/>
      <c r="AQ1636" s="18"/>
      <c r="AR1636" s="18"/>
      <c r="AS1636" s="18"/>
      <c r="AT1636" s="18"/>
      <c r="AU1636" s="18"/>
      <c r="AV1636" s="18"/>
      <c r="AW1636" s="210"/>
      <c r="AY1636" s="18"/>
      <c r="AZ1636" s="18"/>
    </row>
    <row r="1637" spans="7:52" s="40" customFormat="1" ht="45.75" customHeight="1">
      <c r="G1637" s="18"/>
      <c r="H1637" s="18"/>
      <c r="I1637" s="18"/>
      <c r="J1637" s="18"/>
      <c r="K1637" s="18"/>
      <c r="L1637" s="210"/>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1"/>
      <c r="AM1637" s="212"/>
      <c r="AN1637" s="212"/>
      <c r="AO1637" s="18"/>
      <c r="AP1637" s="18"/>
      <c r="AQ1637" s="18"/>
      <c r="AR1637" s="18"/>
      <c r="AS1637" s="18"/>
      <c r="AT1637" s="18"/>
      <c r="AU1637" s="18"/>
      <c r="AV1637" s="18"/>
      <c r="AW1637" s="210"/>
      <c r="AY1637" s="18"/>
      <c r="AZ1637" s="18"/>
    </row>
    <row r="1638" spans="7:52" s="40" customFormat="1" ht="45.75" customHeight="1">
      <c r="G1638" s="18"/>
      <c r="H1638" s="18"/>
      <c r="I1638" s="18"/>
      <c r="J1638" s="18"/>
      <c r="K1638" s="18"/>
      <c r="L1638" s="210"/>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1"/>
      <c r="AM1638" s="212"/>
      <c r="AN1638" s="212"/>
      <c r="AO1638" s="18"/>
      <c r="AP1638" s="18"/>
      <c r="AQ1638" s="18"/>
      <c r="AR1638" s="18"/>
      <c r="AS1638" s="18"/>
      <c r="AT1638" s="18"/>
      <c r="AU1638" s="18"/>
      <c r="AV1638" s="18"/>
      <c r="AW1638" s="210"/>
      <c r="AY1638" s="18"/>
      <c r="AZ1638" s="18"/>
    </row>
    <row r="1639" spans="7:52" s="40" customFormat="1" ht="45.75" customHeight="1">
      <c r="G1639" s="18"/>
      <c r="H1639" s="18"/>
      <c r="I1639" s="18"/>
      <c r="J1639" s="18"/>
      <c r="K1639" s="18"/>
      <c r="L1639" s="210"/>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1"/>
      <c r="AM1639" s="212"/>
      <c r="AN1639" s="212"/>
      <c r="AO1639" s="18"/>
      <c r="AP1639" s="18"/>
      <c r="AQ1639" s="18"/>
      <c r="AR1639" s="18"/>
      <c r="AS1639" s="18"/>
      <c r="AT1639" s="18"/>
      <c r="AU1639" s="18"/>
      <c r="AV1639" s="18"/>
      <c r="AW1639" s="210"/>
      <c r="AY1639" s="18"/>
      <c r="AZ1639" s="18"/>
    </row>
    <row r="1640" spans="7:52" s="40" customFormat="1" ht="45.75" customHeight="1">
      <c r="G1640" s="18"/>
      <c r="H1640" s="18"/>
      <c r="I1640" s="18"/>
      <c r="J1640" s="18"/>
      <c r="K1640" s="18"/>
      <c r="L1640" s="210"/>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1"/>
      <c r="AM1640" s="212"/>
      <c r="AN1640" s="212"/>
      <c r="AO1640" s="18"/>
      <c r="AP1640" s="18"/>
      <c r="AQ1640" s="18"/>
      <c r="AR1640" s="18"/>
      <c r="AS1640" s="18"/>
      <c r="AT1640" s="18"/>
      <c r="AU1640" s="18"/>
      <c r="AV1640" s="18"/>
      <c r="AW1640" s="210"/>
      <c r="AY1640" s="18"/>
      <c r="AZ1640" s="18"/>
    </row>
    <row r="1641" spans="7:52" s="40" customFormat="1" ht="45.75" customHeight="1">
      <c r="G1641" s="18"/>
      <c r="H1641" s="18"/>
      <c r="I1641" s="18"/>
      <c r="J1641" s="18"/>
      <c r="K1641" s="18"/>
      <c r="L1641" s="210"/>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1"/>
      <c r="AM1641" s="212"/>
      <c r="AN1641" s="212"/>
      <c r="AO1641" s="18"/>
      <c r="AP1641" s="18"/>
      <c r="AQ1641" s="18"/>
      <c r="AR1641" s="18"/>
      <c r="AS1641" s="18"/>
      <c r="AT1641" s="18"/>
      <c r="AU1641" s="18"/>
      <c r="AV1641" s="18"/>
      <c r="AW1641" s="210"/>
      <c r="AY1641" s="18"/>
      <c r="AZ1641" s="18"/>
    </row>
    <row r="1642" spans="7:52" s="40" customFormat="1" ht="45.75" customHeight="1">
      <c r="G1642" s="18"/>
      <c r="H1642" s="18"/>
      <c r="I1642" s="18"/>
      <c r="J1642" s="18"/>
      <c r="K1642" s="18"/>
      <c r="L1642" s="210"/>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1"/>
      <c r="AM1642" s="212"/>
      <c r="AN1642" s="212"/>
      <c r="AO1642" s="18"/>
      <c r="AP1642" s="18"/>
      <c r="AQ1642" s="18"/>
      <c r="AR1642" s="18"/>
      <c r="AS1642" s="18"/>
      <c r="AT1642" s="18"/>
      <c r="AU1642" s="18"/>
      <c r="AV1642" s="18"/>
      <c r="AW1642" s="210"/>
      <c r="AY1642" s="18"/>
      <c r="AZ1642" s="18"/>
    </row>
    <row r="1643" spans="7:52" s="40" customFormat="1" ht="45.75" customHeight="1">
      <c r="G1643" s="18"/>
      <c r="H1643" s="18"/>
      <c r="I1643" s="18"/>
      <c r="J1643" s="18"/>
      <c r="K1643" s="18"/>
      <c r="L1643" s="210"/>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1"/>
      <c r="AM1643" s="212"/>
      <c r="AN1643" s="212"/>
      <c r="AO1643" s="18"/>
      <c r="AP1643" s="18"/>
      <c r="AQ1643" s="18"/>
      <c r="AR1643" s="18"/>
      <c r="AS1643" s="18"/>
      <c r="AT1643" s="18"/>
      <c r="AU1643" s="18"/>
      <c r="AV1643" s="18"/>
      <c r="AW1643" s="210"/>
      <c r="AY1643" s="18"/>
      <c r="AZ1643" s="18"/>
    </row>
    <row r="1644" spans="7:52" s="40" customFormat="1" ht="45.75" customHeight="1">
      <c r="G1644" s="18"/>
      <c r="H1644" s="18"/>
      <c r="I1644" s="18"/>
      <c r="J1644" s="18"/>
      <c r="K1644" s="18"/>
      <c r="L1644" s="210"/>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1"/>
      <c r="AM1644" s="212"/>
      <c r="AN1644" s="212"/>
      <c r="AO1644" s="18"/>
      <c r="AP1644" s="18"/>
      <c r="AQ1644" s="18"/>
      <c r="AR1644" s="18"/>
      <c r="AS1644" s="18"/>
      <c r="AT1644" s="18"/>
      <c r="AU1644" s="18"/>
      <c r="AV1644" s="18"/>
      <c r="AW1644" s="210"/>
      <c r="AY1644" s="18"/>
      <c r="AZ1644" s="18"/>
    </row>
    <row r="1645" spans="7:52" s="40" customFormat="1" ht="45.75" customHeight="1">
      <c r="G1645" s="18"/>
      <c r="H1645" s="18"/>
      <c r="I1645" s="18"/>
      <c r="J1645" s="18"/>
      <c r="K1645" s="18"/>
      <c r="L1645" s="210"/>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1"/>
      <c r="AM1645" s="212"/>
      <c r="AN1645" s="212"/>
      <c r="AO1645" s="18"/>
      <c r="AP1645" s="18"/>
      <c r="AQ1645" s="18"/>
      <c r="AR1645" s="18"/>
      <c r="AS1645" s="18"/>
      <c r="AT1645" s="18"/>
      <c r="AU1645" s="18"/>
      <c r="AV1645" s="18"/>
      <c r="AW1645" s="210"/>
      <c r="AY1645" s="18"/>
      <c r="AZ1645" s="18"/>
    </row>
    <row r="1646" spans="7:52" s="40" customFormat="1" ht="45.75" customHeight="1">
      <c r="G1646" s="18"/>
      <c r="H1646" s="18"/>
      <c r="I1646" s="18"/>
      <c r="J1646" s="18"/>
      <c r="K1646" s="18"/>
      <c r="L1646" s="210"/>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1"/>
      <c r="AM1646" s="212"/>
      <c r="AN1646" s="212"/>
      <c r="AO1646" s="18"/>
      <c r="AP1646" s="18"/>
      <c r="AQ1646" s="18"/>
      <c r="AR1646" s="18"/>
      <c r="AS1646" s="18"/>
      <c r="AT1646" s="18"/>
      <c r="AU1646" s="18"/>
      <c r="AV1646" s="18"/>
      <c r="AW1646" s="210"/>
      <c r="AY1646" s="18"/>
      <c r="AZ1646" s="18"/>
    </row>
    <row r="1647" spans="7:52" s="40" customFormat="1" ht="45.75" customHeight="1">
      <c r="G1647" s="18"/>
      <c r="H1647" s="18"/>
      <c r="I1647" s="18"/>
      <c r="J1647" s="18"/>
      <c r="K1647" s="18"/>
      <c r="L1647" s="210"/>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1"/>
      <c r="AM1647" s="212"/>
      <c r="AN1647" s="212"/>
      <c r="AO1647" s="18"/>
      <c r="AP1647" s="18"/>
      <c r="AQ1647" s="18"/>
      <c r="AR1647" s="18"/>
      <c r="AS1647" s="18"/>
      <c r="AT1647" s="18"/>
      <c r="AU1647" s="18"/>
      <c r="AV1647" s="18"/>
      <c r="AW1647" s="210"/>
      <c r="AY1647" s="18"/>
      <c r="AZ1647" s="18"/>
    </row>
    <row r="1648" spans="7:52" s="40" customFormat="1" ht="45.75" customHeight="1">
      <c r="G1648" s="18"/>
      <c r="H1648" s="18"/>
      <c r="I1648" s="18"/>
      <c r="J1648" s="18"/>
      <c r="K1648" s="18"/>
      <c r="L1648" s="210"/>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1"/>
      <c r="AM1648" s="212"/>
      <c r="AN1648" s="212"/>
      <c r="AO1648" s="18"/>
      <c r="AP1648" s="18"/>
      <c r="AQ1648" s="18"/>
      <c r="AR1648" s="18"/>
      <c r="AS1648" s="18"/>
      <c r="AT1648" s="18"/>
      <c r="AU1648" s="18"/>
      <c r="AV1648" s="18"/>
      <c r="AW1648" s="210"/>
      <c r="AY1648" s="18"/>
      <c r="AZ1648" s="18"/>
    </row>
    <row r="1649" spans="7:52" s="40" customFormat="1" ht="45.75" customHeight="1">
      <c r="G1649" s="18"/>
      <c r="H1649" s="18"/>
      <c r="I1649" s="18"/>
      <c r="J1649" s="18"/>
      <c r="K1649" s="18"/>
      <c r="L1649" s="210"/>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1"/>
      <c r="AM1649" s="212"/>
      <c r="AN1649" s="212"/>
      <c r="AO1649" s="18"/>
      <c r="AP1649" s="18"/>
      <c r="AQ1649" s="18"/>
      <c r="AR1649" s="18"/>
      <c r="AS1649" s="18"/>
      <c r="AT1649" s="18"/>
      <c r="AU1649" s="18"/>
      <c r="AV1649" s="18"/>
      <c r="AW1649" s="210"/>
      <c r="AY1649" s="18"/>
      <c r="AZ1649" s="18"/>
    </row>
    <row r="1650" spans="7:52" s="40" customFormat="1" ht="45.75" customHeight="1">
      <c r="G1650" s="18"/>
      <c r="H1650" s="18"/>
      <c r="I1650" s="18"/>
      <c r="J1650" s="18"/>
      <c r="K1650" s="18"/>
      <c r="L1650" s="210"/>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1"/>
      <c r="AM1650" s="212"/>
      <c r="AN1650" s="212"/>
      <c r="AO1650" s="18"/>
      <c r="AP1650" s="18"/>
      <c r="AQ1650" s="18"/>
      <c r="AR1650" s="18"/>
      <c r="AS1650" s="18"/>
      <c r="AT1650" s="18"/>
      <c r="AU1650" s="18"/>
      <c r="AV1650" s="18"/>
      <c r="AW1650" s="210"/>
      <c r="AY1650" s="18"/>
      <c r="AZ1650" s="18"/>
    </row>
    <row r="1651" spans="7:52" s="40" customFormat="1" ht="45.75" customHeight="1">
      <c r="G1651" s="18"/>
      <c r="H1651" s="18"/>
      <c r="I1651" s="18"/>
      <c r="J1651" s="18"/>
      <c r="K1651" s="18"/>
      <c r="L1651" s="210"/>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1"/>
      <c r="AM1651" s="212"/>
      <c r="AN1651" s="212"/>
      <c r="AO1651" s="18"/>
      <c r="AP1651" s="18"/>
      <c r="AQ1651" s="18"/>
      <c r="AR1651" s="18"/>
      <c r="AS1651" s="18"/>
      <c r="AT1651" s="18"/>
      <c r="AU1651" s="18"/>
      <c r="AV1651" s="18"/>
      <c r="AW1651" s="210"/>
      <c r="AY1651" s="18"/>
      <c r="AZ1651" s="18"/>
    </row>
    <row r="1652" spans="7:52" s="40" customFormat="1" ht="45.75" customHeight="1">
      <c r="G1652" s="18"/>
      <c r="H1652" s="18"/>
      <c r="I1652" s="18"/>
      <c r="J1652" s="18"/>
      <c r="K1652" s="18"/>
      <c r="L1652" s="210"/>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1"/>
      <c r="AM1652" s="212"/>
      <c r="AN1652" s="212"/>
      <c r="AO1652" s="18"/>
      <c r="AP1652" s="18"/>
      <c r="AQ1652" s="18"/>
      <c r="AR1652" s="18"/>
      <c r="AS1652" s="18"/>
      <c r="AT1652" s="18"/>
      <c r="AU1652" s="18"/>
      <c r="AV1652" s="18"/>
      <c r="AW1652" s="210"/>
      <c r="AY1652" s="18"/>
      <c r="AZ1652" s="18"/>
    </row>
    <row r="1653" spans="7:52" s="40" customFormat="1" ht="45.75" customHeight="1">
      <c r="G1653" s="18"/>
      <c r="H1653" s="18"/>
      <c r="I1653" s="18"/>
      <c r="J1653" s="18"/>
      <c r="K1653" s="18"/>
      <c r="L1653" s="210"/>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1"/>
      <c r="AM1653" s="212"/>
      <c r="AN1653" s="212"/>
      <c r="AO1653" s="18"/>
      <c r="AP1653" s="18"/>
      <c r="AQ1653" s="18"/>
      <c r="AR1653" s="18"/>
      <c r="AS1653" s="18"/>
      <c r="AT1653" s="18"/>
      <c r="AU1653" s="18"/>
      <c r="AV1653" s="18"/>
      <c r="AW1653" s="210"/>
      <c r="AY1653" s="18"/>
      <c r="AZ1653" s="18"/>
    </row>
    <row r="1654" spans="7:52" s="40" customFormat="1" ht="45.75" customHeight="1">
      <c r="G1654" s="18"/>
      <c r="H1654" s="18"/>
      <c r="I1654" s="18"/>
      <c r="J1654" s="18"/>
      <c r="K1654" s="18"/>
      <c r="L1654" s="210"/>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1"/>
      <c r="AM1654" s="212"/>
      <c r="AN1654" s="212"/>
      <c r="AO1654" s="18"/>
      <c r="AP1654" s="18"/>
      <c r="AQ1654" s="18"/>
      <c r="AR1654" s="18"/>
      <c r="AS1654" s="18"/>
      <c r="AT1654" s="18"/>
      <c r="AU1654" s="18"/>
      <c r="AV1654" s="18"/>
      <c r="AW1654" s="210"/>
      <c r="AY1654" s="18"/>
      <c r="AZ1654" s="18"/>
    </row>
    <row r="1655" spans="7:52" s="40" customFormat="1" ht="45.75" customHeight="1">
      <c r="G1655" s="18"/>
      <c r="H1655" s="18"/>
      <c r="I1655" s="18"/>
      <c r="J1655" s="18"/>
      <c r="K1655" s="18"/>
      <c r="L1655" s="210"/>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1"/>
      <c r="AM1655" s="212"/>
      <c r="AN1655" s="212"/>
      <c r="AO1655" s="18"/>
      <c r="AP1655" s="18"/>
      <c r="AQ1655" s="18"/>
      <c r="AR1655" s="18"/>
      <c r="AS1655" s="18"/>
      <c r="AT1655" s="18"/>
      <c r="AU1655" s="18"/>
      <c r="AV1655" s="18"/>
      <c r="AW1655" s="210"/>
      <c r="AY1655" s="18"/>
      <c r="AZ1655" s="18"/>
    </row>
    <row r="1656" spans="7:52" s="40" customFormat="1" ht="45.75" customHeight="1">
      <c r="G1656" s="18"/>
      <c r="H1656" s="18"/>
      <c r="I1656" s="18"/>
      <c r="J1656" s="18"/>
      <c r="K1656" s="18"/>
      <c r="L1656" s="210"/>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1"/>
      <c r="AM1656" s="212"/>
      <c r="AN1656" s="212"/>
      <c r="AO1656" s="18"/>
      <c r="AP1656" s="18"/>
      <c r="AQ1656" s="18"/>
      <c r="AR1656" s="18"/>
      <c r="AS1656" s="18"/>
      <c r="AT1656" s="18"/>
      <c r="AU1656" s="18"/>
      <c r="AV1656" s="18"/>
      <c r="AW1656" s="210"/>
      <c r="AY1656" s="18"/>
      <c r="AZ1656" s="18"/>
    </row>
    <row r="1657" spans="7:52" s="40" customFormat="1" ht="45.75" customHeight="1">
      <c r="G1657" s="18"/>
      <c r="H1657" s="18"/>
      <c r="I1657" s="18"/>
      <c r="J1657" s="18"/>
      <c r="K1657" s="18"/>
      <c r="L1657" s="210"/>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1"/>
      <c r="AM1657" s="212"/>
      <c r="AN1657" s="212"/>
      <c r="AO1657" s="18"/>
      <c r="AP1657" s="18"/>
      <c r="AQ1657" s="18"/>
      <c r="AR1657" s="18"/>
      <c r="AS1657" s="18"/>
      <c r="AT1657" s="18"/>
      <c r="AU1657" s="18"/>
      <c r="AV1657" s="18"/>
      <c r="AW1657" s="210"/>
      <c r="AY1657" s="18"/>
      <c r="AZ1657" s="18"/>
    </row>
    <row r="1658" spans="7:52" s="40" customFormat="1" ht="45.75" customHeight="1">
      <c r="G1658" s="18"/>
      <c r="H1658" s="18"/>
      <c r="I1658" s="18"/>
      <c r="J1658" s="18"/>
      <c r="K1658" s="18"/>
      <c r="L1658" s="210"/>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1"/>
      <c r="AM1658" s="212"/>
      <c r="AN1658" s="212"/>
      <c r="AO1658" s="18"/>
      <c r="AP1658" s="18"/>
      <c r="AQ1658" s="18"/>
      <c r="AR1658" s="18"/>
      <c r="AS1658" s="18"/>
      <c r="AT1658" s="18"/>
      <c r="AU1658" s="18"/>
      <c r="AV1658" s="18"/>
      <c r="AW1658" s="210"/>
      <c r="AY1658" s="18"/>
      <c r="AZ1658" s="18"/>
    </row>
    <row r="1659" spans="7:52" s="40" customFormat="1" ht="45.75" customHeight="1">
      <c r="G1659" s="18"/>
      <c r="H1659" s="18"/>
      <c r="I1659" s="18"/>
      <c r="J1659" s="18"/>
      <c r="K1659" s="18"/>
      <c r="L1659" s="210"/>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1"/>
      <c r="AM1659" s="212"/>
      <c r="AN1659" s="212"/>
      <c r="AO1659" s="18"/>
      <c r="AP1659" s="18"/>
      <c r="AQ1659" s="18"/>
      <c r="AR1659" s="18"/>
      <c r="AS1659" s="18"/>
      <c r="AT1659" s="18"/>
      <c r="AU1659" s="18"/>
      <c r="AV1659" s="18"/>
      <c r="AW1659" s="210"/>
      <c r="AY1659" s="18"/>
      <c r="AZ1659" s="18"/>
    </row>
    <row r="1660" spans="7:52" s="40" customFormat="1" ht="45.75" customHeight="1">
      <c r="G1660" s="18"/>
      <c r="H1660" s="18"/>
      <c r="I1660" s="18"/>
      <c r="J1660" s="18"/>
      <c r="K1660" s="18"/>
      <c r="L1660" s="210"/>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1"/>
      <c r="AM1660" s="212"/>
      <c r="AN1660" s="212"/>
      <c r="AO1660" s="18"/>
      <c r="AP1660" s="18"/>
      <c r="AQ1660" s="18"/>
      <c r="AR1660" s="18"/>
      <c r="AS1660" s="18"/>
      <c r="AT1660" s="18"/>
      <c r="AU1660" s="18"/>
      <c r="AV1660" s="18"/>
      <c r="AW1660" s="210"/>
      <c r="AY1660" s="18"/>
      <c r="AZ1660" s="18"/>
    </row>
    <row r="1661" spans="7:52" s="40" customFormat="1" ht="45.75" customHeight="1">
      <c r="G1661" s="18"/>
      <c r="H1661" s="18"/>
      <c r="I1661" s="18"/>
      <c r="J1661" s="18"/>
      <c r="K1661" s="18"/>
      <c r="L1661" s="210"/>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1"/>
      <c r="AM1661" s="212"/>
      <c r="AN1661" s="212"/>
      <c r="AO1661" s="18"/>
      <c r="AP1661" s="18"/>
      <c r="AQ1661" s="18"/>
      <c r="AR1661" s="18"/>
      <c r="AS1661" s="18"/>
      <c r="AT1661" s="18"/>
      <c r="AU1661" s="18"/>
      <c r="AV1661" s="18"/>
      <c r="AW1661" s="210"/>
      <c r="AY1661" s="18"/>
      <c r="AZ1661" s="18"/>
    </row>
    <row r="1662" spans="7:52" s="40" customFormat="1" ht="45.75" customHeight="1">
      <c r="G1662" s="18"/>
      <c r="H1662" s="18"/>
      <c r="I1662" s="18"/>
      <c r="J1662" s="18"/>
      <c r="K1662" s="18"/>
      <c r="L1662" s="210"/>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1"/>
      <c r="AM1662" s="212"/>
      <c r="AN1662" s="212"/>
      <c r="AO1662" s="18"/>
      <c r="AP1662" s="18"/>
      <c r="AQ1662" s="18"/>
      <c r="AR1662" s="18"/>
      <c r="AS1662" s="18"/>
      <c r="AT1662" s="18"/>
      <c r="AU1662" s="18"/>
      <c r="AV1662" s="18"/>
      <c r="AW1662" s="210"/>
      <c r="AY1662" s="18"/>
      <c r="AZ1662" s="18"/>
    </row>
    <row r="1663" spans="7:52" s="40" customFormat="1" ht="45.75" customHeight="1">
      <c r="G1663" s="18"/>
      <c r="H1663" s="18"/>
      <c r="I1663" s="18"/>
      <c r="J1663" s="18"/>
      <c r="K1663" s="18"/>
      <c r="L1663" s="210"/>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1"/>
      <c r="AM1663" s="212"/>
      <c r="AN1663" s="212"/>
      <c r="AO1663" s="18"/>
      <c r="AP1663" s="18"/>
      <c r="AQ1663" s="18"/>
      <c r="AR1663" s="18"/>
      <c r="AS1663" s="18"/>
      <c r="AT1663" s="18"/>
      <c r="AU1663" s="18"/>
      <c r="AV1663" s="18"/>
      <c r="AW1663" s="210"/>
      <c r="AY1663" s="18"/>
      <c r="AZ1663" s="18"/>
    </row>
    <row r="1664" spans="7:52" s="40" customFormat="1" ht="45.75" customHeight="1">
      <c r="G1664" s="18"/>
      <c r="H1664" s="18"/>
      <c r="I1664" s="18"/>
      <c r="J1664" s="18"/>
      <c r="K1664" s="18"/>
      <c r="L1664" s="210"/>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1"/>
      <c r="AM1664" s="212"/>
      <c r="AN1664" s="212"/>
      <c r="AO1664" s="18"/>
      <c r="AP1664" s="18"/>
      <c r="AQ1664" s="18"/>
      <c r="AR1664" s="18"/>
      <c r="AS1664" s="18"/>
      <c r="AT1664" s="18"/>
      <c r="AU1664" s="18"/>
      <c r="AV1664" s="18"/>
      <c r="AW1664" s="210"/>
      <c r="AY1664" s="18"/>
      <c r="AZ1664" s="18"/>
    </row>
    <row r="1665" spans="7:52" s="40" customFormat="1" ht="45.75" customHeight="1">
      <c r="G1665" s="18"/>
      <c r="H1665" s="18"/>
      <c r="I1665" s="18"/>
      <c r="J1665" s="18"/>
      <c r="K1665" s="18"/>
      <c r="L1665" s="210"/>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1"/>
      <c r="AM1665" s="212"/>
      <c r="AN1665" s="212"/>
      <c r="AO1665" s="18"/>
      <c r="AP1665" s="18"/>
      <c r="AQ1665" s="18"/>
      <c r="AR1665" s="18"/>
      <c r="AS1665" s="18"/>
      <c r="AT1665" s="18"/>
      <c r="AU1665" s="18"/>
      <c r="AV1665" s="18"/>
      <c r="AW1665" s="210"/>
      <c r="AY1665" s="18"/>
      <c r="AZ1665" s="18"/>
    </row>
    <row r="1666" spans="7:52" s="40" customFormat="1" ht="45.75" customHeight="1">
      <c r="G1666" s="18"/>
      <c r="H1666" s="18"/>
      <c r="I1666" s="18"/>
      <c r="J1666" s="18"/>
      <c r="K1666" s="18"/>
      <c r="L1666" s="210"/>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1"/>
      <c r="AM1666" s="212"/>
      <c r="AN1666" s="212"/>
      <c r="AO1666" s="18"/>
      <c r="AP1666" s="18"/>
      <c r="AQ1666" s="18"/>
      <c r="AR1666" s="18"/>
      <c r="AS1666" s="18"/>
      <c r="AT1666" s="18"/>
      <c r="AU1666" s="18"/>
      <c r="AV1666" s="18"/>
      <c r="AW1666" s="210"/>
      <c r="AY1666" s="18"/>
      <c r="AZ1666" s="18"/>
    </row>
    <row r="1667" spans="7:52" s="40" customFormat="1" ht="45.75" customHeight="1">
      <c r="G1667" s="18"/>
      <c r="H1667" s="18"/>
      <c r="I1667" s="18"/>
      <c r="J1667" s="18"/>
      <c r="K1667" s="18"/>
      <c r="L1667" s="210"/>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1"/>
      <c r="AM1667" s="212"/>
      <c r="AN1667" s="212"/>
      <c r="AO1667" s="18"/>
      <c r="AP1667" s="18"/>
      <c r="AQ1667" s="18"/>
      <c r="AR1667" s="18"/>
      <c r="AS1667" s="18"/>
      <c r="AT1667" s="18"/>
      <c r="AU1667" s="18"/>
      <c r="AV1667" s="18"/>
      <c r="AW1667" s="210"/>
      <c r="AY1667" s="18"/>
      <c r="AZ1667" s="18"/>
    </row>
    <row r="1668" spans="7:52" s="40" customFormat="1" ht="45.75" customHeight="1">
      <c r="G1668" s="18"/>
      <c r="H1668" s="18"/>
      <c r="I1668" s="18"/>
      <c r="J1668" s="18"/>
      <c r="K1668" s="18"/>
      <c r="L1668" s="210"/>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1"/>
      <c r="AM1668" s="212"/>
      <c r="AN1668" s="212"/>
      <c r="AO1668" s="18"/>
      <c r="AP1668" s="18"/>
      <c r="AQ1668" s="18"/>
      <c r="AR1668" s="18"/>
      <c r="AS1668" s="18"/>
      <c r="AT1668" s="18"/>
      <c r="AU1668" s="18"/>
      <c r="AV1668" s="18"/>
      <c r="AW1668" s="210"/>
      <c r="AY1668" s="18"/>
      <c r="AZ1668" s="18"/>
    </row>
    <row r="1669" spans="7:52" s="40" customFormat="1" ht="45.75" customHeight="1">
      <c r="G1669" s="18"/>
      <c r="H1669" s="18"/>
      <c r="I1669" s="18"/>
      <c r="J1669" s="18"/>
      <c r="K1669" s="18"/>
      <c r="L1669" s="210"/>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1"/>
      <c r="AM1669" s="212"/>
      <c r="AN1669" s="212"/>
      <c r="AO1669" s="18"/>
      <c r="AP1669" s="18"/>
      <c r="AQ1669" s="18"/>
      <c r="AR1669" s="18"/>
      <c r="AS1669" s="18"/>
      <c r="AT1669" s="18"/>
      <c r="AU1669" s="18"/>
      <c r="AV1669" s="18"/>
      <c r="AW1669" s="210"/>
      <c r="AY1669" s="18"/>
      <c r="AZ1669" s="18"/>
    </row>
    <row r="1670" spans="7:52" s="40" customFormat="1" ht="45.75" customHeight="1">
      <c r="G1670" s="18"/>
      <c r="H1670" s="18"/>
      <c r="I1670" s="18"/>
      <c r="J1670" s="18"/>
      <c r="K1670" s="18"/>
      <c r="L1670" s="210"/>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1"/>
      <c r="AM1670" s="212"/>
      <c r="AN1670" s="212"/>
      <c r="AO1670" s="18"/>
      <c r="AP1670" s="18"/>
      <c r="AQ1670" s="18"/>
      <c r="AR1670" s="18"/>
      <c r="AS1670" s="18"/>
      <c r="AT1670" s="18"/>
      <c r="AU1670" s="18"/>
      <c r="AV1670" s="18"/>
      <c r="AW1670" s="210"/>
      <c r="AY1670" s="18"/>
      <c r="AZ1670" s="18"/>
    </row>
    <row r="1671" spans="7:52" s="40" customFormat="1" ht="45.75" customHeight="1">
      <c r="G1671" s="18"/>
      <c r="H1671" s="18"/>
      <c r="I1671" s="18"/>
      <c r="J1671" s="18"/>
      <c r="K1671" s="18"/>
      <c r="L1671" s="210"/>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1"/>
      <c r="AM1671" s="212"/>
      <c r="AN1671" s="212"/>
      <c r="AO1671" s="18"/>
      <c r="AP1671" s="18"/>
      <c r="AQ1671" s="18"/>
      <c r="AR1671" s="18"/>
      <c r="AS1671" s="18"/>
      <c r="AT1671" s="18"/>
      <c r="AU1671" s="18"/>
      <c r="AV1671" s="18"/>
      <c r="AW1671" s="210"/>
      <c r="AY1671" s="18"/>
      <c r="AZ1671" s="18"/>
    </row>
    <row r="1672" spans="7:52" s="40" customFormat="1" ht="45.75" customHeight="1">
      <c r="G1672" s="18"/>
      <c r="H1672" s="18"/>
      <c r="I1672" s="18"/>
      <c r="J1672" s="18"/>
      <c r="K1672" s="18"/>
      <c r="L1672" s="210"/>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1"/>
      <c r="AM1672" s="212"/>
      <c r="AN1672" s="212"/>
      <c r="AO1672" s="18"/>
      <c r="AP1672" s="18"/>
      <c r="AQ1672" s="18"/>
      <c r="AR1672" s="18"/>
      <c r="AS1672" s="18"/>
      <c r="AT1672" s="18"/>
      <c r="AU1672" s="18"/>
      <c r="AV1672" s="18"/>
      <c r="AW1672" s="210"/>
      <c r="AY1672" s="18"/>
      <c r="AZ1672" s="18"/>
    </row>
    <row r="1673" spans="7:52" s="40" customFormat="1" ht="45.75" customHeight="1">
      <c r="G1673" s="18"/>
      <c r="H1673" s="18"/>
      <c r="I1673" s="18"/>
      <c r="J1673" s="18"/>
      <c r="K1673" s="18"/>
      <c r="L1673" s="210"/>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1"/>
      <c r="AM1673" s="212"/>
      <c r="AN1673" s="212"/>
      <c r="AO1673" s="18"/>
      <c r="AP1673" s="18"/>
      <c r="AQ1673" s="18"/>
      <c r="AR1673" s="18"/>
      <c r="AS1673" s="18"/>
      <c r="AT1673" s="18"/>
      <c r="AU1673" s="18"/>
      <c r="AV1673" s="18"/>
      <c r="AW1673" s="210"/>
      <c r="AY1673" s="18"/>
      <c r="AZ1673" s="18"/>
    </row>
    <row r="1674" spans="7:52" s="40" customFormat="1" ht="45.75" customHeight="1">
      <c r="G1674" s="18"/>
      <c r="H1674" s="18"/>
      <c r="I1674" s="18"/>
      <c r="J1674" s="18"/>
      <c r="K1674" s="18"/>
      <c r="L1674" s="210"/>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1"/>
      <c r="AM1674" s="212"/>
      <c r="AN1674" s="212"/>
      <c r="AO1674" s="18"/>
      <c r="AP1674" s="18"/>
      <c r="AQ1674" s="18"/>
      <c r="AR1674" s="18"/>
      <c r="AS1674" s="18"/>
      <c r="AT1674" s="18"/>
      <c r="AU1674" s="18"/>
      <c r="AV1674" s="18"/>
      <c r="AW1674" s="210"/>
      <c r="AY1674" s="18"/>
      <c r="AZ1674" s="18"/>
    </row>
    <row r="1675" spans="7:52" s="40" customFormat="1" ht="45.75" customHeight="1">
      <c r="G1675" s="18"/>
      <c r="H1675" s="18"/>
      <c r="I1675" s="18"/>
      <c r="J1675" s="18"/>
      <c r="K1675" s="18"/>
      <c r="L1675" s="210"/>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1"/>
      <c r="AM1675" s="212"/>
      <c r="AN1675" s="212"/>
      <c r="AO1675" s="18"/>
      <c r="AP1675" s="18"/>
      <c r="AQ1675" s="18"/>
      <c r="AR1675" s="18"/>
      <c r="AS1675" s="18"/>
      <c r="AT1675" s="18"/>
      <c r="AU1675" s="18"/>
      <c r="AV1675" s="18"/>
      <c r="AW1675" s="210"/>
      <c r="AY1675" s="18"/>
      <c r="AZ1675" s="18"/>
    </row>
    <row r="1676" spans="7:52" s="40" customFormat="1" ht="45.75" customHeight="1">
      <c r="G1676" s="18"/>
      <c r="H1676" s="18"/>
      <c r="I1676" s="18"/>
      <c r="J1676" s="18"/>
      <c r="K1676" s="18"/>
      <c r="L1676" s="210"/>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1"/>
      <c r="AM1676" s="212"/>
      <c r="AN1676" s="212"/>
      <c r="AO1676" s="18"/>
      <c r="AP1676" s="18"/>
      <c r="AQ1676" s="18"/>
      <c r="AR1676" s="18"/>
      <c r="AS1676" s="18"/>
      <c r="AT1676" s="18"/>
      <c r="AU1676" s="18"/>
      <c r="AV1676" s="18"/>
      <c r="AW1676" s="210"/>
      <c r="AY1676" s="18"/>
      <c r="AZ1676" s="18"/>
    </row>
    <row r="1677" spans="7:52" s="40" customFormat="1" ht="45.75" customHeight="1">
      <c r="G1677" s="18"/>
      <c r="H1677" s="18"/>
      <c r="I1677" s="18"/>
      <c r="J1677" s="18"/>
      <c r="K1677" s="18"/>
      <c r="L1677" s="210"/>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1"/>
      <c r="AM1677" s="212"/>
      <c r="AN1677" s="212"/>
      <c r="AO1677" s="18"/>
      <c r="AP1677" s="18"/>
      <c r="AQ1677" s="18"/>
      <c r="AR1677" s="18"/>
      <c r="AS1677" s="18"/>
      <c r="AT1677" s="18"/>
      <c r="AU1677" s="18"/>
      <c r="AV1677" s="18"/>
      <c r="AW1677" s="210"/>
      <c r="AY1677" s="18"/>
      <c r="AZ1677" s="18"/>
    </row>
    <row r="1678" spans="7:52" s="40" customFormat="1" ht="45.75" customHeight="1">
      <c r="G1678" s="18"/>
      <c r="H1678" s="18"/>
      <c r="I1678" s="18"/>
      <c r="J1678" s="18"/>
      <c r="K1678" s="18"/>
      <c r="L1678" s="210"/>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1"/>
      <c r="AM1678" s="212"/>
      <c r="AN1678" s="212"/>
      <c r="AO1678" s="18"/>
      <c r="AP1678" s="18"/>
      <c r="AQ1678" s="18"/>
      <c r="AR1678" s="18"/>
      <c r="AS1678" s="18"/>
      <c r="AT1678" s="18"/>
      <c r="AU1678" s="18"/>
      <c r="AV1678" s="18"/>
      <c r="AW1678" s="210"/>
      <c r="AY1678" s="18"/>
      <c r="AZ1678" s="18"/>
    </row>
    <row r="1679" spans="7:52" s="40" customFormat="1" ht="45.75" customHeight="1">
      <c r="G1679" s="18"/>
      <c r="H1679" s="18"/>
      <c r="I1679" s="18"/>
      <c r="J1679" s="18"/>
      <c r="K1679" s="18"/>
      <c r="L1679" s="210"/>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1"/>
      <c r="AM1679" s="212"/>
      <c r="AN1679" s="212"/>
      <c r="AO1679" s="18"/>
      <c r="AP1679" s="18"/>
      <c r="AQ1679" s="18"/>
      <c r="AR1679" s="18"/>
      <c r="AS1679" s="18"/>
      <c r="AT1679" s="18"/>
      <c r="AU1679" s="18"/>
      <c r="AV1679" s="18"/>
      <c r="AW1679" s="210"/>
      <c r="AY1679" s="18"/>
      <c r="AZ1679" s="18"/>
    </row>
    <row r="1680" spans="7:52" s="40" customFormat="1" ht="45.75" customHeight="1">
      <c r="G1680" s="18"/>
      <c r="H1680" s="18"/>
      <c r="I1680" s="18"/>
      <c r="J1680" s="18"/>
      <c r="K1680" s="18"/>
      <c r="L1680" s="210"/>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1"/>
      <c r="AM1680" s="212"/>
      <c r="AN1680" s="212"/>
      <c r="AO1680" s="18"/>
      <c r="AP1680" s="18"/>
      <c r="AQ1680" s="18"/>
      <c r="AR1680" s="18"/>
      <c r="AS1680" s="18"/>
      <c r="AT1680" s="18"/>
      <c r="AU1680" s="18"/>
      <c r="AV1680" s="18"/>
      <c r="AW1680" s="210"/>
      <c r="AY1680" s="18"/>
      <c r="AZ1680" s="18"/>
    </row>
    <row r="1681" spans="7:52" s="40" customFormat="1" ht="45.75" customHeight="1">
      <c r="G1681" s="18"/>
      <c r="H1681" s="18"/>
      <c r="I1681" s="18"/>
      <c r="J1681" s="18"/>
      <c r="K1681" s="18"/>
      <c r="L1681" s="210"/>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1"/>
      <c r="AM1681" s="212"/>
      <c r="AN1681" s="212"/>
      <c r="AO1681" s="18"/>
      <c r="AP1681" s="18"/>
      <c r="AQ1681" s="18"/>
      <c r="AR1681" s="18"/>
      <c r="AS1681" s="18"/>
      <c r="AT1681" s="18"/>
      <c r="AU1681" s="18"/>
      <c r="AV1681" s="18"/>
      <c r="AW1681" s="210"/>
      <c r="AY1681" s="18"/>
      <c r="AZ1681" s="18"/>
    </row>
    <row r="1682" spans="7:52" s="40" customFormat="1" ht="45.75" customHeight="1">
      <c r="G1682" s="18"/>
      <c r="H1682" s="18"/>
      <c r="I1682" s="18"/>
      <c r="J1682" s="18"/>
      <c r="K1682" s="18"/>
      <c r="L1682" s="210"/>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1"/>
      <c r="AM1682" s="212"/>
      <c r="AN1682" s="212"/>
      <c r="AO1682" s="18"/>
      <c r="AP1682" s="18"/>
      <c r="AQ1682" s="18"/>
      <c r="AR1682" s="18"/>
      <c r="AS1682" s="18"/>
      <c r="AT1682" s="18"/>
      <c r="AU1682" s="18"/>
      <c r="AV1682" s="18"/>
      <c r="AW1682" s="210"/>
      <c r="AY1682" s="18"/>
      <c r="AZ1682" s="18"/>
    </row>
    <row r="1683" spans="7:52" s="40" customFormat="1" ht="45.75" customHeight="1">
      <c r="G1683" s="18"/>
      <c r="H1683" s="18"/>
      <c r="I1683" s="18"/>
      <c r="J1683" s="18"/>
      <c r="K1683" s="18"/>
      <c r="L1683" s="210"/>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1"/>
      <c r="AM1683" s="212"/>
      <c r="AN1683" s="212"/>
      <c r="AO1683" s="18"/>
      <c r="AP1683" s="18"/>
      <c r="AQ1683" s="18"/>
      <c r="AR1683" s="18"/>
      <c r="AS1683" s="18"/>
      <c r="AT1683" s="18"/>
      <c r="AU1683" s="18"/>
      <c r="AV1683" s="18"/>
      <c r="AW1683" s="210"/>
      <c r="AY1683" s="18"/>
      <c r="AZ1683" s="18"/>
    </row>
    <row r="1684" spans="7:52" s="40" customFormat="1" ht="45.75" customHeight="1">
      <c r="G1684" s="18"/>
      <c r="H1684" s="18"/>
      <c r="I1684" s="18"/>
      <c r="J1684" s="18"/>
      <c r="K1684" s="18"/>
      <c r="L1684" s="210"/>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1"/>
      <c r="AM1684" s="212"/>
      <c r="AN1684" s="212"/>
      <c r="AO1684" s="18"/>
      <c r="AP1684" s="18"/>
      <c r="AQ1684" s="18"/>
      <c r="AR1684" s="18"/>
      <c r="AS1684" s="18"/>
      <c r="AT1684" s="18"/>
      <c r="AU1684" s="18"/>
      <c r="AV1684" s="18"/>
      <c r="AW1684" s="210"/>
      <c r="AY1684" s="18"/>
      <c r="AZ1684" s="18"/>
    </row>
    <row r="1685" spans="7:52" s="40" customFormat="1" ht="45.75" customHeight="1">
      <c r="G1685" s="18"/>
      <c r="H1685" s="18"/>
      <c r="I1685" s="18"/>
      <c r="J1685" s="18"/>
      <c r="K1685" s="18"/>
      <c r="L1685" s="210"/>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1"/>
      <c r="AM1685" s="212"/>
      <c r="AN1685" s="212"/>
      <c r="AO1685" s="18"/>
      <c r="AP1685" s="18"/>
      <c r="AQ1685" s="18"/>
      <c r="AR1685" s="18"/>
      <c r="AS1685" s="18"/>
      <c r="AT1685" s="18"/>
      <c r="AU1685" s="18"/>
      <c r="AV1685" s="18"/>
      <c r="AW1685" s="210"/>
      <c r="AY1685" s="18"/>
      <c r="AZ1685" s="18"/>
    </row>
    <row r="1686" spans="7:52" s="40" customFormat="1" ht="45.75" customHeight="1">
      <c r="G1686" s="18"/>
      <c r="H1686" s="18"/>
      <c r="I1686" s="18"/>
      <c r="J1686" s="18"/>
      <c r="K1686" s="18"/>
      <c r="L1686" s="210"/>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1"/>
      <c r="AM1686" s="212"/>
      <c r="AN1686" s="212"/>
      <c r="AO1686" s="18"/>
      <c r="AP1686" s="18"/>
      <c r="AQ1686" s="18"/>
      <c r="AR1686" s="18"/>
      <c r="AS1686" s="18"/>
      <c r="AT1686" s="18"/>
      <c r="AU1686" s="18"/>
      <c r="AV1686" s="18"/>
      <c r="AW1686" s="210"/>
      <c r="AY1686" s="18"/>
      <c r="AZ1686" s="18"/>
    </row>
    <row r="1687" spans="7:52" s="40" customFormat="1" ht="45.75" customHeight="1">
      <c r="G1687" s="18"/>
      <c r="H1687" s="18"/>
      <c r="I1687" s="18"/>
      <c r="J1687" s="18"/>
      <c r="K1687" s="18"/>
      <c r="L1687" s="210"/>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1"/>
      <c r="AM1687" s="212"/>
      <c r="AN1687" s="212"/>
      <c r="AO1687" s="18"/>
      <c r="AP1687" s="18"/>
      <c r="AQ1687" s="18"/>
      <c r="AR1687" s="18"/>
      <c r="AS1687" s="18"/>
      <c r="AT1687" s="18"/>
      <c r="AU1687" s="18"/>
      <c r="AV1687" s="18"/>
      <c r="AW1687" s="210"/>
      <c r="AY1687" s="18"/>
      <c r="AZ1687" s="18"/>
    </row>
    <row r="1688" spans="7:52" s="40" customFormat="1" ht="45.75" customHeight="1">
      <c r="G1688" s="18"/>
      <c r="H1688" s="18"/>
      <c r="I1688" s="18"/>
      <c r="J1688" s="18"/>
      <c r="K1688" s="18"/>
      <c r="L1688" s="210"/>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1"/>
      <c r="AM1688" s="212"/>
      <c r="AN1688" s="212"/>
      <c r="AO1688" s="18"/>
      <c r="AP1688" s="18"/>
      <c r="AQ1688" s="18"/>
      <c r="AR1688" s="18"/>
      <c r="AS1688" s="18"/>
      <c r="AT1688" s="18"/>
      <c r="AU1688" s="18"/>
      <c r="AV1688" s="18"/>
      <c r="AW1688" s="210"/>
      <c r="AY1688" s="18"/>
      <c r="AZ1688" s="18"/>
    </row>
    <row r="1689" spans="7:52" s="40" customFormat="1" ht="45.75" customHeight="1">
      <c r="G1689" s="18"/>
      <c r="H1689" s="18"/>
      <c r="I1689" s="18"/>
      <c r="J1689" s="18"/>
      <c r="K1689" s="18"/>
      <c r="L1689" s="210"/>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1"/>
      <c r="AM1689" s="212"/>
      <c r="AN1689" s="212"/>
      <c r="AO1689" s="18"/>
      <c r="AP1689" s="18"/>
      <c r="AQ1689" s="18"/>
      <c r="AR1689" s="18"/>
      <c r="AS1689" s="18"/>
      <c r="AT1689" s="18"/>
      <c r="AU1689" s="18"/>
      <c r="AV1689" s="18"/>
      <c r="AW1689" s="210"/>
      <c r="AY1689" s="18"/>
      <c r="AZ1689" s="18"/>
    </row>
    <row r="1690" spans="7:52" s="40" customFormat="1" ht="45.75" customHeight="1">
      <c r="G1690" s="18"/>
      <c r="H1690" s="18"/>
      <c r="I1690" s="18"/>
      <c r="J1690" s="18"/>
      <c r="K1690" s="18"/>
      <c r="L1690" s="210"/>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1"/>
      <c r="AM1690" s="212"/>
      <c r="AN1690" s="212"/>
      <c r="AO1690" s="18"/>
      <c r="AP1690" s="18"/>
      <c r="AQ1690" s="18"/>
      <c r="AR1690" s="18"/>
      <c r="AS1690" s="18"/>
      <c r="AT1690" s="18"/>
      <c r="AU1690" s="18"/>
      <c r="AV1690" s="18"/>
      <c r="AW1690" s="210"/>
      <c r="AY1690" s="18"/>
      <c r="AZ1690" s="18"/>
    </row>
    <row r="1691" spans="7:52" s="40" customFormat="1" ht="45.75" customHeight="1">
      <c r="G1691" s="18"/>
      <c r="H1691" s="18"/>
      <c r="I1691" s="18"/>
      <c r="J1691" s="18"/>
      <c r="K1691" s="18"/>
      <c r="L1691" s="210"/>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1"/>
      <c r="AM1691" s="212"/>
      <c r="AN1691" s="212"/>
      <c r="AO1691" s="18"/>
      <c r="AP1691" s="18"/>
      <c r="AQ1691" s="18"/>
      <c r="AR1691" s="18"/>
      <c r="AS1691" s="18"/>
      <c r="AT1691" s="18"/>
      <c r="AU1691" s="18"/>
      <c r="AV1691" s="18"/>
      <c r="AW1691" s="210"/>
      <c r="AY1691" s="18"/>
      <c r="AZ1691" s="18"/>
    </row>
    <row r="1692" spans="7:52" s="40" customFormat="1" ht="45.75" customHeight="1">
      <c r="G1692" s="18"/>
      <c r="H1692" s="18"/>
      <c r="I1692" s="18"/>
      <c r="J1692" s="18"/>
      <c r="K1692" s="18"/>
      <c r="L1692" s="210"/>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1"/>
      <c r="AM1692" s="212"/>
      <c r="AN1692" s="212"/>
      <c r="AO1692" s="18"/>
      <c r="AP1692" s="18"/>
      <c r="AQ1692" s="18"/>
      <c r="AR1692" s="18"/>
      <c r="AS1692" s="18"/>
      <c r="AT1692" s="18"/>
      <c r="AU1692" s="18"/>
      <c r="AV1692" s="18"/>
      <c r="AW1692" s="210"/>
      <c r="AY1692" s="18"/>
      <c r="AZ1692" s="18"/>
    </row>
    <row r="1693" spans="7:52" s="40" customFormat="1" ht="45.75" customHeight="1">
      <c r="G1693" s="18"/>
      <c r="H1693" s="18"/>
      <c r="I1693" s="18"/>
      <c r="J1693" s="18"/>
      <c r="K1693" s="18"/>
      <c r="L1693" s="210"/>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1"/>
      <c r="AM1693" s="212"/>
      <c r="AN1693" s="212"/>
      <c r="AO1693" s="18"/>
      <c r="AP1693" s="18"/>
      <c r="AQ1693" s="18"/>
      <c r="AR1693" s="18"/>
      <c r="AS1693" s="18"/>
      <c r="AT1693" s="18"/>
      <c r="AU1693" s="18"/>
      <c r="AV1693" s="18"/>
      <c r="AW1693" s="210"/>
      <c r="AY1693" s="18"/>
      <c r="AZ1693" s="18"/>
    </row>
    <row r="1694" spans="7:52" s="40" customFormat="1" ht="45.75" customHeight="1">
      <c r="G1694" s="18"/>
      <c r="H1694" s="18"/>
      <c r="I1694" s="18"/>
      <c r="J1694" s="18"/>
      <c r="K1694" s="18"/>
      <c r="L1694" s="210"/>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1"/>
      <c r="AM1694" s="212"/>
      <c r="AN1694" s="212"/>
      <c r="AO1694" s="18"/>
      <c r="AP1694" s="18"/>
      <c r="AQ1694" s="18"/>
      <c r="AR1694" s="18"/>
      <c r="AS1694" s="18"/>
      <c r="AT1694" s="18"/>
      <c r="AU1694" s="18"/>
      <c r="AV1694" s="18"/>
      <c r="AW1694" s="210"/>
      <c r="AY1694" s="18"/>
      <c r="AZ1694" s="18"/>
    </row>
    <row r="1695" spans="7:52" s="40" customFormat="1" ht="45.75" customHeight="1">
      <c r="G1695" s="18"/>
      <c r="H1695" s="18"/>
      <c r="I1695" s="18"/>
      <c r="J1695" s="18"/>
      <c r="K1695" s="18"/>
      <c r="L1695" s="210"/>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1"/>
      <c r="AM1695" s="212"/>
      <c r="AN1695" s="212"/>
      <c r="AO1695" s="18"/>
      <c r="AP1695" s="18"/>
      <c r="AQ1695" s="18"/>
      <c r="AR1695" s="18"/>
      <c r="AS1695" s="18"/>
      <c r="AT1695" s="18"/>
      <c r="AU1695" s="18"/>
      <c r="AV1695" s="18"/>
      <c r="AW1695" s="210"/>
      <c r="AY1695" s="18"/>
      <c r="AZ1695" s="18"/>
    </row>
    <row r="1696" spans="7:52" s="40" customFormat="1" ht="45.75" customHeight="1">
      <c r="G1696" s="18"/>
      <c r="H1696" s="18"/>
      <c r="I1696" s="18"/>
      <c r="J1696" s="18"/>
      <c r="K1696" s="18"/>
      <c r="L1696" s="210"/>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1"/>
      <c r="AM1696" s="212"/>
      <c r="AN1696" s="212"/>
      <c r="AO1696" s="18"/>
      <c r="AP1696" s="18"/>
      <c r="AQ1696" s="18"/>
      <c r="AR1696" s="18"/>
      <c r="AS1696" s="18"/>
      <c r="AT1696" s="18"/>
      <c r="AU1696" s="18"/>
      <c r="AV1696" s="18"/>
      <c r="AW1696" s="210"/>
      <c r="AY1696" s="18"/>
      <c r="AZ1696" s="18"/>
    </row>
    <row r="1697" spans="7:52" s="40" customFormat="1" ht="45.75" customHeight="1">
      <c r="G1697" s="18"/>
      <c r="H1697" s="18"/>
      <c r="I1697" s="18"/>
      <c r="J1697" s="18"/>
      <c r="K1697" s="18"/>
      <c r="L1697" s="210"/>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1"/>
      <c r="AM1697" s="212"/>
      <c r="AN1697" s="212"/>
      <c r="AO1697" s="18"/>
      <c r="AP1697" s="18"/>
      <c r="AQ1697" s="18"/>
      <c r="AR1697" s="18"/>
      <c r="AS1697" s="18"/>
      <c r="AT1697" s="18"/>
      <c r="AU1697" s="18"/>
      <c r="AV1697" s="18"/>
      <c r="AW1697" s="210"/>
      <c r="AY1697" s="18"/>
      <c r="AZ1697" s="18"/>
    </row>
    <row r="1698" spans="7:52" s="40" customFormat="1" ht="45.75" customHeight="1">
      <c r="G1698" s="18"/>
      <c r="H1698" s="18"/>
      <c r="I1698" s="18"/>
      <c r="J1698" s="18"/>
      <c r="K1698" s="18"/>
      <c r="L1698" s="210"/>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1"/>
      <c r="AM1698" s="212"/>
      <c r="AN1698" s="212"/>
      <c r="AO1698" s="18"/>
      <c r="AP1698" s="18"/>
      <c r="AQ1698" s="18"/>
      <c r="AR1698" s="18"/>
      <c r="AS1698" s="18"/>
      <c r="AT1698" s="18"/>
      <c r="AU1698" s="18"/>
      <c r="AV1698" s="18"/>
      <c r="AW1698" s="210"/>
      <c r="AY1698" s="18"/>
      <c r="AZ1698" s="18"/>
    </row>
    <row r="1699" spans="7:52" s="40" customFormat="1" ht="45.75" customHeight="1">
      <c r="G1699" s="18"/>
      <c r="H1699" s="18"/>
      <c r="I1699" s="18"/>
      <c r="J1699" s="18"/>
      <c r="K1699" s="18"/>
      <c r="L1699" s="210"/>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1"/>
      <c r="AM1699" s="212"/>
      <c r="AN1699" s="212"/>
      <c r="AO1699" s="18"/>
      <c r="AP1699" s="18"/>
      <c r="AQ1699" s="18"/>
      <c r="AR1699" s="18"/>
      <c r="AS1699" s="18"/>
      <c r="AT1699" s="18"/>
      <c r="AU1699" s="18"/>
      <c r="AV1699" s="18"/>
      <c r="AW1699" s="210"/>
      <c r="AY1699" s="18"/>
      <c r="AZ1699" s="18"/>
    </row>
    <row r="1700" spans="7:52" s="40" customFormat="1" ht="45.75" customHeight="1">
      <c r="G1700" s="18"/>
      <c r="H1700" s="18"/>
      <c r="I1700" s="18"/>
      <c r="J1700" s="18"/>
      <c r="K1700" s="18"/>
      <c r="L1700" s="210"/>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1"/>
      <c r="AM1700" s="212"/>
      <c r="AN1700" s="212"/>
      <c r="AO1700" s="18"/>
      <c r="AP1700" s="18"/>
      <c r="AQ1700" s="18"/>
      <c r="AR1700" s="18"/>
      <c r="AS1700" s="18"/>
      <c r="AT1700" s="18"/>
      <c r="AU1700" s="18"/>
      <c r="AV1700" s="18"/>
      <c r="AW1700" s="210"/>
      <c r="AY1700" s="18"/>
      <c r="AZ1700" s="18"/>
    </row>
    <row r="1701" spans="7:52" s="40" customFormat="1" ht="45.75" customHeight="1">
      <c r="G1701" s="18"/>
      <c r="H1701" s="18"/>
      <c r="I1701" s="18"/>
      <c r="J1701" s="18"/>
      <c r="K1701" s="18"/>
      <c r="L1701" s="210"/>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1"/>
      <c r="AM1701" s="212"/>
      <c r="AN1701" s="212"/>
      <c r="AO1701" s="18"/>
      <c r="AP1701" s="18"/>
      <c r="AQ1701" s="18"/>
      <c r="AR1701" s="18"/>
      <c r="AS1701" s="18"/>
      <c r="AT1701" s="18"/>
      <c r="AU1701" s="18"/>
      <c r="AV1701" s="18"/>
      <c r="AW1701" s="210"/>
      <c r="AY1701" s="18"/>
      <c r="AZ1701" s="18"/>
    </row>
    <row r="1702" spans="7:52" s="40" customFormat="1" ht="45.75" customHeight="1">
      <c r="G1702" s="18"/>
      <c r="H1702" s="18"/>
      <c r="I1702" s="18"/>
      <c r="J1702" s="18"/>
      <c r="K1702" s="18"/>
      <c r="L1702" s="210"/>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1"/>
      <c r="AM1702" s="212"/>
      <c r="AN1702" s="212"/>
      <c r="AO1702" s="18"/>
      <c r="AP1702" s="18"/>
      <c r="AQ1702" s="18"/>
      <c r="AR1702" s="18"/>
      <c r="AS1702" s="18"/>
      <c r="AT1702" s="18"/>
      <c r="AU1702" s="18"/>
      <c r="AV1702" s="18"/>
      <c r="AW1702" s="210"/>
      <c r="AY1702" s="18"/>
      <c r="AZ1702" s="18"/>
    </row>
    <row r="1703" spans="7:52" s="40" customFormat="1" ht="45.75" customHeight="1">
      <c r="G1703" s="18"/>
      <c r="H1703" s="18"/>
      <c r="I1703" s="18"/>
      <c r="J1703" s="18"/>
      <c r="K1703" s="18"/>
      <c r="L1703" s="210"/>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1"/>
      <c r="AM1703" s="212"/>
      <c r="AN1703" s="212"/>
      <c r="AO1703" s="18"/>
      <c r="AP1703" s="18"/>
      <c r="AQ1703" s="18"/>
      <c r="AR1703" s="18"/>
      <c r="AS1703" s="18"/>
      <c r="AT1703" s="18"/>
      <c r="AU1703" s="18"/>
      <c r="AV1703" s="18"/>
      <c r="AW1703" s="210"/>
      <c r="AY1703" s="18"/>
      <c r="AZ1703" s="18"/>
    </row>
    <row r="1704" spans="7:52" s="40" customFormat="1" ht="45.75" customHeight="1">
      <c r="G1704" s="18"/>
      <c r="H1704" s="18"/>
      <c r="I1704" s="18"/>
      <c r="J1704" s="18"/>
      <c r="K1704" s="18"/>
      <c r="L1704" s="210"/>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1"/>
      <c r="AM1704" s="212"/>
      <c r="AN1704" s="212"/>
      <c r="AO1704" s="18"/>
      <c r="AP1704" s="18"/>
      <c r="AQ1704" s="18"/>
      <c r="AR1704" s="18"/>
      <c r="AS1704" s="18"/>
      <c r="AT1704" s="18"/>
      <c r="AU1704" s="18"/>
      <c r="AV1704" s="18"/>
      <c r="AW1704" s="210"/>
      <c r="AY1704" s="18"/>
      <c r="AZ1704" s="18"/>
    </row>
    <row r="1705" spans="7:52" s="40" customFormat="1" ht="45.75" customHeight="1">
      <c r="G1705" s="18"/>
      <c r="H1705" s="18"/>
      <c r="I1705" s="18"/>
      <c r="J1705" s="18"/>
      <c r="K1705" s="18"/>
      <c r="L1705" s="210"/>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1"/>
      <c r="AM1705" s="212"/>
      <c r="AN1705" s="212"/>
      <c r="AO1705" s="18"/>
      <c r="AP1705" s="18"/>
      <c r="AQ1705" s="18"/>
      <c r="AR1705" s="18"/>
      <c r="AS1705" s="18"/>
      <c r="AT1705" s="18"/>
      <c r="AU1705" s="18"/>
      <c r="AV1705" s="18"/>
      <c r="AW1705" s="210"/>
      <c r="AY1705" s="18"/>
      <c r="AZ1705" s="18"/>
    </row>
    <row r="1706" spans="7:52" s="40" customFormat="1" ht="45.75" customHeight="1">
      <c r="G1706" s="18"/>
      <c r="H1706" s="18"/>
      <c r="I1706" s="18"/>
      <c r="J1706" s="18"/>
      <c r="K1706" s="18"/>
      <c r="L1706" s="210"/>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1"/>
      <c r="AM1706" s="212"/>
      <c r="AN1706" s="212"/>
      <c r="AO1706" s="18"/>
      <c r="AP1706" s="18"/>
      <c r="AQ1706" s="18"/>
      <c r="AR1706" s="18"/>
      <c r="AS1706" s="18"/>
      <c r="AT1706" s="18"/>
      <c r="AU1706" s="18"/>
      <c r="AV1706" s="18"/>
      <c r="AW1706" s="210"/>
      <c r="AY1706" s="18"/>
      <c r="AZ1706" s="18"/>
    </row>
    <row r="1707" spans="7:52" s="40" customFormat="1" ht="45.75" customHeight="1">
      <c r="G1707" s="18"/>
      <c r="H1707" s="18"/>
      <c r="I1707" s="18"/>
      <c r="J1707" s="18"/>
      <c r="K1707" s="18"/>
      <c r="L1707" s="210"/>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1"/>
      <c r="AM1707" s="212"/>
      <c r="AN1707" s="212"/>
      <c r="AO1707" s="18"/>
      <c r="AP1707" s="18"/>
      <c r="AQ1707" s="18"/>
      <c r="AR1707" s="18"/>
      <c r="AS1707" s="18"/>
      <c r="AT1707" s="18"/>
      <c r="AU1707" s="18"/>
      <c r="AV1707" s="18"/>
      <c r="AW1707" s="210"/>
      <c r="AY1707" s="18"/>
      <c r="AZ1707" s="18"/>
    </row>
    <row r="1708" spans="7:52" s="40" customFormat="1" ht="45.75" customHeight="1">
      <c r="G1708" s="18"/>
      <c r="H1708" s="18"/>
      <c r="I1708" s="18"/>
      <c r="J1708" s="18"/>
      <c r="K1708" s="18"/>
      <c r="L1708" s="210"/>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1"/>
      <c r="AM1708" s="212"/>
      <c r="AN1708" s="212"/>
      <c r="AO1708" s="18"/>
      <c r="AP1708" s="18"/>
      <c r="AQ1708" s="18"/>
      <c r="AR1708" s="18"/>
      <c r="AS1708" s="18"/>
      <c r="AT1708" s="18"/>
      <c r="AU1708" s="18"/>
      <c r="AV1708" s="18"/>
      <c r="AW1708" s="210"/>
      <c r="AY1708" s="18"/>
      <c r="AZ1708" s="18"/>
    </row>
    <row r="1709" spans="7:52" s="40" customFormat="1" ht="45.75" customHeight="1">
      <c r="G1709" s="18"/>
      <c r="H1709" s="18"/>
      <c r="I1709" s="18"/>
      <c r="J1709" s="18"/>
      <c r="K1709" s="18"/>
      <c r="L1709" s="210"/>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1"/>
      <c r="AM1709" s="212"/>
      <c r="AN1709" s="212"/>
      <c r="AO1709" s="18"/>
      <c r="AP1709" s="18"/>
      <c r="AQ1709" s="18"/>
      <c r="AR1709" s="18"/>
      <c r="AS1709" s="18"/>
      <c r="AT1709" s="18"/>
      <c r="AU1709" s="18"/>
      <c r="AV1709" s="18"/>
      <c r="AW1709" s="210"/>
      <c r="AY1709" s="18"/>
      <c r="AZ1709" s="18"/>
    </row>
    <row r="1710" spans="7:52" s="40" customFormat="1" ht="45.75" customHeight="1">
      <c r="G1710" s="18"/>
      <c r="H1710" s="18"/>
      <c r="I1710" s="18"/>
      <c r="J1710" s="18"/>
      <c r="K1710" s="18"/>
      <c r="L1710" s="210"/>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1"/>
      <c r="AM1710" s="212"/>
      <c r="AN1710" s="212"/>
      <c r="AO1710" s="18"/>
      <c r="AP1710" s="18"/>
      <c r="AQ1710" s="18"/>
      <c r="AR1710" s="18"/>
      <c r="AS1710" s="18"/>
      <c r="AT1710" s="18"/>
      <c r="AU1710" s="18"/>
      <c r="AV1710" s="18"/>
      <c r="AW1710" s="210"/>
      <c r="AY1710" s="18"/>
      <c r="AZ1710" s="18"/>
    </row>
    <row r="1711" spans="7:52" s="40" customFormat="1" ht="45.75" customHeight="1">
      <c r="G1711" s="18"/>
      <c r="H1711" s="18"/>
      <c r="I1711" s="18"/>
      <c r="J1711" s="18"/>
      <c r="K1711" s="18"/>
      <c r="L1711" s="210"/>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1"/>
      <c r="AM1711" s="212"/>
      <c r="AN1711" s="212"/>
      <c r="AO1711" s="18"/>
      <c r="AP1711" s="18"/>
      <c r="AQ1711" s="18"/>
      <c r="AR1711" s="18"/>
      <c r="AS1711" s="18"/>
      <c r="AT1711" s="18"/>
      <c r="AU1711" s="18"/>
      <c r="AV1711" s="18"/>
      <c r="AW1711" s="210"/>
      <c r="AY1711" s="18"/>
      <c r="AZ1711" s="18"/>
    </row>
    <row r="1712" spans="7:52" s="40" customFormat="1" ht="45.75" customHeight="1">
      <c r="G1712" s="18"/>
      <c r="H1712" s="18"/>
      <c r="I1712" s="18"/>
      <c r="J1712" s="18"/>
      <c r="K1712" s="18"/>
      <c r="L1712" s="210"/>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1"/>
      <c r="AM1712" s="212"/>
      <c r="AN1712" s="212"/>
      <c r="AO1712" s="18"/>
      <c r="AP1712" s="18"/>
      <c r="AQ1712" s="18"/>
      <c r="AR1712" s="18"/>
      <c r="AS1712" s="18"/>
      <c r="AT1712" s="18"/>
      <c r="AU1712" s="18"/>
      <c r="AV1712" s="18"/>
      <c r="AW1712" s="210"/>
      <c r="AY1712" s="18"/>
      <c r="AZ1712" s="18"/>
    </row>
    <row r="1713" spans="7:52" s="40" customFormat="1" ht="45.75" customHeight="1">
      <c r="G1713" s="18"/>
      <c r="H1713" s="18"/>
      <c r="I1713" s="18"/>
      <c r="J1713" s="18"/>
      <c r="K1713" s="18"/>
      <c r="L1713" s="210"/>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1"/>
      <c r="AM1713" s="212"/>
      <c r="AN1713" s="212"/>
      <c r="AO1713" s="18"/>
      <c r="AP1713" s="18"/>
      <c r="AQ1713" s="18"/>
      <c r="AR1713" s="18"/>
      <c r="AS1713" s="18"/>
      <c r="AT1713" s="18"/>
      <c r="AU1713" s="18"/>
      <c r="AV1713" s="18"/>
      <c r="AW1713" s="210"/>
      <c r="AY1713" s="18"/>
      <c r="AZ1713" s="18"/>
    </row>
    <row r="1714" spans="7:52" s="40" customFormat="1" ht="45.75" customHeight="1">
      <c r="G1714" s="18"/>
      <c r="H1714" s="18"/>
      <c r="I1714" s="18"/>
      <c r="J1714" s="18"/>
      <c r="K1714" s="18"/>
      <c r="L1714" s="210"/>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1"/>
      <c r="AM1714" s="212"/>
      <c r="AN1714" s="212"/>
      <c r="AO1714" s="18"/>
      <c r="AP1714" s="18"/>
      <c r="AQ1714" s="18"/>
      <c r="AR1714" s="18"/>
      <c r="AS1714" s="18"/>
      <c r="AT1714" s="18"/>
      <c r="AU1714" s="18"/>
      <c r="AV1714" s="18"/>
      <c r="AW1714" s="210"/>
      <c r="AY1714" s="18"/>
      <c r="AZ1714" s="18"/>
    </row>
    <row r="1715" spans="7:52" s="40" customFormat="1" ht="45.75" customHeight="1">
      <c r="G1715" s="18"/>
      <c r="H1715" s="18"/>
      <c r="I1715" s="18"/>
      <c r="J1715" s="18"/>
      <c r="K1715" s="18"/>
      <c r="L1715" s="210"/>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1"/>
      <c r="AM1715" s="212"/>
      <c r="AN1715" s="212"/>
      <c r="AO1715" s="18"/>
      <c r="AP1715" s="18"/>
      <c r="AQ1715" s="18"/>
      <c r="AR1715" s="18"/>
      <c r="AS1715" s="18"/>
      <c r="AT1715" s="18"/>
      <c r="AU1715" s="18"/>
      <c r="AV1715" s="18"/>
      <c r="AW1715" s="210"/>
      <c r="AY1715" s="18"/>
      <c r="AZ1715" s="18"/>
    </row>
    <row r="1716" spans="7:52" s="40" customFormat="1" ht="45.75" customHeight="1">
      <c r="G1716" s="18"/>
      <c r="H1716" s="18"/>
      <c r="I1716" s="18"/>
      <c r="J1716" s="18"/>
      <c r="K1716" s="18"/>
      <c r="L1716" s="210"/>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1"/>
      <c r="AM1716" s="212"/>
      <c r="AN1716" s="212"/>
      <c r="AO1716" s="18"/>
      <c r="AP1716" s="18"/>
      <c r="AQ1716" s="18"/>
      <c r="AR1716" s="18"/>
      <c r="AS1716" s="18"/>
      <c r="AT1716" s="18"/>
      <c r="AU1716" s="18"/>
      <c r="AV1716" s="18"/>
      <c r="AW1716" s="210"/>
      <c r="AY1716" s="18"/>
      <c r="AZ1716" s="18"/>
    </row>
    <row r="1717" spans="7:52" s="40" customFormat="1" ht="45.75" customHeight="1">
      <c r="G1717" s="18"/>
      <c r="H1717" s="18"/>
      <c r="I1717" s="18"/>
      <c r="J1717" s="18"/>
      <c r="K1717" s="18"/>
      <c r="L1717" s="210"/>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1"/>
      <c r="AM1717" s="212"/>
      <c r="AN1717" s="212"/>
      <c r="AO1717" s="18"/>
      <c r="AP1717" s="18"/>
      <c r="AQ1717" s="18"/>
      <c r="AR1717" s="18"/>
      <c r="AS1717" s="18"/>
      <c r="AT1717" s="18"/>
      <c r="AU1717" s="18"/>
      <c r="AV1717" s="18"/>
      <c r="AW1717" s="210"/>
      <c r="AY1717" s="18"/>
      <c r="AZ1717" s="18"/>
    </row>
    <row r="1718" spans="7:52" s="40" customFormat="1" ht="45.75" customHeight="1">
      <c r="G1718" s="18"/>
      <c r="H1718" s="18"/>
      <c r="I1718" s="18"/>
      <c r="J1718" s="18"/>
      <c r="K1718" s="18"/>
      <c r="L1718" s="210"/>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1"/>
      <c r="AM1718" s="212"/>
      <c r="AN1718" s="212"/>
      <c r="AO1718" s="18"/>
      <c r="AP1718" s="18"/>
      <c r="AQ1718" s="18"/>
      <c r="AR1718" s="18"/>
      <c r="AS1718" s="18"/>
      <c r="AT1718" s="18"/>
      <c r="AU1718" s="18"/>
      <c r="AV1718" s="18"/>
      <c r="AW1718" s="210"/>
      <c r="AY1718" s="18"/>
      <c r="AZ1718" s="18"/>
    </row>
    <row r="1719" spans="7:52" s="40" customFormat="1" ht="45.75" customHeight="1">
      <c r="G1719" s="18"/>
      <c r="H1719" s="18"/>
      <c r="I1719" s="18"/>
      <c r="J1719" s="18"/>
      <c r="K1719" s="18"/>
      <c r="L1719" s="210"/>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1"/>
      <c r="AM1719" s="212"/>
      <c r="AN1719" s="212"/>
      <c r="AO1719" s="18"/>
      <c r="AP1719" s="18"/>
      <c r="AQ1719" s="18"/>
      <c r="AR1719" s="18"/>
      <c r="AS1719" s="18"/>
      <c r="AT1719" s="18"/>
      <c r="AU1719" s="18"/>
      <c r="AV1719" s="18"/>
      <c r="AW1719" s="210"/>
      <c r="AY1719" s="18"/>
      <c r="AZ1719" s="18"/>
    </row>
    <row r="1720" spans="7:52" s="40" customFormat="1" ht="45.75" customHeight="1">
      <c r="G1720" s="18"/>
      <c r="H1720" s="18"/>
      <c r="I1720" s="18"/>
      <c r="J1720" s="18"/>
      <c r="K1720" s="18"/>
      <c r="L1720" s="210"/>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1"/>
      <c r="AM1720" s="212"/>
      <c r="AN1720" s="212"/>
      <c r="AO1720" s="18"/>
      <c r="AP1720" s="18"/>
      <c r="AQ1720" s="18"/>
      <c r="AR1720" s="18"/>
      <c r="AS1720" s="18"/>
      <c r="AT1720" s="18"/>
      <c r="AU1720" s="18"/>
      <c r="AV1720" s="18"/>
      <c r="AW1720" s="210"/>
      <c r="AY1720" s="18"/>
      <c r="AZ1720" s="18"/>
    </row>
    <row r="1721" spans="7:52" s="40" customFormat="1" ht="45.75" customHeight="1">
      <c r="G1721" s="18"/>
      <c r="H1721" s="18"/>
      <c r="I1721" s="18"/>
      <c r="J1721" s="18"/>
      <c r="K1721" s="18"/>
      <c r="L1721" s="210"/>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1"/>
      <c r="AM1721" s="212"/>
      <c r="AN1721" s="212"/>
      <c r="AO1721" s="18"/>
      <c r="AP1721" s="18"/>
      <c r="AQ1721" s="18"/>
      <c r="AR1721" s="18"/>
      <c r="AS1721" s="18"/>
      <c r="AT1721" s="18"/>
      <c r="AU1721" s="18"/>
      <c r="AV1721" s="18"/>
      <c r="AW1721" s="210"/>
      <c r="AY1721" s="18"/>
      <c r="AZ1721" s="18"/>
    </row>
    <row r="1722" spans="7:52" s="40" customFormat="1" ht="45.75" customHeight="1">
      <c r="G1722" s="18"/>
      <c r="H1722" s="18"/>
      <c r="I1722" s="18"/>
      <c r="J1722" s="18"/>
      <c r="K1722" s="18"/>
      <c r="L1722" s="210"/>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1"/>
      <c r="AM1722" s="212"/>
      <c r="AN1722" s="212"/>
      <c r="AO1722" s="18"/>
      <c r="AP1722" s="18"/>
      <c r="AQ1722" s="18"/>
      <c r="AR1722" s="18"/>
      <c r="AS1722" s="18"/>
      <c r="AT1722" s="18"/>
      <c r="AU1722" s="18"/>
      <c r="AV1722" s="18"/>
      <c r="AW1722" s="210"/>
      <c r="AY1722" s="18"/>
      <c r="AZ1722" s="18"/>
    </row>
    <row r="1723" spans="7:52" s="40" customFormat="1" ht="45.75" customHeight="1">
      <c r="G1723" s="18"/>
      <c r="H1723" s="18"/>
      <c r="I1723" s="18"/>
      <c r="J1723" s="18"/>
      <c r="K1723" s="18"/>
      <c r="L1723" s="210"/>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1"/>
      <c r="AM1723" s="212"/>
      <c r="AN1723" s="212"/>
      <c r="AO1723" s="18"/>
      <c r="AP1723" s="18"/>
      <c r="AQ1723" s="18"/>
      <c r="AR1723" s="18"/>
      <c r="AS1723" s="18"/>
      <c r="AT1723" s="18"/>
      <c r="AU1723" s="18"/>
      <c r="AV1723" s="18"/>
      <c r="AW1723" s="210"/>
      <c r="AY1723" s="18"/>
      <c r="AZ1723" s="18"/>
    </row>
    <row r="1724" spans="7:52" s="40" customFormat="1" ht="45.75" customHeight="1">
      <c r="G1724" s="18"/>
      <c r="H1724" s="18"/>
      <c r="I1724" s="18"/>
      <c r="J1724" s="18"/>
      <c r="K1724" s="18"/>
      <c r="L1724" s="210"/>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1"/>
      <c r="AM1724" s="212"/>
      <c r="AN1724" s="212"/>
      <c r="AO1724" s="18"/>
      <c r="AP1724" s="18"/>
      <c r="AQ1724" s="18"/>
      <c r="AR1724" s="18"/>
      <c r="AS1724" s="18"/>
      <c r="AT1724" s="18"/>
      <c r="AU1724" s="18"/>
      <c r="AV1724" s="18"/>
      <c r="AW1724" s="210"/>
      <c r="AY1724" s="18"/>
      <c r="AZ1724" s="18"/>
    </row>
    <row r="1725" spans="7:52" s="40" customFormat="1" ht="45.75" customHeight="1">
      <c r="G1725" s="18"/>
      <c r="H1725" s="18"/>
      <c r="I1725" s="18"/>
      <c r="J1725" s="18"/>
      <c r="K1725" s="18"/>
      <c r="L1725" s="210"/>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1"/>
      <c r="AM1725" s="212"/>
      <c r="AN1725" s="212"/>
      <c r="AO1725" s="18"/>
      <c r="AP1725" s="18"/>
      <c r="AQ1725" s="18"/>
      <c r="AR1725" s="18"/>
      <c r="AS1725" s="18"/>
      <c r="AT1725" s="18"/>
      <c r="AU1725" s="18"/>
      <c r="AV1725" s="18"/>
      <c r="AW1725" s="210"/>
      <c r="AY1725" s="18"/>
      <c r="AZ1725" s="18"/>
    </row>
    <row r="1726" spans="7:52" s="40" customFormat="1" ht="45.75" customHeight="1">
      <c r="G1726" s="18"/>
      <c r="H1726" s="18"/>
      <c r="I1726" s="18"/>
      <c r="J1726" s="18"/>
      <c r="K1726" s="18"/>
      <c r="L1726" s="210"/>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1"/>
      <c r="AM1726" s="212"/>
      <c r="AN1726" s="212"/>
      <c r="AO1726" s="18"/>
      <c r="AP1726" s="18"/>
      <c r="AQ1726" s="18"/>
      <c r="AR1726" s="18"/>
      <c r="AS1726" s="18"/>
      <c r="AT1726" s="18"/>
      <c r="AU1726" s="18"/>
      <c r="AV1726" s="18"/>
      <c r="AW1726" s="210"/>
      <c r="AY1726" s="18"/>
      <c r="AZ1726" s="18"/>
    </row>
    <row r="1727" spans="7:52" s="40" customFormat="1" ht="45.75" customHeight="1">
      <c r="G1727" s="18"/>
      <c r="H1727" s="18"/>
      <c r="I1727" s="18"/>
      <c r="J1727" s="18"/>
      <c r="K1727" s="18"/>
      <c r="L1727" s="210"/>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1"/>
      <c r="AM1727" s="212"/>
      <c r="AN1727" s="212"/>
      <c r="AO1727" s="18"/>
      <c r="AP1727" s="18"/>
      <c r="AQ1727" s="18"/>
      <c r="AR1727" s="18"/>
      <c r="AS1727" s="18"/>
      <c r="AT1727" s="18"/>
      <c r="AU1727" s="18"/>
      <c r="AV1727" s="18"/>
      <c r="AW1727" s="210"/>
      <c r="AY1727" s="18"/>
      <c r="AZ1727" s="18"/>
    </row>
    <row r="1728" spans="7:52" s="40" customFormat="1" ht="45.75" customHeight="1">
      <c r="G1728" s="18"/>
      <c r="H1728" s="18"/>
      <c r="I1728" s="18"/>
      <c r="J1728" s="18"/>
      <c r="K1728" s="18"/>
      <c r="L1728" s="210"/>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1"/>
      <c r="AM1728" s="212"/>
      <c r="AN1728" s="212"/>
      <c r="AO1728" s="18"/>
      <c r="AP1728" s="18"/>
      <c r="AQ1728" s="18"/>
      <c r="AR1728" s="18"/>
      <c r="AS1728" s="18"/>
      <c r="AT1728" s="18"/>
      <c r="AU1728" s="18"/>
      <c r="AV1728" s="18"/>
      <c r="AW1728" s="210"/>
      <c r="AY1728" s="18"/>
      <c r="AZ1728" s="18"/>
    </row>
    <row r="1729" spans="7:52" s="40" customFormat="1" ht="45.75" customHeight="1">
      <c r="G1729" s="18"/>
      <c r="H1729" s="18"/>
      <c r="I1729" s="18"/>
      <c r="J1729" s="18"/>
      <c r="K1729" s="18"/>
      <c r="L1729" s="210"/>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1"/>
      <c r="AM1729" s="212"/>
      <c r="AN1729" s="212"/>
      <c r="AO1729" s="18"/>
      <c r="AP1729" s="18"/>
      <c r="AQ1729" s="18"/>
      <c r="AR1729" s="18"/>
      <c r="AS1729" s="18"/>
      <c r="AT1729" s="18"/>
      <c r="AU1729" s="18"/>
      <c r="AV1729" s="18"/>
      <c r="AW1729" s="210"/>
      <c r="AY1729" s="18"/>
      <c r="AZ1729" s="18"/>
    </row>
    <row r="1730" spans="7:52" s="40" customFormat="1" ht="45.75" customHeight="1">
      <c r="G1730" s="18"/>
      <c r="H1730" s="18"/>
      <c r="I1730" s="18"/>
      <c r="J1730" s="18"/>
      <c r="K1730" s="18"/>
      <c r="L1730" s="210"/>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1"/>
      <c r="AM1730" s="212"/>
      <c r="AN1730" s="212"/>
      <c r="AO1730" s="18"/>
      <c r="AP1730" s="18"/>
      <c r="AQ1730" s="18"/>
      <c r="AR1730" s="18"/>
      <c r="AS1730" s="18"/>
      <c r="AT1730" s="18"/>
      <c r="AU1730" s="18"/>
      <c r="AV1730" s="18"/>
      <c r="AW1730" s="210"/>
      <c r="AY1730" s="18"/>
      <c r="AZ1730" s="18"/>
    </row>
    <row r="1731" spans="7:52" s="40" customFormat="1" ht="45.75" customHeight="1">
      <c r="G1731" s="18"/>
      <c r="H1731" s="18"/>
      <c r="I1731" s="18"/>
      <c r="J1731" s="18"/>
      <c r="K1731" s="18"/>
      <c r="L1731" s="210"/>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1"/>
      <c r="AM1731" s="212"/>
      <c r="AN1731" s="212"/>
      <c r="AO1731" s="18"/>
      <c r="AP1731" s="18"/>
      <c r="AQ1731" s="18"/>
      <c r="AR1731" s="18"/>
      <c r="AS1731" s="18"/>
      <c r="AT1731" s="18"/>
      <c r="AU1731" s="18"/>
      <c r="AV1731" s="18"/>
      <c r="AW1731" s="210"/>
      <c r="AY1731" s="18"/>
      <c r="AZ1731" s="18"/>
    </row>
    <row r="1732" spans="7:52" s="40" customFormat="1" ht="45.75" customHeight="1">
      <c r="G1732" s="18"/>
      <c r="H1732" s="18"/>
      <c r="I1732" s="18"/>
      <c r="J1732" s="18"/>
      <c r="K1732" s="18"/>
      <c r="L1732" s="210"/>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1"/>
      <c r="AM1732" s="212"/>
      <c r="AN1732" s="212"/>
      <c r="AO1732" s="18"/>
      <c r="AP1732" s="18"/>
      <c r="AQ1732" s="18"/>
      <c r="AR1732" s="18"/>
      <c r="AS1732" s="18"/>
      <c r="AT1732" s="18"/>
      <c r="AU1732" s="18"/>
      <c r="AV1732" s="18"/>
      <c r="AW1732" s="210"/>
      <c r="AY1732" s="18"/>
      <c r="AZ1732" s="18"/>
    </row>
    <row r="1733" spans="7:52" s="40" customFormat="1" ht="45.75" customHeight="1">
      <c r="G1733" s="18"/>
      <c r="H1733" s="18"/>
      <c r="I1733" s="18"/>
      <c r="J1733" s="18"/>
      <c r="K1733" s="18"/>
      <c r="L1733" s="210"/>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1"/>
      <c r="AM1733" s="212"/>
      <c r="AN1733" s="212"/>
      <c r="AO1733" s="18"/>
      <c r="AP1733" s="18"/>
      <c r="AQ1733" s="18"/>
      <c r="AR1733" s="18"/>
      <c r="AS1733" s="18"/>
      <c r="AT1733" s="18"/>
      <c r="AU1733" s="18"/>
      <c r="AV1733" s="18"/>
      <c r="AW1733" s="210"/>
      <c r="AY1733" s="18"/>
      <c r="AZ1733" s="18"/>
    </row>
    <row r="1734" spans="7:52" s="40" customFormat="1" ht="45.75" customHeight="1">
      <c r="G1734" s="18"/>
      <c r="H1734" s="18"/>
      <c r="I1734" s="18"/>
      <c r="J1734" s="18"/>
      <c r="K1734" s="18"/>
      <c r="L1734" s="210"/>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1"/>
      <c r="AM1734" s="212"/>
      <c r="AN1734" s="212"/>
      <c r="AO1734" s="18"/>
      <c r="AP1734" s="18"/>
      <c r="AQ1734" s="18"/>
      <c r="AR1734" s="18"/>
      <c r="AS1734" s="18"/>
      <c r="AT1734" s="18"/>
      <c r="AU1734" s="18"/>
      <c r="AV1734" s="18"/>
      <c r="AW1734" s="210"/>
      <c r="AY1734" s="18"/>
      <c r="AZ1734" s="18"/>
    </row>
    <row r="1735" spans="7:52" s="40" customFormat="1" ht="45.75" customHeight="1">
      <c r="G1735" s="18"/>
      <c r="H1735" s="18"/>
      <c r="I1735" s="18"/>
      <c r="J1735" s="18"/>
      <c r="K1735" s="18"/>
      <c r="L1735" s="210"/>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1"/>
      <c r="AM1735" s="212"/>
      <c r="AN1735" s="212"/>
      <c r="AO1735" s="18"/>
      <c r="AP1735" s="18"/>
      <c r="AQ1735" s="18"/>
      <c r="AR1735" s="18"/>
      <c r="AS1735" s="18"/>
      <c r="AT1735" s="18"/>
      <c r="AU1735" s="18"/>
      <c r="AV1735" s="18"/>
      <c r="AW1735" s="210"/>
      <c r="AY1735" s="18"/>
      <c r="AZ1735" s="18"/>
    </row>
    <row r="1736" spans="7:52" s="40" customFormat="1" ht="45.75" customHeight="1">
      <c r="G1736" s="18"/>
      <c r="H1736" s="18"/>
      <c r="I1736" s="18"/>
      <c r="J1736" s="18"/>
      <c r="K1736" s="18"/>
      <c r="L1736" s="210"/>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1"/>
      <c r="AM1736" s="212"/>
      <c r="AN1736" s="212"/>
      <c r="AO1736" s="18"/>
      <c r="AP1736" s="18"/>
      <c r="AQ1736" s="18"/>
      <c r="AR1736" s="18"/>
      <c r="AS1736" s="18"/>
      <c r="AT1736" s="18"/>
      <c r="AU1736" s="18"/>
      <c r="AV1736" s="18"/>
      <c r="AW1736" s="210"/>
      <c r="AY1736" s="18"/>
      <c r="AZ1736" s="18"/>
    </row>
    <row r="1737" spans="7:52" s="40" customFormat="1" ht="45.75" customHeight="1">
      <c r="G1737" s="18"/>
      <c r="H1737" s="18"/>
      <c r="I1737" s="18"/>
      <c r="J1737" s="18"/>
      <c r="K1737" s="18"/>
      <c r="L1737" s="210"/>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1"/>
      <c r="AM1737" s="212"/>
      <c r="AN1737" s="212"/>
      <c r="AO1737" s="18"/>
      <c r="AP1737" s="18"/>
      <c r="AQ1737" s="18"/>
      <c r="AR1737" s="18"/>
      <c r="AS1737" s="18"/>
      <c r="AT1737" s="18"/>
      <c r="AU1737" s="18"/>
      <c r="AV1737" s="18"/>
      <c r="AW1737" s="210"/>
      <c r="AY1737" s="18"/>
      <c r="AZ1737" s="18"/>
    </row>
    <row r="1738" spans="7:52" s="40" customFormat="1" ht="45.75" customHeight="1">
      <c r="G1738" s="18"/>
      <c r="H1738" s="18"/>
      <c r="I1738" s="18"/>
      <c r="J1738" s="18"/>
      <c r="K1738" s="18"/>
      <c r="L1738" s="210"/>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1"/>
      <c r="AM1738" s="212"/>
      <c r="AN1738" s="212"/>
      <c r="AO1738" s="18"/>
      <c r="AP1738" s="18"/>
      <c r="AQ1738" s="18"/>
      <c r="AR1738" s="18"/>
      <c r="AS1738" s="18"/>
      <c r="AT1738" s="18"/>
      <c r="AU1738" s="18"/>
      <c r="AV1738" s="18"/>
      <c r="AW1738" s="210"/>
      <c r="AY1738" s="18"/>
      <c r="AZ1738" s="18"/>
    </row>
    <row r="1739" spans="7:52" s="40" customFormat="1" ht="45.75" customHeight="1">
      <c r="G1739" s="18"/>
      <c r="H1739" s="18"/>
      <c r="I1739" s="18"/>
      <c r="J1739" s="18"/>
      <c r="K1739" s="18"/>
      <c r="L1739" s="210"/>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1"/>
      <c r="AM1739" s="212"/>
      <c r="AN1739" s="212"/>
      <c r="AO1739" s="18"/>
      <c r="AP1739" s="18"/>
      <c r="AQ1739" s="18"/>
      <c r="AR1739" s="18"/>
      <c r="AS1739" s="18"/>
      <c r="AT1739" s="18"/>
      <c r="AU1739" s="18"/>
      <c r="AV1739" s="18"/>
      <c r="AW1739" s="210"/>
      <c r="AY1739" s="18"/>
      <c r="AZ1739" s="18"/>
    </row>
    <row r="1740" spans="7:52" s="40" customFormat="1" ht="45.75" customHeight="1">
      <c r="G1740" s="18"/>
      <c r="H1740" s="18"/>
      <c r="I1740" s="18"/>
      <c r="J1740" s="18"/>
      <c r="K1740" s="18"/>
      <c r="L1740" s="210"/>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1"/>
      <c r="AM1740" s="212"/>
      <c r="AN1740" s="212"/>
      <c r="AO1740" s="18"/>
      <c r="AP1740" s="18"/>
      <c r="AQ1740" s="18"/>
      <c r="AR1740" s="18"/>
      <c r="AS1740" s="18"/>
      <c r="AT1740" s="18"/>
      <c r="AU1740" s="18"/>
      <c r="AV1740" s="18"/>
      <c r="AW1740" s="210"/>
      <c r="AY1740" s="18"/>
      <c r="AZ1740" s="18"/>
    </row>
    <row r="1741" spans="7:52" s="40" customFormat="1" ht="45.75" customHeight="1">
      <c r="G1741" s="18"/>
      <c r="H1741" s="18"/>
      <c r="I1741" s="18"/>
      <c r="J1741" s="18"/>
      <c r="K1741" s="18"/>
      <c r="L1741" s="210"/>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1"/>
      <c r="AM1741" s="212"/>
      <c r="AN1741" s="212"/>
      <c r="AO1741" s="18"/>
      <c r="AP1741" s="18"/>
      <c r="AQ1741" s="18"/>
      <c r="AR1741" s="18"/>
      <c r="AS1741" s="18"/>
      <c r="AT1741" s="18"/>
      <c r="AU1741" s="18"/>
      <c r="AV1741" s="18"/>
      <c r="AW1741" s="210"/>
      <c r="AY1741" s="18"/>
      <c r="AZ1741" s="18"/>
    </row>
    <row r="1742" spans="7:52" s="40" customFormat="1" ht="45.75" customHeight="1">
      <c r="G1742" s="18"/>
      <c r="H1742" s="18"/>
      <c r="I1742" s="18"/>
      <c r="J1742" s="18"/>
      <c r="K1742" s="18"/>
      <c r="L1742" s="210"/>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1"/>
      <c r="AM1742" s="212"/>
      <c r="AN1742" s="212"/>
      <c r="AO1742" s="18"/>
      <c r="AP1742" s="18"/>
      <c r="AQ1742" s="18"/>
      <c r="AR1742" s="18"/>
      <c r="AS1742" s="18"/>
      <c r="AT1742" s="18"/>
      <c r="AU1742" s="18"/>
      <c r="AV1742" s="18"/>
      <c r="AW1742" s="210"/>
      <c r="AY1742" s="18"/>
      <c r="AZ1742" s="18"/>
    </row>
    <row r="1743" spans="7:52" s="40" customFormat="1" ht="45.75" customHeight="1">
      <c r="G1743" s="18"/>
      <c r="H1743" s="18"/>
      <c r="I1743" s="18"/>
      <c r="J1743" s="18"/>
      <c r="K1743" s="18"/>
      <c r="L1743" s="210"/>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1"/>
      <c r="AM1743" s="212"/>
      <c r="AN1743" s="212"/>
      <c r="AO1743" s="18"/>
      <c r="AP1743" s="18"/>
      <c r="AQ1743" s="18"/>
      <c r="AR1743" s="18"/>
      <c r="AS1743" s="18"/>
      <c r="AT1743" s="18"/>
      <c r="AU1743" s="18"/>
      <c r="AV1743" s="18"/>
      <c r="AW1743" s="210"/>
      <c r="AY1743" s="18"/>
      <c r="AZ1743" s="18"/>
    </row>
    <row r="1744" spans="7:52" s="40" customFormat="1" ht="45.75" customHeight="1">
      <c r="G1744" s="18"/>
      <c r="H1744" s="18"/>
      <c r="I1744" s="18"/>
      <c r="J1744" s="18"/>
      <c r="K1744" s="18"/>
      <c r="L1744" s="210"/>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1"/>
      <c r="AM1744" s="212"/>
      <c r="AN1744" s="212"/>
      <c r="AO1744" s="18"/>
      <c r="AP1744" s="18"/>
      <c r="AQ1744" s="18"/>
      <c r="AR1744" s="18"/>
      <c r="AS1744" s="18"/>
      <c r="AT1744" s="18"/>
      <c r="AU1744" s="18"/>
      <c r="AV1744" s="18"/>
      <c r="AW1744" s="210"/>
      <c r="AY1744" s="18"/>
      <c r="AZ1744" s="18"/>
    </row>
    <row r="1745" spans="7:52" s="40" customFormat="1" ht="45.75" customHeight="1">
      <c r="G1745" s="18"/>
      <c r="H1745" s="18"/>
      <c r="I1745" s="18"/>
      <c r="J1745" s="18"/>
      <c r="K1745" s="18"/>
      <c r="L1745" s="210"/>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1"/>
      <c r="AM1745" s="212"/>
      <c r="AN1745" s="212"/>
      <c r="AO1745" s="18"/>
      <c r="AP1745" s="18"/>
      <c r="AQ1745" s="18"/>
      <c r="AR1745" s="18"/>
      <c r="AS1745" s="18"/>
      <c r="AT1745" s="18"/>
      <c r="AU1745" s="18"/>
      <c r="AV1745" s="18"/>
      <c r="AW1745" s="210"/>
      <c r="AY1745" s="18"/>
      <c r="AZ1745" s="18"/>
    </row>
    <row r="1746" spans="7:52" s="40" customFormat="1" ht="45.75" customHeight="1">
      <c r="G1746" s="18"/>
      <c r="H1746" s="18"/>
      <c r="I1746" s="18"/>
      <c r="J1746" s="18"/>
      <c r="K1746" s="18"/>
      <c r="L1746" s="210"/>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1"/>
      <c r="AM1746" s="212"/>
      <c r="AN1746" s="212"/>
      <c r="AO1746" s="18"/>
      <c r="AP1746" s="18"/>
      <c r="AQ1746" s="18"/>
      <c r="AR1746" s="18"/>
      <c r="AS1746" s="18"/>
      <c r="AT1746" s="18"/>
      <c r="AU1746" s="18"/>
      <c r="AV1746" s="18"/>
      <c r="AW1746" s="210"/>
      <c r="AY1746" s="18"/>
      <c r="AZ1746" s="18"/>
    </row>
    <row r="1747" spans="7:52" s="40" customFormat="1" ht="45.75" customHeight="1">
      <c r="G1747" s="18"/>
      <c r="H1747" s="18"/>
      <c r="I1747" s="18"/>
      <c r="J1747" s="18"/>
      <c r="K1747" s="18"/>
      <c r="L1747" s="210"/>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1"/>
      <c r="AM1747" s="212"/>
      <c r="AN1747" s="212"/>
      <c r="AO1747" s="18"/>
      <c r="AP1747" s="18"/>
      <c r="AQ1747" s="18"/>
      <c r="AR1747" s="18"/>
      <c r="AS1747" s="18"/>
      <c r="AT1747" s="18"/>
      <c r="AU1747" s="18"/>
      <c r="AV1747" s="18"/>
      <c r="AW1747" s="210"/>
      <c r="AY1747" s="18"/>
      <c r="AZ1747" s="18"/>
    </row>
    <row r="1748" spans="7:52" s="40" customFormat="1" ht="45.75" customHeight="1">
      <c r="G1748" s="18"/>
      <c r="H1748" s="18"/>
      <c r="I1748" s="18"/>
      <c r="J1748" s="18"/>
      <c r="K1748" s="18"/>
      <c r="L1748" s="210"/>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1"/>
      <c r="AM1748" s="212"/>
      <c r="AN1748" s="212"/>
      <c r="AO1748" s="18"/>
      <c r="AP1748" s="18"/>
      <c r="AQ1748" s="18"/>
      <c r="AR1748" s="18"/>
      <c r="AS1748" s="18"/>
      <c r="AT1748" s="18"/>
      <c r="AU1748" s="18"/>
      <c r="AV1748" s="18"/>
      <c r="AW1748" s="210"/>
      <c r="AY1748" s="18"/>
      <c r="AZ1748" s="18"/>
    </row>
    <row r="1749" spans="7:52" s="40" customFormat="1" ht="45.75" customHeight="1">
      <c r="G1749" s="18"/>
      <c r="H1749" s="18"/>
      <c r="I1749" s="18"/>
      <c r="J1749" s="18"/>
      <c r="K1749" s="18"/>
      <c r="L1749" s="210"/>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1"/>
      <c r="AM1749" s="212"/>
      <c r="AN1749" s="212"/>
      <c r="AO1749" s="18"/>
      <c r="AP1749" s="18"/>
      <c r="AQ1749" s="18"/>
      <c r="AR1749" s="18"/>
      <c r="AS1749" s="18"/>
      <c r="AT1749" s="18"/>
      <c r="AU1749" s="18"/>
      <c r="AV1749" s="18"/>
      <c r="AW1749" s="210"/>
      <c r="AY1749" s="18"/>
      <c r="AZ1749" s="18"/>
    </row>
    <row r="1750" spans="7:52" s="40" customFormat="1" ht="45.75" customHeight="1">
      <c r="G1750" s="18"/>
      <c r="H1750" s="18"/>
      <c r="I1750" s="18"/>
      <c r="J1750" s="18"/>
      <c r="K1750" s="18"/>
      <c r="L1750" s="210"/>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1"/>
      <c r="AM1750" s="212"/>
      <c r="AN1750" s="212"/>
      <c r="AO1750" s="18"/>
      <c r="AP1750" s="18"/>
      <c r="AQ1750" s="18"/>
      <c r="AR1750" s="18"/>
      <c r="AS1750" s="18"/>
      <c r="AT1750" s="18"/>
      <c r="AU1750" s="18"/>
      <c r="AV1750" s="18"/>
      <c r="AW1750" s="210"/>
      <c r="AY1750" s="18"/>
      <c r="AZ1750" s="18"/>
    </row>
    <row r="1751" spans="7:52" s="40" customFormat="1" ht="45.75" customHeight="1">
      <c r="G1751" s="18"/>
      <c r="H1751" s="18"/>
      <c r="I1751" s="18"/>
      <c r="J1751" s="18"/>
      <c r="K1751" s="18"/>
      <c r="L1751" s="210"/>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1"/>
      <c r="AM1751" s="212"/>
      <c r="AN1751" s="212"/>
      <c r="AO1751" s="18"/>
      <c r="AP1751" s="18"/>
      <c r="AQ1751" s="18"/>
      <c r="AR1751" s="18"/>
      <c r="AS1751" s="18"/>
      <c r="AT1751" s="18"/>
      <c r="AU1751" s="18"/>
      <c r="AV1751" s="18"/>
      <c r="AW1751" s="210"/>
      <c r="AY1751" s="18"/>
      <c r="AZ1751" s="18"/>
    </row>
    <row r="1752" spans="7:52" s="40" customFormat="1" ht="45.75" customHeight="1">
      <c r="G1752" s="18"/>
      <c r="H1752" s="18"/>
      <c r="I1752" s="18"/>
      <c r="J1752" s="18"/>
      <c r="K1752" s="18"/>
      <c r="L1752" s="210"/>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1"/>
      <c r="AM1752" s="212"/>
      <c r="AN1752" s="212"/>
      <c r="AO1752" s="18"/>
      <c r="AP1752" s="18"/>
      <c r="AQ1752" s="18"/>
      <c r="AR1752" s="18"/>
      <c r="AS1752" s="18"/>
      <c r="AT1752" s="18"/>
      <c r="AU1752" s="18"/>
      <c r="AV1752" s="18"/>
      <c r="AW1752" s="210"/>
      <c r="AY1752" s="18"/>
      <c r="AZ1752" s="18"/>
    </row>
    <row r="1753" spans="7:52" s="40" customFormat="1" ht="45.75" customHeight="1">
      <c r="G1753" s="18"/>
      <c r="H1753" s="18"/>
      <c r="I1753" s="18"/>
      <c r="J1753" s="18"/>
      <c r="K1753" s="18"/>
      <c r="L1753" s="210"/>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1"/>
      <c r="AM1753" s="212"/>
      <c r="AN1753" s="212"/>
      <c r="AO1753" s="18"/>
      <c r="AP1753" s="18"/>
      <c r="AQ1753" s="18"/>
      <c r="AR1753" s="18"/>
      <c r="AS1753" s="18"/>
      <c r="AT1753" s="18"/>
      <c r="AU1753" s="18"/>
      <c r="AV1753" s="18"/>
      <c r="AW1753" s="210"/>
      <c r="AY1753" s="18"/>
      <c r="AZ1753" s="18"/>
    </row>
    <row r="1754" spans="7:52" s="40" customFormat="1" ht="45.75" customHeight="1">
      <c r="G1754" s="18"/>
      <c r="H1754" s="18"/>
      <c r="I1754" s="18"/>
      <c r="J1754" s="18"/>
      <c r="K1754" s="18"/>
      <c r="L1754" s="210"/>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1"/>
      <c r="AM1754" s="212"/>
      <c r="AN1754" s="212"/>
      <c r="AO1754" s="18"/>
      <c r="AP1754" s="18"/>
      <c r="AQ1754" s="18"/>
      <c r="AR1754" s="18"/>
      <c r="AS1754" s="18"/>
      <c r="AT1754" s="18"/>
      <c r="AU1754" s="18"/>
      <c r="AV1754" s="18"/>
      <c r="AW1754" s="210"/>
      <c r="AY1754" s="18"/>
      <c r="AZ1754" s="18"/>
    </row>
    <row r="1755" spans="7:52" s="40" customFormat="1" ht="45.75" customHeight="1">
      <c r="G1755" s="18"/>
      <c r="H1755" s="18"/>
      <c r="I1755" s="18"/>
      <c r="J1755" s="18"/>
      <c r="K1755" s="18"/>
      <c r="L1755" s="210"/>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1"/>
      <c r="AM1755" s="212"/>
      <c r="AN1755" s="212"/>
      <c r="AO1755" s="18"/>
      <c r="AP1755" s="18"/>
      <c r="AQ1755" s="18"/>
      <c r="AR1755" s="18"/>
      <c r="AS1755" s="18"/>
      <c r="AT1755" s="18"/>
      <c r="AU1755" s="18"/>
      <c r="AV1755" s="18"/>
      <c r="AW1755" s="210"/>
      <c r="AY1755" s="18"/>
      <c r="AZ1755" s="18"/>
    </row>
    <row r="1756" spans="7:52" s="40" customFormat="1" ht="45.75" customHeight="1">
      <c r="G1756" s="18"/>
      <c r="H1756" s="18"/>
      <c r="I1756" s="18"/>
      <c r="J1756" s="18"/>
      <c r="K1756" s="18"/>
      <c r="L1756" s="210"/>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1"/>
      <c r="AM1756" s="212"/>
      <c r="AN1756" s="212"/>
      <c r="AO1756" s="18"/>
      <c r="AP1756" s="18"/>
      <c r="AQ1756" s="18"/>
      <c r="AR1756" s="18"/>
      <c r="AS1756" s="18"/>
      <c r="AT1756" s="18"/>
      <c r="AU1756" s="18"/>
      <c r="AV1756" s="18"/>
      <c r="AW1756" s="210"/>
      <c r="AY1756" s="18"/>
      <c r="AZ1756" s="18"/>
    </row>
    <row r="1757" spans="7:52" s="40" customFormat="1" ht="45.75" customHeight="1">
      <c r="G1757" s="18"/>
      <c r="H1757" s="18"/>
      <c r="I1757" s="18"/>
      <c r="J1757" s="18"/>
      <c r="K1757" s="18"/>
      <c r="L1757" s="210"/>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1"/>
      <c r="AM1757" s="212"/>
      <c r="AN1757" s="212"/>
      <c r="AO1757" s="18"/>
      <c r="AP1757" s="18"/>
      <c r="AQ1757" s="18"/>
      <c r="AR1757" s="18"/>
      <c r="AS1757" s="18"/>
      <c r="AT1757" s="18"/>
      <c r="AU1757" s="18"/>
      <c r="AV1757" s="18"/>
      <c r="AW1757" s="210"/>
      <c r="AY1757" s="18"/>
      <c r="AZ1757" s="18"/>
    </row>
    <row r="1758" spans="7:52" s="40" customFormat="1" ht="45.75" customHeight="1">
      <c r="G1758" s="18"/>
      <c r="H1758" s="18"/>
      <c r="I1758" s="18"/>
      <c r="J1758" s="18"/>
      <c r="K1758" s="18"/>
      <c r="L1758" s="210"/>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1"/>
      <c r="AM1758" s="212"/>
      <c r="AN1758" s="212"/>
      <c r="AO1758" s="18"/>
      <c r="AP1758" s="18"/>
      <c r="AQ1758" s="18"/>
      <c r="AR1758" s="18"/>
      <c r="AS1758" s="18"/>
      <c r="AT1758" s="18"/>
      <c r="AU1758" s="18"/>
      <c r="AV1758" s="18"/>
      <c r="AW1758" s="210"/>
      <c r="AY1758" s="18"/>
      <c r="AZ1758" s="18"/>
    </row>
    <row r="1759" spans="7:52" s="40" customFormat="1" ht="45.75" customHeight="1">
      <c r="G1759" s="18"/>
      <c r="H1759" s="18"/>
      <c r="I1759" s="18"/>
      <c r="J1759" s="18"/>
      <c r="K1759" s="18"/>
      <c r="L1759" s="210"/>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1"/>
      <c r="AM1759" s="212"/>
      <c r="AN1759" s="212"/>
      <c r="AO1759" s="18"/>
      <c r="AP1759" s="18"/>
      <c r="AQ1759" s="18"/>
      <c r="AR1759" s="18"/>
      <c r="AS1759" s="18"/>
      <c r="AT1759" s="18"/>
      <c r="AU1759" s="18"/>
      <c r="AV1759" s="18"/>
      <c r="AW1759" s="210"/>
      <c r="AY1759" s="18"/>
      <c r="AZ1759" s="18"/>
    </row>
    <row r="1760" spans="7:52" s="40" customFormat="1" ht="45.75" customHeight="1">
      <c r="G1760" s="18"/>
      <c r="H1760" s="18"/>
      <c r="I1760" s="18"/>
      <c r="J1760" s="18"/>
      <c r="K1760" s="18"/>
      <c r="L1760" s="210"/>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1"/>
      <c r="AM1760" s="212"/>
      <c r="AN1760" s="212"/>
      <c r="AO1760" s="18"/>
      <c r="AP1760" s="18"/>
      <c r="AQ1760" s="18"/>
      <c r="AR1760" s="18"/>
      <c r="AS1760" s="18"/>
      <c r="AT1760" s="18"/>
      <c r="AU1760" s="18"/>
      <c r="AV1760" s="18"/>
      <c r="AW1760" s="210"/>
      <c r="AY1760" s="18"/>
      <c r="AZ1760" s="18"/>
    </row>
    <row r="1761" spans="7:52" s="40" customFormat="1" ht="45.75" customHeight="1">
      <c r="G1761" s="18"/>
      <c r="H1761" s="18"/>
      <c r="I1761" s="18"/>
      <c r="J1761" s="18"/>
      <c r="K1761" s="18"/>
      <c r="L1761" s="210"/>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1"/>
      <c r="AM1761" s="212"/>
      <c r="AN1761" s="212"/>
      <c r="AO1761" s="18"/>
      <c r="AP1761" s="18"/>
      <c r="AQ1761" s="18"/>
      <c r="AR1761" s="18"/>
      <c r="AS1761" s="18"/>
      <c r="AT1761" s="18"/>
      <c r="AU1761" s="18"/>
      <c r="AV1761" s="18"/>
      <c r="AW1761" s="210"/>
      <c r="AY1761" s="18"/>
      <c r="AZ1761" s="18"/>
    </row>
    <row r="1762" spans="7:52" s="40" customFormat="1" ht="45.75" customHeight="1">
      <c r="G1762" s="18"/>
      <c r="H1762" s="18"/>
      <c r="I1762" s="18"/>
      <c r="J1762" s="18"/>
      <c r="K1762" s="18"/>
      <c r="L1762" s="210"/>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1"/>
      <c r="AM1762" s="212"/>
      <c r="AN1762" s="212"/>
      <c r="AO1762" s="18"/>
      <c r="AP1762" s="18"/>
      <c r="AQ1762" s="18"/>
      <c r="AR1762" s="18"/>
      <c r="AS1762" s="18"/>
      <c r="AT1762" s="18"/>
      <c r="AU1762" s="18"/>
      <c r="AV1762" s="18"/>
      <c r="AW1762" s="210"/>
      <c r="AY1762" s="18"/>
      <c r="AZ1762" s="18"/>
    </row>
    <row r="1763" spans="7:52" s="40" customFormat="1" ht="45.75" customHeight="1">
      <c r="G1763" s="18"/>
      <c r="H1763" s="18"/>
      <c r="I1763" s="18"/>
      <c r="J1763" s="18"/>
      <c r="K1763" s="18"/>
      <c r="L1763" s="210"/>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1"/>
      <c r="AM1763" s="212"/>
      <c r="AN1763" s="212"/>
      <c r="AO1763" s="18"/>
      <c r="AP1763" s="18"/>
      <c r="AQ1763" s="18"/>
      <c r="AR1763" s="18"/>
      <c r="AS1763" s="18"/>
      <c r="AT1763" s="18"/>
      <c r="AU1763" s="18"/>
      <c r="AV1763" s="18"/>
      <c r="AW1763" s="210"/>
      <c r="AY1763" s="18"/>
      <c r="AZ1763" s="18"/>
    </row>
    <row r="1764" spans="7:52" s="40" customFormat="1" ht="45.75" customHeight="1">
      <c r="G1764" s="18"/>
      <c r="H1764" s="18"/>
      <c r="I1764" s="18"/>
      <c r="J1764" s="18"/>
      <c r="K1764" s="18"/>
      <c r="L1764" s="210"/>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1"/>
      <c r="AM1764" s="212"/>
      <c r="AN1764" s="212"/>
      <c r="AO1764" s="18"/>
      <c r="AP1764" s="18"/>
      <c r="AQ1764" s="18"/>
      <c r="AR1764" s="18"/>
      <c r="AS1764" s="18"/>
      <c r="AT1764" s="18"/>
      <c r="AU1764" s="18"/>
      <c r="AV1764" s="18"/>
      <c r="AW1764" s="210"/>
      <c r="AY1764" s="18"/>
      <c r="AZ1764" s="18"/>
    </row>
    <row r="1765" spans="7:52" s="40" customFormat="1" ht="45.75" customHeight="1">
      <c r="G1765" s="18"/>
      <c r="H1765" s="18"/>
      <c r="I1765" s="18"/>
      <c r="J1765" s="18"/>
      <c r="K1765" s="18"/>
      <c r="L1765" s="210"/>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1"/>
      <c r="AM1765" s="212"/>
      <c r="AN1765" s="212"/>
      <c r="AO1765" s="18"/>
      <c r="AP1765" s="18"/>
      <c r="AQ1765" s="18"/>
      <c r="AR1765" s="18"/>
      <c r="AS1765" s="18"/>
      <c r="AT1765" s="18"/>
      <c r="AU1765" s="18"/>
      <c r="AV1765" s="18"/>
      <c r="AW1765" s="210"/>
      <c r="AY1765" s="18"/>
      <c r="AZ1765" s="18"/>
    </row>
    <row r="1766" spans="7:52" s="40" customFormat="1" ht="45.75" customHeight="1">
      <c r="G1766" s="18"/>
      <c r="H1766" s="18"/>
      <c r="I1766" s="18"/>
      <c r="J1766" s="18"/>
      <c r="K1766" s="18"/>
      <c r="L1766" s="210"/>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1"/>
      <c r="AM1766" s="212"/>
      <c r="AN1766" s="212"/>
      <c r="AO1766" s="18"/>
      <c r="AP1766" s="18"/>
      <c r="AQ1766" s="18"/>
      <c r="AR1766" s="18"/>
      <c r="AS1766" s="18"/>
      <c r="AT1766" s="18"/>
      <c r="AU1766" s="18"/>
      <c r="AV1766" s="18"/>
      <c r="AW1766" s="210"/>
      <c r="AY1766" s="18"/>
      <c r="AZ1766" s="18"/>
    </row>
    <row r="1767" spans="7:52" s="40" customFormat="1" ht="45.75" customHeight="1">
      <c r="G1767" s="18"/>
      <c r="H1767" s="18"/>
      <c r="I1767" s="18"/>
      <c r="J1767" s="18"/>
      <c r="K1767" s="18"/>
      <c r="L1767" s="210"/>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1"/>
      <c r="AM1767" s="212"/>
      <c r="AN1767" s="212"/>
      <c r="AO1767" s="18"/>
      <c r="AP1767" s="18"/>
      <c r="AQ1767" s="18"/>
      <c r="AR1767" s="18"/>
      <c r="AS1767" s="18"/>
      <c r="AT1767" s="18"/>
      <c r="AU1767" s="18"/>
      <c r="AV1767" s="18"/>
      <c r="AW1767" s="210"/>
      <c r="AY1767" s="18"/>
      <c r="AZ1767" s="18"/>
    </row>
    <row r="1768" spans="7:52" s="40" customFormat="1" ht="45.75" customHeight="1">
      <c r="G1768" s="18"/>
      <c r="H1768" s="18"/>
      <c r="I1768" s="18"/>
      <c r="J1768" s="18"/>
      <c r="K1768" s="18"/>
      <c r="L1768" s="210"/>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1"/>
      <c r="AM1768" s="212"/>
      <c r="AN1768" s="212"/>
      <c r="AO1768" s="18"/>
      <c r="AP1768" s="18"/>
      <c r="AQ1768" s="18"/>
      <c r="AR1768" s="18"/>
      <c r="AS1768" s="18"/>
      <c r="AT1768" s="18"/>
      <c r="AU1768" s="18"/>
      <c r="AV1768" s="18"/>
      <c r="AW1768" s="210"/>
      <c r="AY1768" s="18"/>
      <c r="AZ1768" s="18"/>
    </row>
    <row r="1769" spans="7:52" s="40" customFormat="1" ht="45.75" customHeight="1">
      <c r="G1769" s="18"/>
      <c r="H1769" s="18"/>
      <c r="I1769" s="18"/>
      <c r="J1769" s="18"/>
      <c r="K1769" s="18"/>
      <c r="L1769" s="210"/>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1"/>
      <c r="AM1769" s="212"/>
      <c r="AN1769" s="212"/>
      <c r="AO1769" s="18"/>
      <c r="AP1769" s="18"/>
      <c r="AQ1769" s="18"/>
      <c r="AR1769" s="18"/>
      <c r="AS1769" s="18"/>
      <c r="AT1769" s="18"/>
      <c r="AU1769" s="18"/>
      <c r="AV1769" s="18"/>
      <c r="AW1769" s="210"/>
      <c r="AY1769" s="18"/>
      <c r="AZ1769" s="18"/>
    </row>
    <row r="1770" spans="7:52" s="40" customFormat="1" ht="45.75" customHeight="1">
      <c r="G1770" s="18"/>
      <c r="H1770" s="18"/>
      <c r="I1770" s="18"/>
      <c r="J1770" s="18"/>
      <c r="K1770" s="18"/>
      <c r="L1770" s="210"/>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1"/>
      <c r="AM1770" s="212"/>
      <c r="AN1770" s="212"/>
      <c r="AO1770" s="18"/>
      <c r="AP1770" s="18"/>
      <c r="AQ1770" s="18"/>
      <c r="AR1770" s="18"/>
      <c r="AS1770" s="18"/>
      <c r="AT1770" s="18"/>
      <c r="AU1770" s="18"/>
      <c r="AV1770" s="18"/>
      <c r="AW1770" s="210"/>
      <c r="AY1770" s="18"/>
      <c r="AZ1770" s="18"/>
    </row>
    <row r="1771" spans="7:52" s="40" customFormat="1" ht="45.75" customHeight="1">
      <c r="G1771" s="18"/>
      <c r="H1771" s="18"/>
      <c r="I1771" s="18"/>
      <c r="J1771" s="18"/>
      <c r="K1771" s="18"/>
      <c r="L1771" s="210"/>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1"/>
      <c r="AM1771" s="212"/>
      <c r="AN1771" s="212"/>
      <c r="AO1771" s="18"/>
      <c r="AP1771" s="18"/>
      <c r="AQ1771" s="18"/>
      <c r="AR1771" s="18"/>
      <c r="AS1771" s="18"/>
      <c r="AT1771" s="18"/>
      <c r="AU1771" s="18"/>
      <c r="AV1771" s="18"/>
      <c r="AW1771" s="210"/>
      <c r="AY1771" s="18"/>
      <c r="AZ1771" s="18"/>
    </row>
    <row r="1772" spans="7:52" s="40" customFormat="1" ht="45.75" customHeight="1">
      <c r="G1772" s="18"/>
      <c r="H1772" s="18"/>
      <c r="I1772" s="18"/>
      <c r="J1772" s="18"/>
      <c r="K1772" s="18"/>
      <c r="L1772" s="210"/>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1"/>
      <c r="AM1772" s="212"/>
      <c r="AN1772" s="212"/>
      <c r="AO1772" s="18"/>
      <c r="AP1772" s="18"/>
      <c r="AQ1772" s="18"/>
      <c r="AR1772" s="18"/>
      <c r="AS1772" s="18"/>
      <c r="AT1772" s="18"/>
      <c r="AU1772" s="18"/>
      <c r="AV1772" s="18"/>
      <c r="AW1772" s="210"/>
      <c r="AY1772" s="18"/>
      <c r="AZ1772" s="18"/>
    </row>
    <row r="1773" spans="7:52" s="40" customFormat="1" ht="45.75" customHeight="1">
      <c r="G1773" s="18"/>
      <c r="H1773" s="18"/>
      <c r="I1773" s="18"/>
      <c r="J1773" s="18"/>
      <c r="K1773" s="18"/>
      <c r="L1773" s="210"/>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1"/>
      <c r="AM1773" s="212"/>
      <c r="AN1773" s="212"/>
      <c r="AO1773" s="18"/>
      <c r="AP1773" s="18"/>
      <c r="AQ1773" s="18"/>
      <c r="AR1773" s="18"/>
      <c r="AS1773" s="18"/>
      <c r="AT1773" s="18"/>
      <c r="AU1773" s="18"/>
      <c r="AV1773" s="18"/>
      <c r="AW1773" s="210"/>
      <c r="AY1773" s="18"/>
      <c r="AZ1773" s="18"/>
    </row>
    <row r="1774" spans="7:52" s="40" customFormat="1" ht="45.75" customHeight="1">
      <c r="G1774" s="18"/>
      <c r="H1774" s="18"/>
      <c r="I1774" s="18"/>
      <c r="J1774" s="18"/>
      <c r="K1774" s="18"/>
      <c r="L1774" s="210"/>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1"/>
      <c r="AM1774" s="212"/>
      <c r="AN1774" s="212"/>
      <c r="AO1774" s="18"/>
      <c r="AP1774" s="18"/>
      <c r="AQ1774" s="18"/>
      <c r="AR1774" s="18"/>
      <c r="AS1774" s="18"/>
      <c r="AT1774" s="18"/>
      <c r="AU1774" s="18"/>
      <c r="AV1774" s="18"/>
      <c r="AW1774" s="210"/>
      <c r="AY1774" s="18"/>
      <c r="AZ1774" s="18"/>
    </row>
    <row r="1775" spans="7:52" s="40" customFormat="1" ht="45.75" customHeight="1">
      <c r="G1775" s="18"/>
      <c r="H1775" s="18"/>
      <c r="I1775" s="18"/>
      <c r="J1775" s="18"/>
      <c r="K1775" s="18"/>
      <c r="L1775" s="210"/>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1"/>
      <c r="AM1775" s="212"/>
      <c r="AN1775" s="212"/>
      <c r="AO1775" s="18"/>
      <c r="AP1775" s="18"/>
      <c r="AQ1775" s="18"/>
      <c r="AR1775" s="18"/>
      <c r="AS1775" s="18"/>
      <c r="AT1775" s="18"/>
      <c r="AU1775" s="18"/>
      <c r="AV1775" s="18"/>
      <c r="AW1775" s="210"/>
      <c r="AY1775" s="18"/>
      <c r="AZ1775" s="18"/>
    </row>
    <row r="1776" spans="7:52" s="40" customFormat="1" ht="45.75" customHeight="1">
      <c r="G1776" s="18"/>
      <c r="H1776" s="18"/>
      <c r="I1776" s="18"/>
      <c r="J1776" s="18"/>
      <c r="K1776" s="18"/>
      <c r="L1776" s="210"/>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1"/>
      <c r="AM1776" s="212"/>
      <c r="AN1776" s="212"/>
      <c r="AO1776" s="18"/>
      <c r="AP1776" s="18"/>
      <c r="AQ1776" s="18"/>
      <c r="AR1776" s="18"/>
      <c r="AS1776" s="18"/>
      <c r="AT1776" s="18"/>
      <c r="AU1776" s="18"/>
      <c r="AV1776" s="18"/>
      <c r="AW1776" s="210"/>
      <c r="AY1776" s="18"/>
      <c r="AZ1776" s="18"/>
    </row>
    <row r="1777" spans="7:52" s="40" customFormat="1" ht="45.75" customHeight="1">
      <c r="G1777" s="18"/>
      <c r="H1777" s="18"/>
      <c r="I1777" s="18"/>
      <c r="J1777" s="18"/>
      <c r="K1777" s="18"/>
      <c r="L1777" s="210"/>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1"/>
      <c r="AM1777" s="212"/>
      <c r="AN1777" s="212"/>
      <c r="AO1777" s="18"/>
      <c r="AP1777" s="18"/>
      <c r="AQ1777" s="18"/>
      <c r="AR1777" s="18"/>
      <c r="AS1777" s="18"/>
      <c r="AT1777" s="18"/>
      <c r="AU1777" s="18"/>
      <c r="AV1777" s="18"/>
      <c r="AW1777" s="210"/>
      <c r="AY1777" s="18"/>
      <c r="AZ1777" s="18"/>
    </row>
    <row r="1778" spans="7:52" s="40" customFormat="1" ht="45.75" customHeight="1">
      <c r="G1778" s="18"/>
      <c r="H1778" s="18"/>
      <c r="I1778" s="18"/>
      <c r="J1778" s="18"/>
      <c r="K1778" s="18"/>
      <c r="L1778" s="210"/>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1"/>
      <c r="AM1778" s="212"/>
      <c r="AN1778" s="212"/>
      <c r="AO1778" s="18"/>
      <c r="AP1778" s="18"/>
      <c r="AQ1778" s="18"/>
      <c r="AR1778" s="18"/>
      <c r="AS1778" s="18"/>
      <c r="AT1778" s="18"/>
      <c r="AU1778" s="18"/>
      <c r="AV1778" s="18"/>
      <c r="AW1778" s="210"/>
      <c r="AY1778" s="18"/>
      <c r="AZ1778" s="18"/>
    </row>
    <row r="1779" spans="7:52" s="40" customFormat="1" ht="45.75" customHeight="1">
      <c r="G1779" s="18"/>
      <c r="H1779" s="18"/>
      <c r="I1779" s="18"/>
      <c r="J1779" s="18"/>
      <c r="K1779" s="18"/>
      <c r="L1779" s="210"/>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1"/>
      <c r="AM1779" s="212"/>
      <c r="AN1779" s="212"/>
      <c r="AO1779" s="18"/>
      <c r="AP1779" s="18"/>
      <c r="AQ1779" s="18"/>
      <c r="AR1779" s="18"/>
      <c r="AS1779" s="18"/>
      <c r="AT1779" s="18"/>
      <c r="AU1779" s="18"/>
      <c r="AV1779" s="18"/>
      <c r="AW1779" s="210"/>
      <c r="AY1779" s="18"/>
      <c r="AZ1779" s="18"/>
    </row>
    <row r="1780" spans="7:52" s="40" customFormat="1" ht="45.75" customHeight="1">
      <c r="G1780" s="18"/>
      <c r="H1780" s="18"/>
      <c r="I1780" s="18"/>
      <c r="J1780" s="18"/>
      <c r="K1780" s="18"/>
      <c r="L1780" s="210"/>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1"/>
      <c r="AM1780" s="212"/>
      <c r="AN1780" s="212"/>
      <c r="AO1780" s="18"/>
      <c r="AP1780" s="18"/>
      <c r="AQ1780" s="18"/>
      <c r="AR1780" s="18"/>
      <c r="AS1780" s="18"/>
      <c r="AT1780" s="18"/>
      <c r="AU1780" s="18"/>
      <c r="AV1780" s="18"/>
      <c r="AW1780" s="210"/>
      <c r="AY1780" s="18"/>
      <c r="AZ1780" s="18"/>
    </row>
    <row r="1781" spans="7:52" s="40" customFormat="1" ht="45.75" customHeight="1">
      <c r="G1781" s="18"/>
      <c r="H1781" s="18"/>
      <c r="I1781" s="18"/>
      <c r="J1781" s="18"/>
      <c r="K1781" s="18"/>
      <c r="L1781" s="210"/>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1"/>
      <c r="AM1781" s="212"/>
      <c r="AN1781" s="212"/>
      <c r="AO1781" s="18"/>
      <c r="AP1781" s="18"/>
      <c r="AQ1781" s="18"/>
      <c r="AR1781" s="18"/>
      <c r="AS1781" s="18"/>
      <c r="AT1781" s="18"/>
      <c r="AU1781" s="18"/>
      <c r="AV1781" s="18"/>
      <c r="AW1781" s="210"/>
      <c r="AY1781" s="18"/>
      <c r="AZ1781" s="18"/>
    </row>
    <row r="1782" spans="7:52" s="40" customFormat="1" ht="45.75" customHeight="1">
      <c r="G1782" s="18"/>
      <c r="H1782" s="18"/>
      <c r="I1782" s="18"/>
      <c r="J1782" s="18"/>
      <c r="K1782" s="18"/>
      <c r="L1782" s="210"/>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1"/>
      <c r="AM1782" s="212"/>
      <c r="AN1782" s="212"/>
      <c r="AO1782" s="18"/>
      <c r="AP1782" s="18"/>
      <c r="AQ1782" s="18"/>
      <c r="AR1782" s="18"/>
      <c r="AS1782" s="18"/>
      <c r="AT1782" s="18"/>
      <c r="AU1782" s="18"/>
      <c r="AV1782" s="18"/>
      <c r="AW1782" s="210"/>
      <c r="AY1782" s="18"/>
      <c r="AZ1782" s="18"/>
    </row>
    <row r="1783" spans="7:52" s="40" customFormat="1" ht="45.75" customHeight="1">
      <c r="G1783" s="18"/>
      <c r="H1783" s="18"/>
      <c r="I1783" s="18"/>
      <c r="J1783" s="18"/>
      <c r="K1783" s="18"/>
      <c r="L1783" s="210"/>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1"/>
      <c r="AM1783" s="212"/>
      <c r="AN1783" s="212"/>
      <c r="AO1783" s="18"/>
      <c r="AP1783" s="18"/>
      <c r="AQ1783" s="18"/>
      <c r="AR1783" s="18"/>
      <c r="AS1783" s="18"/>
      <c r="AT1783" s="18"/>
      <c r="AU1783" s="18"/>
      <c r="AV1783" s="18"/>
      <c r="AW1783" s="210"/>
      <c r="AY1783" s="18"/>
      <c r="AZ1783" s="18"/>
    </row>
    <row r="1784" spans="7:52" s="40" customFormat="1" ht="45.75" customHeight="1">
      <c r="G1784" s="18"/>
      <c r="H1784" s="18"/>
      <c r="I1784" s="18"/>
      <c r="J1784" s="18"/>
      <c r="K1784" s="18"/>
      <c r="L1784" s="210"/>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1"/>
      <c r="AM1784" s="212"/>
      <c r="AN1784" s="212"/>
      <c r="AO1784" s="18"/>
      <c r="AP1784" s="18"/>
      <c r="AQ1784" s="18"/>
      <c r="AR1784" s="18"/>
      <c r="AS1784" s="18"/>
      <c r="AT1784" s="18"/>
      <c r="AU1784" s="18"/>
      <c r="AV1784" s="18"/>
      <c r="AW1784" s="210"/>
      <c r="AY1784" s="18"/>
      <c r="AZ1784" s="18"/>
    </row>
    <row r="1785" spans="7:52" s="40" customFormat="1" ht="45.75" customHeight="1">
      <c r="G1785" s="18"/>
      <c r="H1785" s="18"/>
      <c r="I1785" s="18"/>
      <c r="J1785" s="18"/>
      <c r="K1785" s="18"/>
      <c r="L1785" s="210"/>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1"/>
      <c r="AM1785" s="212"/>
      <c r="AN1785" s="212"/>
      <c r="AO1785" s="18"/>
      <c r="AP1785" s="18"/>
      <c r="AQ1785" s="18"/>
      <c r="AR1785" s="18"/>
      <c r="AS1785" s="18"/>
      <c r="AT1785" s="18"/>
      <c r="AU1785" s="18"/>
      <c r="AV1785" s="18"/>
      <c r="AW1785" s="210"/>
      <c r="AY1785" s="18"/>
      <c r="AZ1785" s="18"/>
    </row>
    <row r="1786" spans="7:52" s="40" customFormat="1" ht="45.75" customHeight="1">
      <c r="G1786" s="18"/>
      <c r="H1786" s="18"/>
      <c r="I1786" s="18"/>
      <c r="J1786" s="18"/>
      <c r="K1786" s="18"/>
      <c r="L1786" s="210"/>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1"/>
      <c r="AM1786" s="212"/>
      <c r="AN1786" s="212"/>
      <c r="AO1786" s="18"/>
      <c r="AP1786" s="18"/>
      <c r="AQ1786" s="18"/>
      <c r="AR1786" s="18"/>
      <c r="AS1786" s="18"/>
      <c r="AT1786" s="18"/>
      <c r="AU1786" s="18"/>
      <c r="AV1786" s="18"/>
      <c r="AW1786" s="210"/>
      <c r="AY1786" s="18"/>
      <c r="AZ1786" s="18"/>
    </row>
    <row r="1787" spans="7:52" s="40" customFormat="1" ht="45.75" customHeight="1">
      <c r="G1787" s="18"/>
      <c r="H1787" s="18"/>
      <c r="I1787" s="18"/>
      <c r="J1787" s="18"/>
      <c r="K1787" s="18"/>
      <c r="L1787" s="210"/>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1"/>
      <c r="AM1787" s="212"/>
      <c r="AN1787" s="212"/>
      <c r="AO1787" s="18"/>
      <c r="AP1787" s="18"/>
      <c r="AQ1787" s="18"/>
      <c r="AR1787" s="18"/>
      <c r="AS1787" s="18"/>
      <c r="AT1787" s="18"/>
      <c r="AU1787" s="18"/>
      <c r="AV1787" s="18"/>
      <c r="AW1787" s="210"/>
      <c r="AY1787" s="18"/>
      <c r="AZ1787" s="18"/>
    </row>
    <row r="1788" spans="7:52" s="40" customFormat="1" ht="45.75" customHeight="1">
      <c r="G1788" s="18"/>
      <c r="H1788" s="18"/>
      <c r="I1788" s="18"/>
      <c r="J1788" s="18"/>
      <c r="K1788" s="18"/>
      <c r="L1788" s="210"/>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1"/>
      <c r="AM1788" s="212"/>
      <c r="AN1788" s="212"/>
      <c r="AO1788" s="18"/>
      <c r="AP1788" s="18"/>
      <c r="AQ1788" s="18"/>
      <c r="AR1788" s="18"/>
      <c r="AS1788" s="18"/>
      <c r="AT1788" s="18"/>
      <c r="AU1788" s="18"/>
      <c r="AV1788" s="18"/>
      <c r="AW1788" s="210"/>
      <c r="AY1788" s="18"/>
      <c r="AZ1788" s="18"/>
    </row>
    <row r="1789" spans="7:52" s="40" customFormat="1" ht="45.75" customHeight="1">
      <c r="G1789" s="18"/>
      <c r="H1789" s="18"/>
      <c r="I1789" s="18"/>
      <c r="J1789" s="18"/>
      <c r="K1789" s="18"/>
      <c r="L1789" s="210"/>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1"/>
      <c r="AM1789" s="212"/>
      <c r="AN1789" s="212"/>
      <c r="AO1789" s="18"/>
      <c r="AP1789" s="18"/>
      <c r="AQ1789" s="18"/>
      <c r="AR1789" s="18"/>
      <c r="AS1789" s="18"/>
      <c r="AT1789" s="18"/>
      <c r="AU1789" s="18"/>
      <c r="AV1789" s="18"/>
      <c r="AW1789" s="210"/>
      <c r="AY1789" s="18"/>
      <c r="AZ1789" s="18"/>
    </row>
    <row r="1790" spans="7:52" s="40" customFormat="1" ht="45.75" customHeight="1">
      <c r="G1790" s="18"/>
      <c r="H1790" s="18"/>
      <c r="I1790" s="18"/>
      <c r="J1790" s="18"/>
      <c r="K1790" s="18"/>
      <c r="L1790" s="210"/>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1"/>
      <c r="AM1790" s="212"/>
      <c r="AN1790" s="212"/>
      <c r="AO1790" s="18"/>
      <c r="AP1790" s="18"/>
      <c r="AQ1790" s="18"/>
      <c r="AR1790" s="18"/>
      <c r="AS1790" s="18"/>
      <c r="AT1790" s="18"/>
      <c r="AU1790" s="18"/>
      <c r="AV1790" s="18"/>
      <c r="AW1790" s="210"/>
      <c r="AY1790" s="18"/>
      <c r="AZ1790" s="18"/>
    </row>
    <row r="1791" spans="7:52" s="40" customFormat="1" ht="45.75" customHeight="1">
      <c r="G1791" s="18"/>
      <c r="H1791" s="18"/>
      <c r="I1791" s="18"/>
      <c r="J1791" s="18"/>
      <c r="K1791" s="18"/>
      <c r="L1791" s="210"/>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1"/>
      <c r="AM1791" s="212"/>
      <c r="AN1791" s="212"/>
      <c r="AO1791" s="18"/>
      <c r="AP1791" s="18"/>
      <c r="AQ1791" s="18"/>
      <c r="AR1791" s="18"/>
      <c r="AS1791" s="18"/>
      <c r="AT1791" s="18"/>
      <c r="AU1791" s="18"/>
      <c r="AV1791" s="18"/>
      <c r="AW1791" s="210"/>
      <c r="AY1791" s="18"/>
      <c r="AZ1791" s="18"/>
    </row>
    <row r="1792" spans="7:52" s="40" customFormat="1" ht="45.75" customHeight="1">
      <c r="G1792" s="18"/>
      <c r="H1792" s="18"/>
      <c r="I1792" s="18"/>
      <c r="J1792" s="18"/>
      <c r="K1792" s="18"/>
      <c r="L1792" s="210"/>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1"/>
      <c r="AM1792" s="212"/>
      <c r="AN1792" s="212"/>
      <c r="AO1792" s="18"/>
      <c r="AP1792" s="18"/>
      <c r="AQ1792" s="18"/>
      <c r="AR1792" s="18"/>
      <c r="AS1792" s="18"/>
      <c r="AT1792" s="18"/>
      <c r="AU1792" s="18"/>
      <c r="AV1792" s="18"/>
      <c r="AW1792" s="210"/>
      <c r="AY1792" s="18"/>
      <c r="AZ1792" s="18"/>
    </row>
    <row r="1793" spans="7:52" s="40" customFormat="1" ht="45.75" customHeight="1">
      <c r="G1793" s="18"/>
      <c r="H1793" s="18"/>
      <c r="I1793" s="18"/>
      <c r="J1793" s="18"/>
      <c r="K1793" s="18"/>
      <c r="L1793" s="210"/>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1"/>
      <c r="AM1793" s="212"/>
      <c r="AN1793" s="212"/>
      <c r="AO1793" s="18"/>
      <c r="AP1793" s="18"/>
      <c r="AQ1793" s="18"/>
      <c r="AR1793" s="18"/>
      <c r="AS1793" s="18"/>
      <c r="AT1793" s="18"/>
      <c r="AU1793" s="18"/>
      <c r="AV1793" s="18"/>
      <c r="AW1793" s="210"/>
      <c r="AY1793" s="18"/>
      <c r="AZ1793" s="18"/>
    </row>
    <row r="1794" spans="7:52" s="40" customFormat="1" ht="45.75" customHeight="1">
      <c r="G1794" s="18"/>
      <c r="H1794" s="18"/>
      <c r="I1794" s="18"/>
      <c r="J1794" s="18"/>
      <c r="K1794" s="18"/>
      <c r="L1794" s="210"/>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1"/>
      <c r="AM1794" s="212"/>
      <c r="AN1794" s="212"/>
      <c r="AO1794" s="18"/>
      <c r="AP1794" s="18"/>
      <c r="AQ1794" s="18"/>
      <c r="AR1794" s="18"/>
      <c r="AS1794" s="18"/>
      <c r="AT1794" s="18"/>
      <c r="AU1794" s="18"/>
      <c r="AV1794" s="18"/>
      <c r="AW1794" s="210"/>
      <c r="AY1794" s="18"/>
      <c r="AZ1794" s="18"/>
    </row>
    <row r="1795" spans="7:52" s="40" customFormat="1" ht="45.75" customHeight="1">
      <c r="G1795" s="18"/>
      <c r="H1795" s="18"/>
      <c r="I1795" s="18"/>
      <c r="J1795" s="18"/>
      <c r="K1795" s="18"/>
      <c r="L1795" s="210"/>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1"/>
      <c r="AM1795" s="212"/>
      <c r="AN1795" s="212"/>
      <c r="AO1795" s="18"/>
      <c r="AP1795" s="18"/>
      <c r="AQ1795" s="18"/>
      <c r="AR1795" s="18"/>
      <c r="AS1795" s="18"/>
      <c r="AT1795" s="18"/>
      <c r="AU1795" s="18"/>
      <c r="AV1795" s="18"/>
      <c r="AW1795" s="210"/>
      <c r="AY1795" s="18"/>
      <c r="AZ1795" s="18"/>
    </row>
    <row r="1796" spans="7:52" s="40" customFormat="1" ht="45.75" customHeight="1">
      <c r="G1796" s="18"/>
      <c r="H1796" s="18"/>
      <c r="I1796" s="18"/>
      <c r="J1796" s="18"/>
      <c r="K1796" s="18"/>
      <c r="L1796" s="210"/>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1"/>
      <c r="AM1796" s="212"/>
      <c r="AN1796" s="212"/>
      <c r="AO1796" s="18"/>
      <c r="AP1796" s="18"/>
      <c r="AQ1796" s="18"/>
      <c r="AR1796" s="18"/>
      <c r="AS1796" s="18"/>
      <c r="AT1796" s="18"/>
      <c r="AU1796" s="18"/>
      <c r="AV1796" s="18"/>
      <c r="AW1796" s="210"/>
      <c r="AY1796" s="18"/>
      <c r="AZ1796" s="18"/>
    </row>
    <row r="1797" spans="7:52" s="40" customFormat="1" ht="45.75" customHeight="1">
      <c r="G1797" s="18"/>
      <c r="H1797" s="18"/>
      <c r="I1797" s="18"/>
      <c r="J1797" s="18"/>
      <c r="K1797" s="18"/>
      <c r="L1797" s="210"/>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1"/>
      <c r="AM1797" s="212"/>
      <c r="AN1797" s="212"/>
      <c r="AO1797" s="18"/>
      <c r="AP1797" s="18"/>
      <c r="AQ1797" s="18"/>
      <c r="AR1797" s="18"/>
      <c r="AS1797" s="18"/>
      <c r="AT1797" s="18"/>
      <c r="AU1797" s="18"/>
      <c r="AV1797" s="18"/>
      <c r="AW1797" s="210"/>
      <c r="AY1797" s="18"/>
      <c r="AZ1797" s="18"/>
    </row>
    <row r="1798" spans="7:52" s="40" customFormat="1" ht="45.75" customHeight="1">
      <c r="G1798" s="18"/>
      <c r="H1798" s="18"/>
      <c r="I1798" s="18"/>
      <c r="J1798" s="18"/>
      <c r="K1798" s="18"/>
      <c r="L1798" s="210"/>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1"/>
      <c r="AM1798" s="212"/>
      <c r="AN1798" s="212"/>
      <c r="AO1798" s="18"/>
      <c r="AP1798" s="18"/>
      <c r="AQ1798" s="18"/>
      <c r="AR1798" s="18"/>
      <c r="AS1798" s="18"/>
      <c r="AT1798" s="18"/>
      <c r="AU1798" s="18"/>
      <c r="AV1798" s="18"/>
      <c r="AW1798" s="210"/>
      <c r="AY1798" s="18"/>
      <c r="AZ1798" s="18"/>
    </row>
    <row r="1799" spans="7:52" s="40" customFormat="1" ht="45.75" customHeight="1">
      <c r="G1799" s="18"/>
      <c r="H1799" s="18"/>
      <c r="I1799" s="18"/>
      <c r="J1799" s="18"/>
      <c r="K1799" s="18"/>
      <c r="L1799" s="210"/>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1"/>
      <c r="AM1799" s="212"/>
      <c r="AN1799" s="212"/>
      <c r="AO1799" s="18"/>
      <c r="AP1799" s="18"/>
      <c r="AQ1799" s="18"/>
      <c r="AR1799" s="18"/>
      <c r="AS1799" s="18"/>
      <c r="AT1799" s="18"/>
      <c r="AU1799" s="18"/>
      <c r="AV1799" s="18"/>
      <c r="AW1799" s="210"/>
      <c r="AY1799" s="18"/>
      <c r="AZ1799" s="18"/>
    </row>
    <row r="1800" spans="7:52" s="40" customFormat="1" ht="45.75" customHeight="1">
      <c r="G1800" s="18"/>
      <c r="H1800" s="18"/>
      <c r="I1800" s="18"/>
      <c r="J1800" s="18"/>
      <c r="K1800" s="18"/>
      <c r="L1800" s="210"/>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1"/>
      <c r="AM1800" s="212"/>
      <c r="AN1800" s="212"/>
      <c r="AO1800" s="18"/>
      <c r="AP1800" s="18"/>
      <c r="AQ1800" s="18"/>
      <c r="AR1800" s="18"/>
      <c r="AS1800" s="18"/>
      <c r="AT1800" s="18"/>
      <c r="AU1800" s="18"/>
      <c r="AV1800" s="18"/>
      <c r="AW1800" s="210"/>
      <c r="AY1800" s="18"/>
      <c r="AZ1800" s="18"/>
    </row>
    <row r="1801" spans="7:52" s="40" customFormat="1" ht="45.75" customHeight="1">
      <c r="G1801" s="18"/>
      <c r="H1801" s="18"/>
      <c r="I1801" s="18"/>
      <c r="J1801" s="18"/>
      <c r="K1801" s="18"/>
      <c r="L1801" s="210"/>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1"/>
      <c r="AM1801" s="212"/>
      <c r="AN1801" s="212"/>
      <c r="AO1801" s="18"/>
      <c r="AP1801" s="18"/>
      <c r="AQ1801" s="18"/>
      <c r="AR1801" s="18"/>
      <c r="AS1801" s="18"/>
      <c r="AT1801" s="18"/>
      <c r="AU1801" s="18"/>
      <c r="AV1801" s="18"/>
      <c r="AW1801" s="210"/>
      <c r="AY1801" s="18"/>
      <c r="AZ1801" s="18"/>
    </row>
    <row r="1802" spans="7:52" s="40" customFormat="1" ht="45.75" customHeight="1">
      <c r="G1802" s="18"/>
      <c r="H1802" s="18"/>
      <c r="I1802" s="18"/>
      <c r="J1802" s="18"/>
      <c r="K1802" s="18"/>
      <c r="L1802" s="210"/>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1"/>
      <c r="AM1802" s="212"/>
      <c r="AN1802" s="212"/>
      <c r="AO1802" s="18"/>
      <c r="AP1802" s="18"/>
      <c r="AQ1802" s="18"/>
      <c r="AR1802" s="18"/>
      <c r="AS1802" s="18"/>
      <c r="AT1802" s="18"/>
      <c r="AU1802" s="18"/>
      <c r="AV1802" s="18"/>
      <c r="AW1802" s="210"/>
      <c r="AY1802" s="18"/>
      <c r="AZ1802" s="18"/>
    </row>
    <row r="1803" spans="7:52" s="40" customFormat="1" ht="45.75" customHeight="1">
      <c r="G1803" s="18"/>
      <c r="H1803" s="18"/>
      <c r="I1803" s="18"/>
      <c r="J1803" s="18"/>
      <c r="K1803" s="18"/>
      <c r="L1803" s="210"/>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1"/>
      <c r="AM1803" s="212"/>
      <c r="AN1803" s="212"/>
      <c r="AO1803" s="18"/>
      <c r="AP1803" s="18"/>
      <c r="AQ1803" s="18"/>
      <c r="AR1803" s="18"/>
      <c r="AS1803" s="18"/>
      <c r="AT1803" s="18"/>
      <c r="AU1803" s="18"/>
      <c r="AV1803" s="18"/>
      <c r="AW1803" s="210"/>
      <c r="AY1803" s="18"/>
      <c r="AZ1803" s="18"/>
    </row>
    <row r="1804" spans="7:52" s="40" customFormat="1" ht="45.75" customHeight="1">
      <c r="G1804" s="18"/>
      <c r="H1804" s="18"/>
      <c r="I1804" s="18"/>
      <c r="J1804" s="18"/>
      <c r="K1804" s="18"/>
      <c r="L1804" s="210"/>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1"/>
      <c r="AM1804" s="212"/>
      <c r="AN1804" s="212"/>
      <c r="AO1804" s="18"/>
      <c r="AP1804" s="18"/>
      <c r="AQ1804" s="18"/>
      <c r="AR1804" s="18"/>
      <c r="AS1804" s="18"/>
      <c r="AT1804" s="18"/>
      <c r="AU1804" s="18"/>
      <c r="AV1804" s="18"/>
      <c r="AW1804" s="210"/>
      <c r="AY1804" s="18"/>
      <c r="AZ1804" s="18"/>
    </row>
    <row r="1805" spans="7:52" s="40" customFormat="1" ht="45.75" customHeight="1">
      <c r="G1805" s="18"/>
      <c r="H1805" s="18"/>
      <c r="I1805" s="18"/>
      <c r="J1805" s="18"/>
      <c r="K1805" s="18"/>
      <c r="L1805" s="210"/>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1"/>
      <c r="AM1805" s="212"/>
      <c r="AN1805" s="212"/>
      <c r="AO1805" s="18"/>
      <c r="AP1805" s="18"/>
      <c r="AQ1805" s="18"/>
      <c r="AR1805" s="18"/>
      <c r="AS1805" s="18"/>
      <c r="AT1805" s="18"/>
      <c r="AU1805" s="18"/>
      <c r="AV1805" s="18"/>
      <c r="AW1805" s="210"/>
      <c r="AY1805" s="18"/>
      <c r="AZ1805" s="18"/>
    </row>
    <row r="1806" spans="7:52" s="40" customFormat="1" ht="45.75" customHeight="1">
      <c r="G1806" s="18"/>
      <c r="H1806" s="18"/>
      <c r="I1806" s="18"/>
      <c r="J1806" s="18"/>
      <c r="K1806" s="18"/>
      <c r="L1806" s="210"/>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1"/>
      <c r="AM1806" s="212"/>
      <c r="AN1806" s="212"/>
      <c r="AO1806" s="18"/>
      <c r="AP1806" s="18"/>
      <c r="AQ1806" s="18"/>
      <c r="AR1806" s="18"/>
      <c r="AS1806" s="18"/>
      <c r="AT1806" s="18"/>
      <c r="AU1806" s="18"/>
      <c r="AV1806" s="18"/>
      <c r="AW1806" s="210"/>
      <c r="AY1806" s="18"/>
      <c r="AZ1806" s="18"/>
    </row>
    <row r="1807" spans="7:52" s="40" customFormat="1" ht="45.75" customHeight="1">
      <c r="G1807" s="18"/>
      <c r="H1807" s="18"/>
      <c r="I1807" s="18"/>
      <c r="J1807" s="18"/>
      <c r="K1807" s="18"/>
      <c r="L1807" s="210"/>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1"/>
      <c r="AM1807" s="212"/>
      <c r="AN1807" s="212"/>
      <c r="AO1807" s="18"/>
      <c r="AP1807" s="18"/>
      <c r="AQ1807" s="18"/>
      <c r="AR1807" s="18"/>
      <c r="AS1807" s="18"/>
      <c r="AT1807" s="18"/>
      <c r="AU1807" s="18"/>
      <c r="AV1807" s="18"/>
      <c r="AW1807" s="210"/>
      <c r="AY1807" s="18"/>
      <c r="AZ1807" s="18"/>
    </row>
    <row r="1808" spans="7:52" s="40" customFormat="1" ht="45.75" customHeight="1">
      <c r="G1808" s="18"/>
      <c r="H1808" s="18"/>
      <c r="I1808" s="18"/>
      <c r="J1808" s="18"/>
      <c r="K1808" s="18"/>
      <c r="L1808" s="210"/>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1"/>
      <c r="AM1808" s="212"/>
      <c r="AN1808" s="212"/>
      <c r="AO1808" s="18"/>
      <c r="AP1808" s="18"/>
      <c r="AQ1808" s="18"/>
      <c r="AR1808" s="18"/>
      <c r="AS1808" s="18"/>
      <c r="AT1808" s="18"/>
      <c r="AU1808" s="18"/>
      <c r="AV1808" s="18"/>
      <c r="AW1808" s="210"/>
      <c r="AY1808" s="18"/>
      <c r="AZ1808" s="18"/>
    </row>
    <row r="1809" spans="7:52" s="40" customFormat="1" ht="45.75" customHeight="1">
      <c r="G1809" s="18"/>
      <c r="H1809" s="18"/>
      <c r="I1809" s="18"/>
      <c r="J1809" s="18"/>
      <c r="K1809" s="18"/>
      <c r="L1809" s="210"/>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1"/>
      <c r="AM1809" s="212"/>
      <c r="AN1809" s="212"/>
      <c r="AO1809" s="18"/>
      <c r="AP1809" s="18"/>
      <c r="AQ1809" s="18"/>
      <c r="AR1809" s="18"/>
      <c r="AS1809" s="18"/>
      <c r="AT1809" s="18"/>
      <c r="AU1809" s="18"/>
      <c r="AV1809" s="18"/>
      <c r="AW1809" s="210"/>
      <c r="AY1809" s="18"/>
      <c r="AZ1809" s="18"/>
    </row>
    <row r="1810" spans="7:52" s="40" customFormat="1" ht="45.75" customHeight="1">
      <c r="G1810" s="18"/>
      <c r="H1810" s="18"/>
      <c r="I1810" s="18"/>
      <c r="J1810" s="18"/>
      <c r="K1810" s="18"/>
      <c r="L1810" s="210"/>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1"/>
      <c r="AM1810" s="212"/>
      <c r="AN1810" s="212"/>
      <c r="AO1810" s="18"/>
      <c r="AP1810" s="18"/>
      <c r="AQ1810" s="18"/>
      <c r="AR1810" s="18"/>
      <c r="AS1810" s="18"/>
      <c r="AT1810" s="18"/>
      <c r="AU1810" s="18"/>
      <c r="AV1810" s="18"/>
      <c r="AW1810" s="210"/>
      <c r="AY1810" s="18"/>
      <c r="AZ1810" s="18"/>
    </row>
    <row r="1811" spans="7:52" s="40" customFormat="1" ht="45.75" customHeight="1">
      <c r="G1811" s="18"/>
      <c r="H1811" s="18"/>
      <c r="I1811" s="18"/>
      <c r="J1811" s="18"/>
      <c r="K1811" s="18"/>
      <c r="L1811" s="210"/>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1"/>
      <c r="AM1811" s="212"/>
      <c r="AN1811" s="212"/>
      <c r="AO1811" s="18"/>
      <c r="AP1811" s="18"/>
      <c r="AQ1811" s="18"/>
      <c r="AR1811" s="18"/>
      <c r="AS1811" s="18"/>
      <c r="AT1811" s="18"/>
      <c r="AU1811" s="18"/>
      <c r="AV1811" s="18"/>
      <c r="AW1811" s="210"/>
      <c r="AY1811" s="18"/>
      <c r="AZ1811" s="18"/>
    </row>
    <row r="1812" spans="7:52" s="40" customFormat="1" ht="45.75" customHeight="1">
      <c r="G1812" s="18"/>
      <c r="H1812" s="18"/>
      <c r="I1812" s="18"/>
      <c r="J1812" s="18"/>
      <c r="K1812" s="18"/>
      <c r="L1812" s="210"/>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1"/>
      <c r="AM1812" s="212"/>
      <c r="AN1812" s="212"/>
      <c r="AO1812" s="18"/>
      <c r="AP1812" s="18"/>
      <c r="AQ1812" s="18"/>
      <c r="AR1812" s="18"/>
      <c r="AS1812" s="18"/>
      <c r="AT1812" s="18"/>
      <c r="AU1812" s="18"/>
      <c r="AV1812" s="18"/>
      <c r="AW1812" s="210"/>
      <c r="AY1812" s="18"/>
      <c r="AZ1812" s="18"/>
    </row>
    <row r="1813" spans="7:52" s="40" customFormat="1" ht="45.75" customHeight="1">
      <c r="G1813" s="18"/>
      <c r="H1813" s="18"/>
      <c r="I1813" s="18"/>
      <c r="J1813" s="18"/>
      <c r="K1813" s="18"/>
      <c r="L1813" s="210"/>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1"/>
      <c r="AM1813" s="212"/>
      <c r="AN1813" s="212"/>
      <c r="AO1813" s="18"/>
      <c r="AP1813" s="18"/>
      <c r="AQ1813" s="18"/>
      <c r="AR1813" s="18"/>
      <c r="AS1813" s="18"/>
      <c r="AT1813" s="18"/>
      <c r="AU1813" s="18"/>
      <c r="AV1813" s="18"/>
      <c r="AW1813" s="210"/>
      <c r="AY1813" s="18"/>
      <c r="AZ1813" s="18"/>
    </row>
    <row r="1814" spans="7:52" s="40" customFormat="1" ht="45.75" customHeight="1">
      <c r="G1814" s="18"/>
      <c r="H1814" s="18"/>
      <c r="I1814" s="18"/>
      <c r="J1814" s="18"/>
      <c r="K1814" s="18"/>
      <c r="L1814" s="210"/>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1"/>
      <c r="AM1814" s="212"/>
      <c r="AN1814" s="212"/>
      <c r="AO1814" s="18"/>
      <c r="AP1814" s="18"/>
      <c r="AQ1814" s="18"/>
      <c r="AR1814" s="18"/>
      <c r="AS1814" s="18"/>
      <c r="AT1814" s="18"/>
      <c r="AU1814" s="18"/>
      <c r="AV1814" s="18"/>
      <c r="AW1814" s="210"/>
      <c r="AY1814" s="18"/>
      <c r="AZ1814" s="18"/>
    </row>
    <row r="1815" spans="7:52" s="40" customFormat="1" ht="45.75" customHeight="1">
      <c r="G1815" s="18"/>
      <c r="H1815" s="18"/>
      <c r="I1815" s="18"/>
      <c r="J1815" s="18"/>
      <c r="K1815" s="18"/>
      <c r="L1815" s="210"/>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1"/>
      <c r="AM1815" s="212"/>
      <c r="AN1815" s="212"/>
      <c r="AO1815" s="18"/>
      <c r="AP1815" s="18"/>
      <c r="AQ1815" s="18"/>
      <c r="AR1815" s="18"/>
      <c r="AS1815" s="18"/>
      <c r="AT1815" s="18"/>
      <c r="AU1815" s="18"/>
      <c r="AV1815" s="18"/>
      <c r="AW1815" s="210"/>
      <c r="AY1815" s="18"/>
      <c r="AZ1815" s="18"/>
    </row>
    <row r="1816" spans="7:52" s="40" customFormat="1" ht="45.75" customHeight="1">
      <c r="G1816" s="18"/>
      <c r="H1816" s="18"/>
      <c r="I1816" s="18"/>
      <c r="J1816" s="18"/>
      <c r="K1816" s="18"/>
      <c r="L1816" s="210"/>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1"/>
      <c r="AM1816" s="212"/>
      <c r="AN1816" s="212"/>
      <c r="AO1816" s="18"/>
      <c r="AP1816" s="18"/>
      <c r="AQ1816" s="18"/>
      <c r="AR1816" s="18"/>
      <c r="AS1816" s="18"/>
      <c r="AT1816" s="18"/>
      <c r="AU1816" s="18"/>
      <c r="AV1816" s="18"/>
      <c r="AW1816" s="210"/>
      <c r="AY1816" s="18"/>
      <c r="AZ1816" s="18"/>
    </row>
    <row r="1817" spans="7:52" s="40" customFormat="1" ht="45.75" customHeight="1">
      <c r="G1817" s="18"/>
      <c r="H1817" s="18"/>
      <c r="I1817" s="18"/>
      <c r="J1817" s="18"/>
      <c r="K1817" s="18"/>
      <c r="L1817" s="210"/>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1"/>
      <c r="AM1817" s="212"/>
      <c r="AN1817" s="212"/>
      <c r="AO1817" s="18"/>
      <c r="AP1817" s="18"/>
      <c r="AQ1817" s="18"/>
      <c r="AR1817" s="18"/>
      <c r="AS1817" s="18"/>
      <c r="AT1817" s="18"/>
      <c r="AU1817" s="18"/>
      <c r="AV1817" s="18"/>
      <c r="AW1817" s="210"/>
      <c r="AY1817" s="18"/>
      <c r="AZ1817" s="18"/>
    </row>
    <row r="1818" spans="7:52" s="40" customFormat="1" ht="45.75" customHeight="1">
      <c r="G1818" s="18"/>
      <c r="H1818" s="18"/>
      <c r="I1818" s="18"/>
      <c r="J1818" s="18"/>
      <c r="K1818" s="18"/>
      <c r="L1818" s="210"/>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1"/>
      <c r="AM1818" s="212"/>
      <c r="AN1818" s="212"/>
      <c r="AO1818" s="18"/>
      <c r="AP1818" s="18"/>
      <c r="AQ1818" s="18"/>
      <c r="AR1818" s="18"/>
      <c r="AS1818" s="18"/>
      <c r="AT1818" s="18"/>
      <c r="AU1818" s="18"/>
      <c r="AV1818" s="18"/>
      <c r="AW1818" s="210"/>
      <c r="AY1818" s="18"/>
      <c r="AZ1818" s="18"/>
    </row>
    <row r="1819" spans="7:52" s="40" customFormat="1" ht="45.75" customHeight="1">
      <c r="G1819" s="18"/>
      <c r="H1819" s="18"/>
      <c r="I1819" s="18"/>
      <c r="J1819" s="18"/>
      <c r="K1819" s="18"/>
      <c r="L1819" s="210"/>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1"/>
      <c r="AM1819" s="212"/>
      <c r="AN1819" s="212"/>
      <c r="AO1819" s="18"/>
      <c r="AP1819" s="18"/>
      <c r="AQ1819" s="18"/>
      <c r="AR1819" s="18"/>
      <c r="AS1819" s="18"/>
      <c r="AT1819" s="18"/>
      <c r="AU1819" s="18"/>
      <c r="AV1819" s="18"/>
      <c r="AW1819" s="210"/>
      <c r="AY1819" s="18"/>
      <c r="AZ1819" s="18"/>
    </row>
    <row r="1820" spans="7:52" s="40" customFormat="1" ht="45.75" customHeight="1">
      <c r="G1820" s="18"/>
      <c r="H1820" s="18"/>
      <c r="I1820" s="18"/>
      <c r="J1820" s="18"/>
      <c r="K1820" s="18"/>
      <c r="L1820" s="210"/>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1"/>
      <c r="AM1820" s="212"/>
      <c r="AN1820" s="212"/>
      <c r="AO1820" s="18"/>
      <c r="AP1820" s="18"/>
      <c r="AQ1820" s="18"/>
      <c r="AR1820" s="18"/>
      <c r="AS1820" s="18"/>
      <c r="AT1820" s="18"/>
      <c r="AU1820" s="18"/>
      <c r="AV1820" s="18"/>
      <c r="AW1820" s="210"/>
      <c r="AY1820" s="18"/>
      <c r="AZ1820" s="18"/>
    </row>
    <row r="1821" spans="7:52" s="40" customFormat="1" ht="45.75" customHeight="1">
      <c r="G1821" s="18"/>
      <c r="H1821" s="18"/>
      <c r="I1821" s="18"/>
      <c r="J1821" s="18"/>
      <c r="K1821" s="18"/>
      <c r="L1821" s="210"/>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1"/>
      <c r="AM1821" s="212"/>
      <c r="AN1821" s="212"/>
      <c r="AO1821" s="18"/>
      <c r="AP1821" s="18"/>
      <c r="AQ1821" s="18"/>
      <c r="AR1821" s="18"/>
      <c r="AS1821" s="18"/>
      <c r="AT1821" s="18"/>
      <c r="AU1821" s="18"/>
      <c r="AV1821" s="18"/>
      <c r="AW1821" s="210"/>
      <c r="AY1821" s="18"/>
      <c r="AZ1821" s="18"/>
    </row>
    <row r="1822" spans="7:52" s="40" customFormat="1" ht="45.75" customHeight="1">
      <c r="G1822" s="18"/>
      <c r="H1822" s="18"/>
      <c r="I1822" s="18"/>
      <c r="J1822" s="18"/>
      <c r="K1822" s="18"/>
      <c r="L1822" s="210"/>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1"/>
      <c r="AM1822" s="212"/>
      <c r="AN1822" s="212"/>
      <c r="AO1822" s="18"/>
      <c r="AP1822" s="18"/>
      <c r="AQ1822" s="18"/>
      <c r="AR1822" s="18"/>
      <c r="AS1822" s="18"/>
      <c r="AT1822" s="18"/>
      <c r="AU1822" s="18"/>
      <c r="AV1822" s="18"/>
      <c r="AW1822" s="210"/>
      <c r="AY1822" s="18"/>
      <c r="AZ1822" s="18"/>
    </row>
    <row r="1823" spans="7:52" s="40" customFormat="1" ht="45.75" customHeight="1">
      <c r="G1823" s="18"/>
      <c r="H1823" s="18"/>
      <c r="I1823" s="18"/>
      <c r="J1823" s="18"/>
      <c r="K1823" s="18"/>
      <c r="L1823" s="210"/>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1"/>
      <c r="AM1823" s="212"/>
      <c r="AN1823" s="212"/>
      <c r="AO1823" s="18"/>
      <c r="AP1823" s="18"/>
      <c r="AQ1823" s="18"/>
      <c r="AR1823" s="18"/>
      <c r="AS1823" s="18"/>
      <c r="AT1823" s="18"/>
      <c r="AU1823" s="18"/>
      <c r="AV1823" s="18"/>
      <c r="AW1823" s="210"/>
      <c r="AY1823" s="18"/>
      <c r="AZ1823" s="18"/>
    </row>
    <row r="1824" spans="7:52" s="40" customFormat="1" ht="45.75" customHeight="1">
      <c r="G1824" s="18"/>
      <c r="H1824" s="18"/>
      <c r="I1824" s="18"/>
      <c r="J1824" s="18"/>
      <c r="K1824" s="18"/>
      <c r="L1824" s="210"/>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1"/>
      <c r="AM1824" s="212"/>
      <c r="AN1824" s="212"/>
      <c r="AO1824" s="18"/>
      <c r="AP1824" s="18"/>
      <c r="AQ1824" s="18"/>
      <c r="AR1824" s="18"/>
      <c r="AS1824" s="18"/>
      <c r="AT1824" s="18"/>
      <c r="AU1824" s="18"/>
      <c r="AV1824" s="18"/>
      <c r="AW1824" s="210"/>
      <c r="AY1824" s="18"/>
      <c r="AZ1824" s="18"/>
    </row>
    <row r="1825" spans="7:52" s="40" customFormat="1" ht="45.75" customHeight="1">
      <c r="G1825" s="18"/>
      <c r="H1825" s="18"/>
      <c r="I1825" s="18"/>
      <c r="J1825" s="18"/>
      <c r="K1825" s="18"/>
      <c r="L1825" s="210"/>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1"/>
      <c r="AM1825" s="212"/>
      <c r="AN1825" s="212"/>
      <c r="AO1825" s="18"/>
      <c r="AP1825" s="18"/>
      <c r="AQ1825" s="18"/>
      <c r="AR1825" s="18"/>
      <c r="AS1825" s="18"/>
      <c r="AT1825" s="18"/>
      <c r="AU1825" s="18"/>
      <c r="AV1825" s="18"/>
      <c r="AW1825" s="210"/>
      <c r="AY1825" s="18"/>
      <c r="AZ1825" s="18"/>
    </row>
    <row r="1826" spans="7:52" s="40" customFormat="1" ht="45.75" customHeight="1">
      <c r="G1826" s="18"/>
      <c r="H1826" s="18"/>
      <c r="I1826" s="18"/>
      <c r="J1826" s="18"/>
      <c r="K1826" s="18"/>
      <c r="L1826" s="210"/>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1"/>
      <c r="AM1826" s="212"/>
      <c r="AN1826" s="212"/>
      <c r="AO1826" s="18"/>
      <c r="AP1826" s="18"/>
      <c r="AQ1826" s="18"/>
      <c r="AR1826" s="18"/>
      <c r="AS1826" s="18"/>
      <c r="AT1826" s="18"/>
      <c r="AU1826" s="18"/>
      <c r="AV1826" s="18"/>
      <c r="AW1826" s="210"/>
      <c r="AY1826" s="18"/>
      <c r="AZ1826" s="18"/>
    </row>
    <row r="1827" spans="7:52" s="40" customFormat="1" ht="45.75" customHeight="1">
      <c r="G1827" s="18"/>
      <c r="H1827" s="18"/>
      <c r="I1827" s="18"/>
      <c r="J1827" s="18"/>
      <c r="K1827" s="18"/>
      <c r="L1827" s="210"/>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1"/>
      <c r="AM1827" s="212"/>
      <c r="AN1827" s="212"/>
      <c r="AO1827" s="18"/>
      <c r="AP1827" s="18"/>
      <c r="AQ1827" s="18"/>
      <c r="AR1827" s="18"/>
      <c r="AS1827" s="18"/>
      <c r="AT1827" s="18"/>
      <c r="AU1827" s="18"/>
      <c r="AV1827" s="18"/>
      <c r="AW1827" s="210"/>
      <c r="AY1827" s="18"/>
      <c r="AZ1827" s="18"/>
    </row>
    <row r="1828" spans="7:52" s="40" customFormat="1" ht="45.75" customHeight="1">
      <c r="G1828" s="18"/>
      <c r="H1828" s="18"/>
      <c r="I1828" s="18"/>
      <c r="J1828" s="18"/>
      <c r="K1828" s="18"/>
      <c r="L1828" s="210"/>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1"/>
      <c r="AM1828" s="212"/>
      <c r="AN1828" s="212"/>
      <c r="AO1828" s="18"/>
      <c r="AP1828" s="18"/>
      <c r="AQ1828" s="18"/>
      <c r="AR1828" s="18"/>
      <c r="AS1828" s="18"/>
      <c r="AT1828" s="18"/>
      <c r="AU1828" s="18"/>
      <c r="AV1828" s="18"/>
      <c r="AW1828" s="210"/>
      <c r="AY1828" s="18"/>
      <c r="AZ1828" s="18"/>
    </row>
    <row r="1829" spans="7:52" s="40" customFormat="1" ht="45.75" customHeight="1">
      <c r="G1829" s="18"/>
      <c r="H1829" s="18"/>
      <c r="I1829" s="18"/>
      <c r="J1829" s="18"/>
      <c r="K1829" s="18"/>
      <c r="L1829" s="210"/>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1"/>
      <c r="AM1829" s="212"/>
      <c r="AN1829" s="212"/>
      <c r="AO1829" s="18"/>
      <c r="AP1829" s="18"/>
      <c r="AQ1829" s="18"/>
      <c r="AR1829" s="18"/>
      <c r="AS1829" s="18"/>
      <c r="AT1829" s="18"/>
      <c r="AU1829" s="18"/>
      <c r="AV1829" s="18"/>
      <c r="AW1829" s="210"/>
      <c r="AY1829" s="18"/>
      <c r="AZ1829" s="18"/>
    </row>
    <row r="1830" spans="7:52" s="40" customFormat="1" ht="45.75" customHeight="1">
      <c r="G1830" s="18"/>
      <c r="H1830" s="18"/>
      <c r="I1830" s="18"/>
      <c r="J1830" s="18"/>
      <c r="K1830" s="18"/>
      <c r="L1830" s="210"/>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1"/>
      <c r="AM1830" s="212"/>
      <c r="AN1830" s="212"/>
      <c r="AO1830" s="18"/>
      <c r="AP1830" s="18"/>
      <c r="AQ1830" s="18"/>
      <c r="AR1830" s="18"/>
      <c r="AS1830" s="18"/>
      <c r="AT1830" s="18"/>
      <c r="AU1830" s="18"/>
      <c r="AV1830" s="18"/>
      <c r="AW1830" s="210"/>
      <c r="AY1830" s="18"/>
      <c r="AZ1830" s="18"/>
    </row>
    <row r="1831" spans="7:52" s="40" customFormat="1" ht="45.75" customHeight="1">
      <c r="G1831" s="18"/>
      <c r="H1831" s="18"/>
      <c r="I1831" s="18"/>
      <c r="J1831" s="18"/>
      <c r="K1831" s="18"/>
      <c r="L1831" s="210"/>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1"/>
      <c r="AM1831" s="212"/>
      <c r="AN1831" s="212"/>
      <c r="AO1831" s="18"/>
      <c r="AP1831" s="18"/>
      <c r="AQ1831" s="18"/>
      <c r="AR1831" s="18"/>
      <c r="AS1831" s="18"/>
      <c r="AT1831" s="18"/>
      <c r="AU1831" s="18"/>
      <c r="AV1831" s="18"/>
      <c r="AW1831" s="210"/>
      <c r="AY1831" s="18"/>
      <c r="AZ1831" s="18"/>
    </row>
    <row r="1832" spans="7:52" s="40" customFormat="1" ht="45.75" customHeight="1">
      <c r="G1832" s="18"/>
      <c r="H1832" s="18"/>
      <c r="I1832" s="18"/>
      <c r="J1832" s="18"/>
      <c r="K1832" s="18"/>
      <c r="L1832" s="210"/>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1"/>
      <c r="AM1832" s="212"/>
      <c r="AN1832" s="212"/>
      <c r="AO1832" s="18"/>
      <c r="AP1832" s="18"/>
      <c r="AQ1832" s="18"/>
      <c r="AR1832" s="18"/>
      <c r="AS1832" s="18"/>
      <c r="AT1832" s="18"/>
      <c r="AU1832" s="18"/>
      <c r="AV1832" s="18"/>
      <c r="AW1832" s="210"/>
      <c r="AY1832" s="18"/>
      <c r="AZ1832" s="18"/>
    </row>
    <row r="1833" spans="7:52" s="40" customFormat="1" ht="45.75" customHeight="1">
      <c r="G1833" s="18"/>
      <c r="H1833" s="18"/>
      <c r="I1833" s="18"/>
      <c r="J1833" s="18"/>
      <c r="K1833" s="18"/>
      <c r="L1833" s="210"/>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1"/>
      <c r="AM1833" s="212"/>
      <c r="AN1833" s="212"/>
      <c r="AO1833" s="18"/>
      <c r="AP1833" s="18"/>
      <c r="AQ1833" s="18"/>
      <c r="AR1833" s="18"/>
      <c r="AS1833" s="18"/>
      <c r="AT1833" s="18"/>
      <c r="AU1833" s="18"/>
      <c r="AV1833" s="18"/>
      <c r="AW1833" s="210"/>
      <c r="AY1833" s="18"/>
      <c r="AZ1833" s="18"/>
    </row>
    <row r="1834" spans="7:52" s="40" customFormat="1" ht="45.75" customHeight="1">
      <c r="G1834" s="18"/>
      <c r="H1834" s="18"/>
      <c r="I1834" s="18"/>
      <c r="J1834" s="18"/>
      <c r="K1834" s="18"/>
      <c r="L1834" s="210"/>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1"/>
      <c r="AM1834" s="212"/>
      <c r="AN1834" s="212"/>
      <c r="AO1834" s="18"/>
      <c r="AP1834" s="18"/>
      <c r="AQ1834" s="18"/>
      <c r="AR1834" s="18"/>
      <c r="AS1834" s="18"/>
      <c r="AT1834" s="18"/>
      <c r="AU1834" s="18"/>
      <c r="AV1834" s="18"/>
      <c r="AW1834" s="210"/>
      <c r="AY1834" s="18"/>
      <c r="AZ1834" s="18"/>
    </row>
    <row r="1835" spans="7:52" s="40" customFormat="1" ht="45.75" customHeight="1">
      <c r="G1835" s="18"/>
      <c r="H1835" s="18"/>
      <c r="I1835" s="18"/>
      <c r="J1835" s="18"/>
      <c r="K1835" s="18"/>
      <c r="L1835" s="210"/>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1"/>
      <c r="AM1835" s="212"/>
      <c r="AN1835" s="212"/>
      <c r="AO1835" s="18"/>
      <c r="AP1835" s="18"/>
      <c r="AQ1835" s="18"/>
      <c r="AR1835" s="18"/>
      <c r="AS1835" s="18"/>
      <c r="AT1835" s="18"/>
      <c r="AU1835" s="18"/>
      <c r="AV1835" s="18"/>
      <c r="AW1835" s="210"/>
      <c r="AY1835" s="18"/>
      <c r="AZ1835" s="18"/>
    </row>
    <row r="1836" spans="7:52" s="40" customFormat="1" ht="45.75" customHeight="1">
      <c r="G1836" s="18"/>
      <c r="H1836" s="18"/>
      <c r="I1836" s="18"/>
      <c r="J1836" s="18"/>
      <c r="K1836" s="18"/>
      <c r="L1836" s="210"/>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1"/>
      <c r="AM1836" s="212"/>
      <c r="AN1836" s="212"/>
      <c r="AO1836" s="18"/>
      <c r="AP1836" s="18"/>
      <c r="AQ1836" s="18"/>
      <c r="AR1836" s="18"/>
      <c r="AS1836" s="18"/>
      <c r="AT1836" s="18"/>
      <c r="AU1836" s="18"/>
      <c r="AV1836" s="18"/>
      <c r="AW1836" s="210"/>
      <c r="AY1836" s="18"/>
      <c r="AZ1836" s="18"/>
    </row>
    <row r="1837" spans="7:52" s="40" customFormat="1" ht="45.75" customHeight="1">
      <c r="G1837" s="18"/>
      <c r="H1837" s="18"/>
      <c r="I1837" s="18"/>
      <c r="J1837" s="18"/>
      <c r="K1837" s="18"/>
      <c r="L1837" s="210"/>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1"/>
      <c r="AM1837" s="212"/>
      <c r="AN1837" s="212"/>
      <c r="AO1837" s="18"/>
      <c r="AP1837" s="18"/>
      <c r="AQ1837" s="18"/>
      <c r="AR1837" s="18"/>
      <c r="AS1837" s="18"/>
      <c r="AT1837" s="18"/>
      <c r="AU1837" s="18"/>
      <c r="AV1837" s="18"/>
      <c r="AW1837" s="210"/>
      <c r="AY1837" s="18"/>
      <c r="AZ1837" s="18"/>
    </row>
    <row r="1838" spans="7:52" s="40" customFormat="1" ht="45.75" customHeight="1">
      <c r="G1838" s="18"/>
      <c r="H1838" s="18"/>
      <c r="I1838" s="18"/>
      <c r="J1838" s="18"/>
      <c r="K1838" s="18"/>
      <c r="L1838" s="210"/>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1"/>
      <c r="AM1838" s="212"/>
      <c r="AN1838" s="212"/>
      <c r="AO1838" s="18"/>
      <c r="AP1838" s="18"/>
      <c r="AQ1838" s="18"/>
      <c r="AR1838" s="18"/>
      <c r="AS1838" s="18"/>
      <c r="AT1838" s="18"/>
      <c r="AU1838" s="18"/>
      <c r="AV1838" s="18"/>
      <c r="AW1838" s="210"/>
      <c r="AY1838" s="18"/>
      <c r="AZ1838" s="18"/>
    </row>
    <row r="1839" spans="7:52" s="40" customFormat="1" ht="45.75" customHeight="1">
      <c r="G1839" s="18"/>
      <c r="H1839" s="18"/>
      <c r="I1839" s="18"/>
      <c r="J1839" s="18"/>
      <c r="K1839" s="18"/>
      <c r="L1839" s="210"/>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1"/>
      <c r="AM1839" s="212"/>
      <c r="AN1839" s="212"/>
      <c r="AO1839" s="18"/>
      <c r="AP1839" s="18"/>
      <c r="AQ1839" s="18"/>
      <c r="AR1839" s="18"/>
      <c r="AS1839" s="18"/>
      <c r="AT1839" s="18"/>
      <c r="AU1839" s="18"/>
      <c r="AV1839" s="18"/>
      <c r="AW1839" s="210"/>
      <c r="AY1839" s="18"/>
      <c r="AZ1839" s="18"/>
    </row>
    <row r="1840" spans="7:52" s="40" customFormat="1" ht="45.75" customHeight="1">
      <c r="G1840" s="18"/>
      <c r="H1840" s="18"/>
      <c r="I1840" s="18"/>
      <c r="J1840" s="18"/>
      <c r="K1840" s="18"/>
      <c r="L1840" s="210"/>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1"/>
      <c r="AM1840" s="212"/>
      <c r="AN1840" s="212"/>
      <c r="AO1840" s="18"/>
      <c r="AP1840" s="18"/>
      <c r="AQ1840" s="18"/>
      <c r="AR1840" s="18"/>
      <c r="AS1840" s="18"/>
      <c r="AT1840" s="18"/>
      <c r="AU1840" s="18"/>
      <c r="AV1840" s="18"/>
      <c r="AW1840" s="210"/>
      <c r="AY1840" s="18"/>
      <c r="AZ1840" s="18"/>
    </row>
    <row r="1841" spans="7:52" s="40" customFormat="1" ht="45.75" customHeight="1">
      <c r="G1841" s="18"/>
      <c r="H1841" s="18"/>
      <c r="I1841" s="18"/>
      <c r="J1841" s="18"/>
      <c r="K1841" s="18"/>
      <c r="L1841" s="210"/>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1"/>
      <c r="AM1841" s="212"/>
      <c r="AN1841" s="212"/>
      <c r="AO1841" s="18"/>
      <c r="AP1841" s="18"/>
      <c r="AQ1841" s="18"/>
      <c r="AR1841" s="18"/>
      <c r="AS1841" s="18"/>
      <c r="AT1841" s="18"/>
      <c r="AU1841" s="18"/>
      <c r="AV1841" s="18"/>
      <c r="AW1841" s="210"/>
      <c r="AY1841" s="18"/>
      <c r="AZ1841" s="18"/>
    </row>
    <row r="1842" spans="7:52" s="40" customFormat="1" ht="45.75" customHeight="1">
      <c r="G1842" s="18"/>
      <c r="H1842" s="18"/>
      <c r="I1842" s="18"/>
      <c r="J1842" s="18"/>
      <c r="K1842" s="18"/>
      <c r="L1842" s="210"/>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1"/>
      <c r="AM1842" s="212"/>
      <c r="AN1842" s="212"/>
      <c r="AO1842" s="18"/>
      <c r="AP1842" s="18"/>
      <c r="AQ1842" s="18"/>
      <c r="AR1842" s="18"/>
      <c r="AS1842" s="18"/>
      <c r="AT1842" s="18"/>
      <c r="AU1842" s="18"/>
      <c r="AV1842" s="18"/>
      <c r="AW1842" s="210"/>
      <c r="AY1842" s="18"/>
      <c r="AZ1842" s="18"/>
    </row>
    <row r="1843" spans="7:52" s="40" customFormat="1" ht="45.75" customHeight="1">
      <c r="G1843" s="18"/>
      <c r="H1843" s="18"/>
      <c r="I1843" s="18"/>
      <c r="J1843" s="18"/>
      <c r="K1843" s="18"/>
      <c r="L1843" s="210"/>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1"/>
      <c r="AM1843" s="212"/>
      <c r="AN1843" s="212"/>
      <c r="AO1843" s="18"/>
      <c r="AP1843" s="18"/>
      <c r="AQ1843" s="18"/>
      <c r="AR1843" s="18"/>
      <c r="AS1843" s="18"/>
      <c r="AT1843" s="18"/>
      <c r="AU1843" s="18"/>
      <c r="AV1843" s="18"/>
      <c r="AW1843" s="210"/>
      <c r="AY1843" s="18"/>
      <c r="AZ1843" s="18"/>
    </row>
    <row r="1844" spans="7:52" s="40" customFormat="1" ht="45.75" customHeight="1">
      <c r="G1844" s="18"/>
      <c r="H1844" s="18"/>
      <c r="I1844" s="18"/>
      <c r="J1844" s="18"/>
      <c r="K1844" s="18"/>
      <c r="L1844" s="210"/>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1"/>
      <c r="AM1844" s="212"/>
      <c r="AN1844" s="212"/>
      <c r="AO1844" s="18"/>
      <c r="AP1844" s="18"/>
      <c r="AQ1844" s="18"/>
      <c r="AR1844" s="18"/>
      <c r="AS1844" s="18"/>
      <c r="AT1844" s="18"/>
      <c r="AU1844" s="18"/>
      <c r="AV1844" s="18"/>
      <c r="AW1844" s="210"/>
      <c r="AY1844" s="18"/>
      <c r="AZ1844" s="18"/>
    </row>
    <row r="1845" spans="7:52" s="40" customFormat="1" ht="45.75" customHeight="1">
      <c r="G1845" s="18"/>
      <c r="H1845" s="18"/>
      <c r="I1845" s="18"/>
      <c r="J1845" s="18"/>
      <c r="K1845" s="18"/>
      <c r="L1845" s="210"/>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1"/>
      <c r="AM1845" s="212"/>
      <c r="AN1845" s="212"/>
      <c r="AO1845" s="18"/>
      <c r="AP1845" s="18"/>
      <c r="AQ1845" s="18"/>
      <c r="AR1845" s="18"/>
      <c r="AS1845" s="18"/>
      <c r="AT1845" s="18"/>
      <c r="AU1845" s="18"/>
      <c r="AV1845" s="18"/>
      <c r="AW1845" s="210"/>
      <c r="AY1845" s="18"/>
      <c r="AZ1845" s="18"/>
    </row>
    <row r="1846" spans="7:52" s="40" customFormat="1" ht="45.75" customHeight="1">
      <c r="G1846" s="18"/>
      <c r="H1846" s="18"/>
      <c r="I1846" s="18"/>
      <c r="J1846" s="18"/>
      <c r="K1846" s="18"/>
      <c r="L1846" s="210"/>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1"/>
      <c r="AM1846" s="212"/>
      <c r="AN1846" s="212"/>
      <c r="AO1846" s="18"/>
      <c r="AP1846" s="18"/>
      <c r="AQ1846" s="18"/>
      <c r="AR1846" s="18"/>
      <c r="AS1846" s="18"/>
      <c r="AT1846" s="18"/>
      <c r="AU1846" s="18"/>
      <c r="AV1846" s="18"/>
      <c r="AW1846" s="210"/>
      <c r="AY1846" s="18"/>
      <c r="AZ1846" s="18"/>
    </row>
    <row r="1847" spans="7:52" s="40" customFormat="1" ht="45.75" customHeight="1">
      <c r="G1847" s="18"/>
      <c r="H1847" s="18"/>
      <c r="I1847" s="18"/>
      <c r="J1847" s="18"/>
      <c r="K1847" s="18"/>
      <c r="L1847" s="210"/>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1"/>
      <c r="AM1847" s="212"/>
      <c r="AN1847" s="212"/>
      <c r="AO1847" s="18"/>
      <c r="AP1847" s="18"/>
      <c r="AQ1847" s="18"/>
      <c r="AR1847" s="18"/>
      <c r="AS1847" s="18"/>
      <c r="AT1847" s="18"/>
      <c r="AU1847" s="18"/>
      <c r="AV1847" s="18"/>
      <c r="AW1847" s="210"/>
      <c r="AY1847" s="18"/>
      <c r="AZ1847" s="18"/>
    </row>
    <row r="1848" spans="7:52" s="40" customFormat="1" ht="45.75" customHeight="1">
      <c r="G1848" s="18"/>
      <c r="H1848" s="18"/>
      <c r="I1848" s="18"/>
      <c r="J1848" s="18"/>
      <c r="K1848" s="18"/>
      <c r="L1848" s="210"/>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1"/>
      <c r="AM1848" s="212"/>
      <c r="AN1848" s="212"/>
      <c r="AO1848" s="18"/>
      <c r="AP1848" s="18"/>
      <c r="AQ1848" s="18"/>
      <c r="AR1848" s="18"/>
      <c r="AS1848" s="18"/>
      <c r="AT1848" s="18"/>
      <c r="AU1848" s="18"/>
      <c r="AV1848" s="18"/>
      <c r="AW1848" s="210"/>
      <c r="AY1848" s="18"/>
      <c r="AZ1848" s="18"/>
    </row>
    <row r="1849" spans="7:52" s="40" customFormat="1" ht="45.75" customHeight="1">
      <c r="G1849" s="18"/>
      <c r="H1849" s="18"/>
      <c r="I1849" s="18"/>
      <c r="J1849" s="18"/>
      <c r="K1849" s="18"/>
      <c r="L1849" s="210"/>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1"/>
      <c r="AM1849" s="212"/>
      <c r="AN1849" s="212"/>
      <c r="AO1849" s="18"/>
      <c r="AP1849" s="18"/>
      <c r="AQ1849" s="18"/>
      <c r="AR1849" s="18"/>
      <c r="AS1849" s="18"/>
      <c r="AT1849" s="18"/>
      <c r="AU1849" s="18"/>
      <c r="AV1849" s="18"/>
      <c r="AW1849" s="210"/>
      <c r="AY1849" s="18"/>
      <c r="AZ1849" s="18"/>
    </row>
    <row r="1850" spans="7:52" s="40" customFormat="1" ht="45.75" customHeight="1">
      <c r="G1850" s="18"/>
      <c r="H1850" s="18"/>
      <c r="I1850" s="18"/>
      <c r="J1850" s="18"/>
      <c r="K1850" s="18"/>
      <c r="L1850" s="210"/>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1"/>
      <c r="AM1850" s="212"/>
      <c r="AN1850" s="212"/>
      <c r="AO1850" s="18"/>
      <c r="AP1850" s="18"/>
      <c r="AQ1850" s="18"/>
      <c r="AR1850" s="18"/>
      <c r="AS1850" s="18"/>
      <c r="AT1850" s="18"/>
      <c r="AU1850" s="18"/>
      <c r="AV1850" s="18"/>
      <c r="AW1850" s="210"/>
      <c r="AY1850" s="18"/>
      <c r="AZ1850" s="18"/>
    </row>
    <row r="1851" spans="7:52" s="40" customFormat="1" ht="45.75" customHeight="1">
      <c r="G1851" s="18"/>
      <c r="H1851" s="18"/>
      <c r="I1851" s="18"/>
      <c r="J1851" s="18"/>
      <c r="K1851" s="18"/>
      <c r="L1851" s="210"/>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1"/>
      <c r="AM1851" s="212"/>
      <c r="AN1851" s="212"/>
      <c r="AO1851" s="18"/>
      <c r="AP1851" s="18"/>
      <c r="AQ1851" s="18"/>
      <c r="AR1851" s="18"/>
      <c r="AS1851" s="18"/>
      <c r="AT1851" s="18"/>
      <c r="AU1851" s="18"/>
      <c r="AV1851" s="18"/>
      <c r="AW1851" s="210"/>
      <c r="AY1851" s="18"/>
      <c r="AZ1851" s="18"/>
    </row>
    <row r="1852" spans="7:52" s="40" customFormat="1" ht="45.75" customHeight="1">
      <c r="G1852" s="18"/>
      <c r="H1852" s="18"/>
      <c r="I1852" s="18"/>
      <c r="J1852" s="18"/>
      <c r="K1852" s="18"/>
      <c r="L1852" s="210"/>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1"/>
      <c r="AM1852" s="212"/>
      <c r="AN1852" s="212"/>
      <c r="AO1852" s="18"/>
      <c r="AP1852" s="18"/>
      <c r="AQ1852" s="18"/>
      <c r="AR1852" s="18"/>
      <c r="AS1852" s="18"/>
      <c r="AT1852" s="18"/>
      <c r="AU1852" s="18"/>
      <c r="AV1852" s="18"/>
      <c r="AW1852" s="210"/>
      <c r="AY1852" s="18"/>
      <c r="AZ1852" s="18"/>
    </row>
    <row r="1853" spans="7:52" s="40" customFormat="1" ht="45.75" customHeight="1">
      <c r="G1853" s="18"/>
      <c r="H1853" s="18"/>
      <c r="I1853" s="18"/>
      <c r="J1853" s="18"/>
      <c r="K1853" s="18"/>
      <c r="L1853" s="210"/>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1"/>
      <c r="AM1853" s="212"/>
      <c r="AN1853" s="212"/>
      <c r="AO1853" s="18"/>
      <c r="AP1853" s="18"/>
      <c r="AQ1853" s="18"/>
      <c r="AR1853" s="18"/>
      <c r="AS1853" s="18"/>
      <c r="AT1853" s="18"/>
      <c r="AU1853" s="18"/>
      <c r="AV1853" s="18"/>
      <c r="AW1853" s="210"/>
      <c r="AY1853" s="18"/>
      <c r="AZ1853" s="18"/>
    </row>
    <row r="1854" spans="7:52" s="40" customFormat="1" ht="45.75" customHeight="1">
      <c r="G1854" s="18"/>
      <c r="H1854" s="18"/>
      <c r="I1854" s="18"/>
      <c r="J1854" s="18"/>
      <c r="K1854" s="18"/>
      <c r="L1854" s="210"/>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1"/>
      <c r="AM1854" s="212"/>
      <c r="AN1854" s="212"/>
      <c r="AO1854" s="18"/>
      <c r="AP1854" s="18"/>
      <c r="AQ1854" s="18"/>
      <c r="AR1854" s="18"/>
      <c r="AS1854" s="18"/>
      <c r="AT1854" s="18"/>
      <c r="AU1854" s="18"/>
      <c r="AV1854" s="18"/>
      <c r="AW1854" s="210"/>
      <c r="AY1854" s="18"/>
      <c r="AZ1854" s="18"/>
    </row>
    <row r="1855" spans="7:52" s="40" customFormat="1" ht="45.75" customHeight="1">
      <c r="G1855" s="18"/>
      <c r="H1855" s="18"/>
      <c r="I1855" s="18"/>
      <c r="J1855" s="18"/>
      <c r="K1855" s="18"/>
      <c r="L1855" s="210"/>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1"/>
      <c r="AM1855" s="212"/>
      <c r="AN1855" s="212"/>
      <c r="AO1855" s="18"/>
      <c r="AP1855" s="18"/>
      <c r="AQ1855" s="18"/>
      <c r="AR1855" s="18"/>
      <c r="AS1855" s="18"/>
      <c r="AT1855" s="18"/>
      <c r="AU1855" s="18"/>
      <c r="AV1855" s="18"/>
      <c r="AW1855" s="210"/>
      <c r="AY1855" s="18"/>
      <c r="AZ1855" s="18"/>
    </row>
    <row r="1856" spans="7:52" s="40" customFormat="1" ht="45.75" customHeight="1">
      <c r="G1856" s="18"/>
      <c r="H1856" s="18"/>
      <c r="I1856" s="18"/>
      <c r="J1856" s="18"/>
      <c r="K1856" s="18"/>
      <c r="L1856" s="210"/>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1"/>
      <c r="AM1856" s="212"/>
      <c r="AN1856" s="212"/>
      <c r="AO1856" s="18"/>
      <c r="AP1856" s="18"/>
      <c r="AQ1856" s="18"/>
      <c r="AR1856" s="18"/>
      <c r="AS1856" s="18"/>
      <c r="AT1856" s="18"/>
      <c r="AU1856" s="18"/>
      <c r="AV1856" s="18"/>
      <c r="AW1856" s="210"/>
      <c r="AY1856" s="18"/>
      <c r="AZ1856" s="18"/>
    </row>
    <row r="1857" spans="7:52" s="40" customFormat="1" ht="45.75" customHeight="1">
      <c r="G1857" s="18"/>
      <c r="H1857" s="18"/>
      <c r="I1857" s="18"/>
      <c r="J1857" s="18"/>
      <c r="K1857" s="18"/>
      <c r="L1857" s="210"/>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1"/>
      <c r="AM1857" s="212"/>
      <c r="AN1857" s="212"/>
      <c r="AO1857" s="18"/>
      <c r="AP1857" s="18"/>
      <c r="AQ1857" s="18"/>
      <c r="AR1857" s="18"/>
      <c r="AS1857" s="18"/>
      <c r="AT1857" s="18"/>
      <c r="AU1857" s="18"/>
      <c r="AV1857" s="18"/>
      <c r="AW1857" s="210"/>
      <c r="AY1857" s="18"/>
      <c r="AZ1857" s="18"/>
    </row>
    <row r="1858" spans="7:52" s="40" customFormat="1" ht="45.75" customHeight="1">
      <c r="G1858" s="18"/>
      <c r="H1858" s="18"/>
      <c r="I1858" s="18"/>
      <c r="J1858" s="18"/>
      <c r="K1858" s="18"/>
      <c r="L1858" s="210"/>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1"/>
      <c r="AM1858" s="212"/>
      <c r="AN1858" s="212"/>
      <c r="AO1858" s="18"/>
      <c r="AP1858" s="18"/>
      <c r="AQ1858" s="18"/>
      <c r="AR1858" s="18"/>
      <c r="AS1858" s="18"/>
      <c r="AT1858" s="18"/>
      <c r="AU1858" s="18"/>
      <c r="AV1858" s="18"/>
      <c r="AW1858" s="210"/>
      <c r="AY1858" s="18"/>
      <c r="AZ1858" s="18"/>
    </row>
    <row r="1859" spans="7:52" s="40" customFormat="1" ht="45.75" customHeight="1">
      <c r="G1859" s="18"/>
      <c r="H1859" s="18"/>
      <c r="I1859" s="18"/>
      <c r="J1859" s="18"/>
      <c r="K1859" s="18"/>
      <c r="L1859" s="210"/>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1"/>
      <c r="AM1859" s="212"/>
      <c r="AN1859" s="212"/>
      <c r="AO1859" s="18"/>
      <c r="AP1859" s="18"/>
      <c r="AQ1859" s="18"/>
      <c r="AR1859" s="18"/>
      <c r="AS1859" s="18"/>
      <c r="AT1859" s="18"/>
      <c r="AU1859" s="18"/>
      <c r="AV1859" s="18"/>
      <c r="AW1859" s="210"/>
      <c r="AY1859" s="18"/>
      <c r="AZ1859" s="18"/>
    </row>
    <row r="1860" spans="7:52" s="40" customFormat="1" ht="45.75" customHeight="1">
      <c r="G1860" s="18"/>
      <c r="H1860" s="18"/>
      <c r="I1860" s="18"/>
      <c r="J1860" s="18"/>
      <c r="K1860" s="18"/>
      <c r="L1860" s="210"/>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1"/>
      <c r="AM1860" s="212"/>
      <c r="AN1860" s="212"/>
      <c r="AO1860" s="18"/>
      <c r="AP1860" s="18"/>
      <c r="AQ1860" s="18"/>
      <c r="AR1860" s="18"/>
      <c r="AS1860" s="18"/>
      <c r="AT1860" s="18"/>
      <c r="AU1860" s="18"/>
      <c r="AV1860" s="18"/>
      <c r="AW1860" s="210"/>
      <c r="AY1860" s="18"/>
      <c r="AZ1860" s="18"/>
    </row>
    <row r="1861" spans="7:52" s="40" customFormat="1" ht="45.75" customHeight="1">
      <c r="G1861" s="18"/>
      <c r="H1861" s="18"/>
      <c r="I1861" s="18"/>
      <c r="J1861" s="18"/>
      <c r="K1861" s="18"/>
      <c r="L1861" s="210"/>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1"/>
      <c r="AM1861" s="212"/>
      <c r="AN1861" s="212"/>
      <c r="AO1861" s="18"/>
      <c r="AP1861" s="18"/>
      <c r="AQ1861" s="18"/>
      <c r="AR1861" s="18"/>
      <c r="AS1861" s="18"/>
      <c r="AT1861" s="18"/>
      <c r="AU1861" s="18"/>
      <c r="AV1861" s="18"/>
      <c r="AW1861" s="210"/>
      <c r="AY1861" s="18"/>
      <c r="AZ1861" s="18"/>
    </row>
    <row r="1862" spans="7:52" s="40" customFormat="1" ht="45.75" customHeight="1">
      <c r="G1862" s="18"/>
      <c r="H1862" s="18"/>
      <c r="I1862" s="18"/>
      <c r="J1862" s="18"/>
      <c r="K1862" s="18"/>
      <c r="L1862" s="210"/>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1"/>
      <c r="AM1862" s="212"/>
      <c r="AN1862" s="212"/>
      <c r="AO1862" s="18"/>
      <c r="AP1862" s="18"/>
      <c r="AQ1862" s="18"/>
      <c r="AR1862" s="18"/>
      <c r="AS1862" s="18"/>
      <c r="AT1862" s="18"/>
      <c r="AU1862" s="18"/>
      <c r="AV1862" s="18"/>
      <c r="AW1862" s="210"/>
      <c r="AY1862" s="18"/>
      <c r="AZ1862" s="18"/>
    </row>
    <row r="1863" spans="7:52" s="40" customFormat="1" ht="45.75" customHeight="1">
      <c r="G1863" s="18"/>
      <c r="H1863" s="18"/>
      <c r="I1863" s="18"/>
      <c r="J1863" s="18"/>
      <c r="K1863" s="18"/>
      <c r="L1863" s="210"/>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1"/>
      <c r="AM1863" s="212"/>
      <c r="AN1863" s="212"/>
      <c r="AO1863" s="18"/>
      <c r="AP1863" s="18"/>
      <c r="AQ1863" s="18"/>
      <c r="AR1863" s="18"/>
      <c r="AS1863" s="18"/>
      <c r="AT1863" s="18"/>
      <c r="AU1863" s="18"/>
      <c r="AV1863" s="18"/>
      <c r="AW1863" s="210"/>
      <c r="AY1863" s="18"/>
      <c r="AZ1863" s="18"/>
    </row>
    <row r="1864" spans="7:52" s="40" customFormat="1" ht="45.75" customHeight="1">
      <c r="G1864" s="18"/>
      <c r="H1864" s="18"/>
      <c r="I1864" s="18"/>
      <c r="J1864" s="18"/>
      <c r="K1864" s="18"/>
      <c r="L1864" s="210"/>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1"/>
      <c r="AM1864" s="212"/>
      <c r="AN1864" s="212"/>
      <c r="AO1864" s="18"/>
      <c r="AP1864" s="18"/>
      <c r="AQ1864" s="18"/>
      <c r="AR1864" s="18"/>
      <c r="AS1864" s="18"/>
      <c r="AT1864" s="18"/>
      <c r="AU1864" s="18"/>
      <c r="AV1864" s="18"/>
      <c r="AW1864" s="210"/>
      <c r="AY1864" s="18"/>
      <c r="AZ1864" s="18"/>
    </row>
    <row r="1865" spans="7:52" s="40" customFormat="1" ht="45.75" customHeight="1">
      <c r="G1865" s="18"/>
      <c r="H1865" s="18"/>
      <c r="I1865" s="18"/>
      <c r="J1865" s="18"/>
      <c r="K1865" s="18"/>
      <c r="L1865" s="210"/>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1"/>
      <c r="AM1865" s="212"/>
      <c r="AN1865" s="212"/>
      <c r="AO1865" s="18"/>
      <c r="AP1865" s="18"/>
      <c r="AQ1865" s="18"/>
      <c r="AR1865" s="18"/>
      <c r="AS1865" s="18"/>
      <c r="AT1865" s="18"/>
      <c r="AU1865" s="18"/>
      <c r="AV1865" s="18"/>
      <c r="AW1865" s="210"/>
      <c r="AY1865" s="18"/>
      <c r="AZ1865" s="18"/>
    </row>
    <row r="1866" spans="7:52" s="40" customFormat="1" ht="45.75" customHeight="1">
      <c r="G1866" s="18"/>
      <c r="H1866" s="18"/>
      <c r="I1866" s="18"/>
      <c r="J1866" s="18"/>
      <c r="K1866" s="18"/>
      <c r="L1866" s="210"/>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1"/>
      <c r="AM1866" s="212"/>
      <c r="AN1866" s="212"/>
      <c r="AO1866" s="18"/>
      <c r="AP1866" s="18"/>
      <c r="AQ1866" s="18"/>
      <c r="AR1866" s="18"/>
      <c r="AS1866" s="18"/>
      <c r="AT1866" s="18"/>
      <c r="AU1866" s="18"/>
      <c r="AV1866" s="18"/>
      <c r="AW1866" s="210"/>
      <c r="AY1866" s="18"/>
      <c r="AZ1866" s="18"/>
    </row>
    <row r="1867" spans="7:52" s="40" customFormat="1" ht="45.75" customHeight="1">
      <c r="G1867" s="18"/>
      <c r="H1867" s="18"/>
      <c r="I1867" s="18"/>
      <c r="J1867" s="18"/>
      <c r="K1867" s="18"/>
      <c r="L1867" s="210"/>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1"/>
      <c r="AM1867" s="212"/>
      <c r="AN1867" s="212"/>
      <c r="AO1867" s="18"/>
      <c r="AP1867" s="18"/>
      <c r="AQ1867" s="18"/>
      <c r="AR1867" s="18"/>
      <c r="AS1867" s="18"/>
      <c r="AT1867" s="18"/>
      <c r="AU1867" s="18"/>
      <c r="AV1867" s="18"/>
      <c r="AW1867" s="210"/>
      <c r="AY1867" s="18"/>
      <c r="AZ1867" s="18"/>
    </row>
    <row r="1868" spans="7:52" s="40" customFormat="1" ht="45.75" customHeight="1">
      <c r="G1868" s="18"/>
      <c r="H1868" s="18"/>
      <c r="I1868" s="18"/>
      <c r="J1868" s="18"/>
      <c r="K1868" s="18"/>
      <c r="L1868" s="210"/>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1"/>
      <c r="AM1868" s="212"/>
      <c r="AN1868" s="212"/>
      <c r="AO1868" s="18"/>
      <c r="AP1868" s="18"/>
      <c r="AQ1868" s="18"/>
      <c r="AR1868" s="18"/>
      <c r="AS1868" s="18"/>
      <c r="AT1868" s="18"/>
      <c r="AU1868" s="18"/>
      <c r="AV1868" s="18"/>
      <c r="AW1868" s="210"/>
      <c r="AY1868" s="18"/>
      <c r="AZ1868" s="18"/>
    </row>
    <row r="1869" spans="7:52" s="40" customFormat="1" ht="45.75" customHeight="1">
      <c r="G1869" s="18"/>
      <c r="H1869" s="18"/>
      <c r="I1869" s="18"/>
      <c r="J1869" s="18"/>
      <c r="K1869" s="18"/>
      <c r="L1869" s="210"/>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1"/>
      <c r="AM1869" s="212"/>
      <c r="AN1869" s="212"/>
      <c r="AO1869" s="18"/>
      <c r="AP1869" s="18"/>
      <c r="AQ1869" s="18"/>
      <c r="AR1869" s="18"/>
      <c r="AS1869" s="18"/>
      <c r="AT1869" s="18"/>
      <c r="AU1869" s="18"/>
      <c r="AV1869" s="18"/>
      <c r="AW1869" s="210"/>
      <c r="AY1869" s="18"/>
      <c r="AZ1869" s="18"/>
    </row>
    <row r="1870" spans="7:52" s="40" customFormat="1" ht="45.75" customHeight="1">
      <c r="G1870" s="18"/>
      <c r="H1870" s="18"/>
      <c r="I1870" s="18"/>
      <c r="J1870" s="18"/>
      <c r="K1870" s="18"/>
      <c r="L1870" s="210"/>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1"/>
      <c r="AM1870" s="212"/>
      <c r="AN1870" s="212"/>
      <c r="AO1870" s="18"/>
      <c r="AP1870" s="18"/>
      <c r="AQ1870" s="18"/>
      <c r="AR1870" s="18"/>
      <c r="AS1870" s="18"/>
      <c r="AT1870" s="18"/>
      <c r="AU1870" s="18"/>
      <c r="AV1870" s="18"/>
      <c r="AW1870" s="210"/>
      <c r="AY1870" s="18"/>
      <c r="AZ1870" s="18"/>
    </row>
    <row r="1871" spans="7:52" s="40" customFormat="1" ht="45.75" customHeight="1">
      <c r="G1871" s="18"/>
      <c r="H1871" s="18"/>
      <c r="I1871" s="18"/>
      <c r="J1871" s="18"/>
      <c r="K1871" s="18"/>
      <c r="L1871" s="210"/>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1"/>
      <c r="AM1871" s="212"/>
      <c r="AN1871" s="212"/>
      <c r="AO1871" s="18"/>
      <c r="AP1871" s="18"/>
      <c r="AQ1871" s="18"/>
      <c r="AR1871" s="18"/>
      <c r="AS1871" s="18"/>
      <c r="AT1871" s="18"/>
      <c r="AU1871" s="18"/>
      <c r="AV1871" s="18"/>
      <c r="AW1871" s="210"/>
      <c r="AY1871" s="18"/>
      <c r="AZ1871" s="18"/>
    </row>
    <row r="1872" spans="7:52" s="40" customFormat="1" ht="45.75" customHeight="1">
      <c r="G1872" s="18"/>
      <c r="H1872" s="18"/>
      <c r="I1872" s="18"/>
      <c r="J1872" s="18"/>
      <c r="K1872" s="18"/>
      <c r="L1872" s="210"/>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1"/>
      <c r="AM1872" s="212"/>
      <c r="AN1872" s="212"/>
      <c r="AO1872" s="18"/>
      <c r="AP1872" s="18"/>
      <c r="AQ1872" s="18"/>
      <c r="AR1872" s="18"/>
      <c r="AS1872" s="18"/>
      <c r="AT1872" s="18"/>
      <c r="AU1872" s="18"/>
      <c r="AV1872" s="18"/>
      <c r="AW1872" s="210"/>
      <c r="AY1872" s="18"/>
      <c r="AZ1872" s="18"/>
    </row>
    <row r="1873" spans="7:52" s="40" customFormat="1" ht="45.75" customHeight="1">
      <c r="G1873" s="18"/>
      <c r="H1873" s="18"/>
      <c r="I1873" s="18"/>
      <c r="J1873" s="18"/>
      <c r="K1873" s="18"/>
      <c r="L1873" s="210"/>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1"/>
      <c r="AM1873" s="212"/>
      <c r="AN1873" s="212"/>
      <c r="AO1873" s="18"/>
      <c r="AP1873" s="18"/>
      <c r="AQ1873" s="18"/>
      <c r="AR1873" s="18"/>
      <c r="AS1873" s="18"/>
      <c r="AT1873" s="18"/>
      <c r="AU1873" s="18"/>
      <c r="AV1873" s="18"/>
      <c r="AW1873" s="210"/>
      <c r="AY1873" s="18"/>
      <c r="AZ1873" s="18"/>
    </row>
    <row r="1874" spans="7:52" s="40" customFormat="1" ht="45.75" customHeight="1">
      <c r="G1874" s="18"/>
      <c r="H1874" s="18"/>
      <c r="I1874" s="18"/>
      <c r="J1874" s="18"/>
      <c r="K1874" s="18"/>
      <c r="L1874" s="210"/>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1"/>
      <c r="AM1874" s="212"/>
      <c r="AN1874" s="212"/>
      <c r="AO1874" s="18"/>
      <c r="AP1874" s="18"/>
      <c r="AQ1874" s="18"/>
      <c r="AR1874" s="18"/>
      <c r="AS1874" s="18"/>
      <c r="AT1874" s="18"/>
      <c r="AU1874" s="18"/>
      <c r="AV1874" s="18"/>
      <c r="AW1874" s="210"/>
      <c r="AY1874" s="18"/>
      <c r="AZ1874" s="18"/>
    </row>
    <row r="1875" spans="7:52" s="40" customFormat="1" ht="45.75" customHeight="1">
      <c r="G1875" s="18"/>
      <c r="H1875" s="18"/>
      <c r="I1875" s="18"/>
      <c r="J1875" s="18"/>
      <c r="K1875" s="18"/>
      <c r="L1875" s="210"/>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1"/>
      <c r="AM1875" s="212"/>
      <c r="AN1875" s="212"/>
      <c r="AO1875" s="18"/>
      <c r="AP1875" s="18"/>
      <c r="AQ1875" s="18"/>
      <c r="AR1875" s="18"/>
      <c r="AS1875" s="18"/>
      <c r="AT1875" s="18"/>
      <c r="AU1875" s="18"/>
      <c r="AV1875" s="18"/>
      <c r="AW1875" s="210"/>
      <c r="AY1875" s="18"/>
      <c r="AZ1875" s="18"/>
    </row>
    <row r="1876" spans="7:52" s="40" customFormat="1" ht="45.75" customHeight="1">
      <c r="G1876" s="18"/>
      <c r="H1876" s="18"/>
      <c r="I1876" s="18"/>
      <c r="J1876" s="18"/>
      <c r="K1876" s="18"/>
      <c r="L1876" s="210"/>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1"/>
      <c r="AM1876" s="212"/>
      <c r="AN1876" s="212"/>
      <c r="AO1876" s="18"/>
      <c r="AP1876" s="18"/>
      <c r="AQ1876" s="18"/>
      <c r="AR1876" s="18"/>
      <c r="AS1876" s="18"/>
      <c r="AT1876" s="18"/>
      <c r="AU1876" s="18"/>
      <c r="AV1876" s="18"/>
      <c r="AW1876" s="210"/>
      <c r="AY1876" s="18"/>
      <c r="AZ1876" s="18"/>
    </row>
    <row r="1877" spans="7:52" s="40" customFormat="1" ht="45.75" customHeight="1">
      <c r="G1877" s="18"/>
      <c r="H1877" s="18"/>
      <c r="I1877" s="18"/>
      <c r="J1877" s="18"/>
      <c r="K1877" s="18"/>
      <c r="L1877" s="210"/>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1"/>
      <c r="AM1877" s="212"/>
      <c r="AN1877" s="212"/>
      <c r="AO1877" s="18"/>
      <c r="AP1877" s="18"/>
      <c r="AQ1877" s="18"/>
      <c r="AR1877" s="18"/>
      <c r="AS1877" s="18"/>
      <c r="AT1877" s="18"/>
      <c r="AU1877" s="18"/>
      <c r="AV1877" s="18"/>
      <c r="AW1877" s="210"/>
      <c r="AY1877" s="18"/>
      <c r="AZ1877" s="18"/>
    </row>
    <row r="1878" spans="7:52" s="40" customFormat="1" ht="45.75" customHeight="1">
      <c r="G1878" s="18"/>
      <c r="H1878" s="18"/>
      <c r="I1878" s="18"/>
      <c r="J1878" s="18"/>
      <c r="K1878" s="18"/>
      <c r="L1878" s="210"/>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1"/>
      <c r="AM1878" s="212"/>
      <c r="AN1878" s="212"/>
      <c r="AO1878" s="18"/>
      <c r="AP1878" s="18"/>
      <c r="AQ1878" s="18"/>
      <c r="AR1878" s="18"/>
      <c r="AS1878" s="18"/>
      <c r="AT1878" s="18"/>
      <c r="AU1878" s="18"/>
      <c r="AV1878" s="18"/>
      <c r="AW1878" s="210"/>
      <c r="AY1878" s="18"/>
      <c r="AZ1878" s="18"/>
    </row>
    <row r="1879" spans="7:52" s="40" customFormat="1" ht="45.75" customHeight="1">
      <c r="G1879" s="18"/>
      <c r="H1879" s="18"/>
      <c r="I1879" s="18"/>
      <c r="J1879" s="18"/>
      <c r="K1879" s="18"/>
      <c r="L1879" s="210"/>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1"/>
      <c r="AM1879" s="212"/>
      <c r="AN1879" s="212"/>
      <c r="AO1879" s="18"/>
      <c r="AP1879" s="18"/>
      <c r="AQ1879" s="18"/>
      <c r="AR1879" s="18"/>
      <c r="AS1879" s="18"/>
      <c r="AT1879" s="18"/>
      <c r="AU1879" s="18"/>
      <c r="AV1879" s="18"/>
      <c r="AW1879" s="210"/>
      <c r="AY1879" s="18"/>
      <c r="AZ1879" s="18"/>
    </row>
    <row r="1880" spans="7:52" s="40" customFormat="1" ht="45.75" customHeight="1">
      <c r="G1880" s="18"/>
      <c r="H1880" s="18"/>
      <c r="I1880" s="18"/>
      <c r="J1880" s="18"/>
      <c r="K1880" s="18"/>
      <c r="L1880" s="210"/>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1"/>
      <c r="AM1880" s="212"/>
      <c r="AN1880" s="212"/>
      <c r="AO1880" s="18"/>
      <c r="AP1880" s="18"/>
      <c r="AQ1880" s="18"/>
      <c r="AR1880" s="18"/>
      <c r="AS1880" s="18"/>
      <c r="AT1880" s="18"/>
      <c r="AU1880" s="18"/>
      <c r="AV1880" s="18"/>
      <c r="AW1880" s="210"/>
      <c r="AY1880" s="18"/>
      <c r="AZ1880" s="18"/>
    </row>
    <row r="1881" spans="7:52" s="40" customFormat="1" ht="45.75" customHeight="1">
      <c r="G1881" s="18"/>
      <c r="H1881" s="18"/>
      <c r="I1881" s="18"/>
      <c r="J1881" s="18"/>
      <c r="K1881" s="18"/>
      <c r="L1881" s="210"/>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1"/>
      <c r="AM1881" s="212"/>
      <c r="AN1881" s="212"/>
      <c r="AO1881" s="18"/>
      <c r="AP1881" s="18"/>
      <c r="AQ1881" s="18"/>
      <c r="AR1881" s="18"/>
      <c r="AS1881" s="18"/>
      <c r="AT1881" s="18"/>
      <c r="AU1881" s="18"/>
      <c r="AV1881" s="18"/>
      <c r="AW1881" s="210"/>
      <c r="AY1881" s="18"/>
      <c r="AZ1881" s="18"/>
    </row>
    <row r="1882" spans="7:52" s="40" customFormat="1" ht="45.75" customHeight="1">
      <c r="G1882" s="18"/>
      <c r="H1882" s="18"/>
      <c r="I1882" s="18"/>
      <c r="J1882" s="18"/>
      <c r="K1882" s="18"/>
      <c r="L1882" s="210"/>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1"/>
      <c r="AM1882" s="212"/>
      <c r="AN1882" s="212"/>
      <c r="AO1882" s="18"/>
      <c r="AP1882" s="18"/>
      <c r="AQ1882" s="18"/>
      <c r="AR1882" s="18"/>
      <c r="AS1882" s="18"/>
      <c r="AT1882" s="18"/>
      <c r="AU1882" s="18"/>
      <c r="AV1882" s="18"/>
      <c r="AW1882" s="210"/>
      <c r="AY1882" s="18"/>
      <c r="AZ1882" s="18"/>
    </row>
    <row r="1883" spans="7:52" s="40" customFormat="1" ht="45.75" customHeight="1">
      <c r="G1883" s="18"/>
      <c r="H1883" s="18"/>
      <c r="I1883" s="18"/>
      <c r="J1883" s="18"/>
      <c r="K1883" s="18"/>
      <c r="L1883" s="210"/>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1"/>
      <c r="AM1883" s="212"/>
      <c r="AN1883" s="212"/>
      <c r="AO1883" s="18"/>
      <c r="AP1883" s="18"/>
      <c r="AQ1883" s="18"/>
      <c r="AR1883" s="18"/>
      <c r="AS1883" s="18"/>
      <c r="AT1883" s="18"/>
      <c r="AU1883" s="18"/>
      <c r="AV1883" s="18"/>
      <c r="AW1883" s="210"/>
      <c r="AY1883" s="18"/>
      <c r="AZ1883" s="18"/>
    </row>
    <row r="1884" spans="7:52" s="40" customFormat="1" ht="45.75" customHeight="1">
      <c r="G1884" s="18"/>
      <c r="H1884" s="18"/>
      <c r="I1884" s="18"/>
      <c r="J1884" s="18"/>
      <c r="K1884" s="18"/>
      <c r="L1884" s="210"/>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1"/>
      <c r="AM1884" s="212"/>
      <c r="AN1884" s="212"/>
      <c r="AO1884" s="18"/>
      <c r="AP1884" s="18"/>
      <c r="AQ1884" s="18"/>
      <c r="AR1884" s="18"/>
      <c r="AS1884" s="18"/>
      <c r="AT1884" s="18"/>
      <c r="AU1884" s="18"/>
      <c r="AV1884" s="18"/>
      <c r="AW1884" s="210"/>
      <c r="AY1884" s="18"/>
      <c r="AZ1884" s="18"/>
    </row>
    <row r="1885" spans="7:52" s="40" customFormat="1" ht="45.75" customHeight="1">
      <c r="G1885" s="18"/>
      <c r="H1885" s="18"/>
      <c r="I1885" s="18"/>
      <c r="J1885" s="18"/>
      <c r="K1885" s="18"/>
      <c r="L1885" s="210"/>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1"/>
      <c r="AM1885" s="212"/>
      <c r="AN1885" s="212"/>
      <c r="AO1885" s="18"/>
      <c r="AP1885" s="18"/>
      <c r="AQ1885" s="18"/>
      <c r="AR1885" s="18"/>
      <c r="AS1885" s="18"/>
      <c r="AT1885" s="18"/>
      <c r="AU1885" s="18"/>
      <c r="AV1885" s="18"/>
      <c r="AW1885" s="210"/>
      <c r="AY1885" s="18"/>
      <c r="AZ1885" s="18"/>
    </row>
    <row r="1886" spans="7:52" s="40" customFormat="1" ht="45.75" customHeight="1">
      <c r="G1886" s="18"/>
      <c r="H1886" s="18"/>
      <c r="I1886" s="18"/>
      <c r="J1886" s="18"/>
      <c r="K1886" s="18"/>
      <c r="L1886" s="210"/>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1"/>
      <c r="AM1886" s="212"/>
      <c r="AN1886" s="212"/>
      <c r="AO1886" s="18"/>
      <c r="AP1886" s="18"/>
      <c r="AQ1886" s="18"/>
      <c r="AR1886" s="18"/>
      <c r="AS1886" s="18"/>
      <c r="AT1886" s="18"/>
      <c r="AU1886" s="18"/>
      <c r="AV1886" s="18"/>
      <c r="AW1886" s="210"/>
      <c r="AY1886" s="18"/>
      <c r="AZ1886" s="18"/>
    </row>
    <row r="1887" spans="7:52" s="40" customFormat="1" ht="45.75" customHeight="1">
      <c r="G1887" s="18"/>
      <c r="H1887" s="18"/>
      <c r="I1887" s="18"/>
      <c r="J1887" s="18"/>
      <c r="K1887" s="18"/>
      <c r="L1887" s="210"/>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1"/>
      <c r="AM1887" s="212"/>
      <c r="AN1887" s="212"/>
      <c r="AO1887" s="18"/>
      <c r="AP1887" s="18"/>
      <c r="AQ1887" s="18"/>
      <c r="AR1887" s="18"/>
      <c r="AS1887" s="18"/>
      <c r="AT1887" s="18"/>
      <c r="AU1887" s="18"/>
      <c r="AV1887" s="18"/>
      <c r="AW1887" s="210"/>
      <c r="AY1887" s="18"/>
      <c r="AZ1887" s="18"/>
    </row>
    <row r="1888" spans="7:52" s="40" customFormat="1" ht="45.75" customHeight="1">
      <c r="G1888" s="18"/>
      <c r="H1888" s="18"/>
      <c r="I1888" s="18"/>
      <c r="J1888" s="18"/>
      <c r="K1888" s="18"/>
      <c r="L1888" s="210"/>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1"/>
      <c r="AM1888" s="212"/>
      <c r="AN1888" s="212"/>
      <c r="AO1888" s="18"/>
      <c r="AP1888" s="18"/>
      <c r="AQ1888" s="18"/>
      <c r="AR1888" s="18"/>
      <c r="AS1888" s="18"/>
      <c r="AT1888" s="18"/>
      <c r="AU1888" s="18"/>
      <c r="AV1888" s="18"/>
      <c r="AW1888" s="210"/>
      <c r="AY1888" s="18"/>
      <c r="AZ1888" s="18"/>
    </row>
    <row r="1889" spans="7:52" s="40" customFormat="1" ht="45.75" customHeight="1">
      <c r="G1889" s="18"/>
      <c r="H1889" s="18"/>
      <c r="I1889" s="18"/>
      <c r="J1889" s="18"/>
      <c r="K1889" s="18"/>
      <c r="L1889" s="210"/>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1"/>
      <c r="AM1889" s="212"/>
      <c r="AN1889" s="212"/>
      <c r="AO1889" s="18"/>
      <c r="AP1889" s="18"/>
      <c r="AQ1889" s="18"/>
      <c r="AR1889" s="18"/>
      <c r="AS1889" s="18"/>
      <c r="AT1889" s="18"/>
      <c r="AU1889" s="18"/>
      <c r="AV1889" s="18"/>
      <c r="AW1889" s="210"/>
      <c r="AY1889" s="18"/>
      <c r="AZ1889" s="18"/>
    </row>
    <row r="1890" spans="7:52" s="40" customFormat="1" ht="45.75" customHeight="1">
      <c r="G1890" s="18"/>
      <c r="H1890" s="18"/>
      <c r="I1890" s="18"/>
      <c r="J1890" s="18"/>
      <c r="K1890" s="18"/>
      <c r="L1890" s="210"/>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1"/>
      <c r="AM1890" s="212"/>
      <c r="AN1890" s="212"/>
      <c r="AO1890" s="18"/>
      <c r="AP1890" s="18"/>
      <c r="AQ1890" s="18"/>
      <c r="AR1890" s="18"/>
      <c r="AS1890" s="18"/>
      <c r="AT1890" s="18"/>
      <c r="AU1890" s="18"/>
      <c r="AV1890" s="18"/>
      <c r="AW1890" s="210"/>
      <c r="AY1890" s="18"/>
      <c r="AZ1890" s="18"/>
    </row>
    <row r="1891" spans="7:52" s="40" customFormat="1" ht="45.75" customHeight="1">
      <c r="G1891" s="18"/>
      <c r="H1891" s="18"/>
      <c r="I1891" s="18"/>
      <c r="J1891" s="18"/>
      <c r="K1891" s="18"/>
      <c r="L1891" s="210"/>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1"/>
      <c r="AM1891" s="212"/>
      <c r="AN1891" s="212"/>
      <c r="AO1891" s="18"/>
      <c r="AP1891" s="18"/>
      <c r="AQ1891" s="18"/>
      <c r="AR1891" s="18"/>
      <c r="AS1891" s="18"/>
      <c r="AT1891" s="18"/>
      <c r="AU1891" s="18"/>
      <c r="AV1891" s="18"/>
      <c r="AW1891" s="210"/>
      <c r="AY1891" s="18"/>
      <c r="AZ1891" s="18"/>
    </row>
    <row r="1892" spans="7:52" s="40" customFormat="1" ht="45.75" customHeight="1">
      <c r="G1892" s="18"/>
      <c r="H1892" s="18"/>
      <c r="I1892" s="18"/>
      <c r="J1892" s="18"/>
      <c r="K1892" s="18"/>
      <c r="L1892" s="210"/>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1"/>
      <c r="AM1892" s="212"/>
      <c r="AN1892" s="212"/>
      <c r="AO1892" s="18"/>
      <c r="AP1892" s="18"/>
      <c r="AQ1892" s="18"/>
      <c r="AR1892" s="18"/>
      <c r="AS1892" s="18"/>
      <c r="AT1892" s="18"/>
      <c r="AU1892" s="18"/>
      <c r="AV1892" s="18"/>
      <c r="AW1892" s="210"/>
      <c r="AY1892" s="18"/>
      <c r="AZ1892" s="18"/>
    </row>
    <row r="1893" spans="7:52" s="40" customFormat="1" ht="45.75" customHeight="1">
      <c r="G1893" s="18"/>
      <c r="H1893" s="18"/>
      <c r="I1893" s="18"/>
      <c r="J1893" s="18"/>
      <c r="K1893" s="18"/>
      <c r="L1893" s="210"/>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1"/>
      <c r="AM1893" s="212"/>
      <c r="AN1893" s="212"/>
      <c r="AO1893" s="18"/>
      <c r="AP1893" s="18"/>
      <c r="AQ1893" s="18"/>
      <c r="AR1893" s="18"/>
      <c r="AS1893" s="18"/>
      <c r="AT1893" s="18"/>
      <c r="AU1893" s="18"/>
      <c r="AV1893" s="18"/>
      <c r="AW1893" s="210"/>
      <c r="AY1893" s="18"/>
      <c r="AZ1893" s="18"/>
    </row>
    <row r="1894" spans="7:52" s="40" customFormat="1" ht="45.75" customHeight="1">
      <c r="G1894" s="18"/>
      <c r="H1894" s="18"/>
      <c r="I1894" s="18"/>
      <c r="J1894" s="18"/>
      <c r="K1894" s="18"/>
      <c r="L1894" s="210"/>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1"/>
      <c r="AM1894" s="212"/>
      <c r="AN1894" s="212"/>
      <c r="AO1894" s="18"/>
      <c r="AP1894" s="18"/>
      <c r="AQ1894" s="18"/>
      <c r="AR1894" s="18"/>
      <c r="AS1894" s="18"/>
      <c r="AT1894" s="18"/>
      <c r="AU1894" s="18"/>
      <c r="AV1894" s="18"/>
      <c r="AW1894" s="210"/>
      <c r="AY1894" s="18"/>
      <c r="AZ1894" s="18"/>
    </row>
    <row r="1895" spans="7:52" s="40" customFormat="1" ht="45.75" customHeight="1">
      <c r="G1895" s="18"/>
      <c r="H1895" s="18"/>
      <c r="I1895" s="18"/>
      <c r="J1895" s="18"/>
      <c r="K1895" s="18"/>
      <c r="L1895" s="210"/>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1"/>
      <c r="AM1895" s="212"/>
      <c r="AN1895" s="212"/>
      <c r="AO1895" s="18"/>
      <c r="AP1895" s="18"/>
      <c r="AQ1895" s="18"/>
      <c r="AR1895" s="18"/>
      <c r="AS1895" s="18"/>
      <c r="AT1895" s="18"/>
      <c r="AU1895" s="18"/>
      <c r="AV1895" s="18"/>
      <c r="AW1895" s="210"/>
      <c r="AY1895" s="18"/>
      <c r="AZ1895" s="18"/>
    </row>
    <row r="1896" spans="7:52" s="40" customFormat="1" ht="45.75" customHeight="1">
      <c r="G1896" s="18"/>
      <c r="H1896" s="18"/>
      <c r="I1896" s="18"/>
      <c r="J1896" s="18"/>
      <c r="K1896" s="18"/>
      <c r="L1896" s="210"/>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1"/>
      <c r="AM1896" s="212"/>
      <c r="AN1896" s="212"/>
      <c r="AO1896" s="18"/>
      <c r="AP1896" s="18"/>
      <c r="AQ1896" s="18"/>
      <c r="AR1896" s="18"/>
      <c r="AS1896" s="18"/>
      <c r="AT1896" s="18"/>
      <c r="AU1896" s="18"/>
      <c r="AV1896" s="18"/>
      <c r="AW1896" s="210"/>
      <c r="AY1896" s="18"/>
      <c r="AZ1896" s="18"/>
    </row>
    <row r="1897" spans="7:52" s="40" customFormat="1" ht="45.75" customHeight="1">
      <c r="G1897" s="18"/>
      <c r="H1897" s="18"/>
      <c r="I1897" s="18"/>
      <c r="J1897" s="18"/>
      <c r="K1897" s="18"/>
      <c r="L1897" s="210"/>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1"/>
      <c r="AM1897" s="212"/>
      <c r="AN1897" s="212"/>
      <c r="AO1897" s="18"/>
      <c r="AP1897" s="18"/>
      <c r="AQ1897" s="18"/>
      <c r="AR1897" s="18"/>
      <c r="AS1897" s="18"/>
      <c r="AT1897" s="18"/>
      <c r="AU1897" s="18"/>
      <c r="AV1897" s="18"/>
      <c r="AW1897" s="210"/>
      <c r="AY1897" s="18"/>
      <c r="AZ1897" s="18"/>
    </row>
    <row r="1898" spans="7:52" s="40" customFormat="1" ht="45.75" customHeight="1">
      <c r="G1898" s="18"/>
      <c r="H1898" s="18"/>
      <c r="I1898" s="18"/>
      <c r="J1898" s="18"/>
      <c r="K1898" s="18"/>
      <c r="L1898" s="210"/>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1"/>
      <c r="AM1898" s="212"/>
      <c r="AN1898" s="212"/>
      <c r="AO1898" s="18"/>
      <c r="AP1898" s="18"/>
      <c r="AQ1898" s="18"/>
      <c r="AR1898" s="18"/>
      <c r="AS1898" s="18"/>
      <c r="AT1898" s="18"/>
      <c r="AU1898" s="18"/>
      <c r="AV1898" s="18"/>
      <c r="AW1898" s="210"/>
      <c r="AY1898" s="18"/>
      <c r="AZ1898" s="18"/>
    </row>
    <row r="1899" spans="7:52" s="40" customFormat="1" ht="45.75" customHeight="1">
      <c r="G1899" s="18"/>
      <c r="H1899" s="18"/>
      <c r="I1899" s="18"/>
      <c r="J1899" s="18"/>
      <c r="K1899" s="18"/>
      <c r="L1899" s="210"/>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1"/>
      <c r="AM1899" s="212"/>
      <c r="AN1899" s="212"/>
      <c r="AO1899" s="18"/>
      <c r="AP1899" s="18"/>
      <c r="AQ1899" s="18"/>
      <c r="AR1899" s="18"/>
      <c r="AS1899" s="18"/>
      <c r="AT1899" s="18"/>
      <c r="AU1899" s="18"/>
      <c r="AV1899" s="18"/>
      <c r="AW1899" s="210"/>
      <c r="AY1899" s="18"/>
      <c r="AZ1899" s="18"/>
    </row>
    <row r="1900" spans="7:52" s="40" customFormat="1" ht="45.75" customHeight="1">
      <c r="G1900" s="18"/>
      <c r="H1900" s="18"/>
      <c r="I1900" s="18"/>
      <c r="J1900" s="18"/>
      <c r="K1900" s="18"/>
      <c r="L1900" s="210"/>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1"/>
      <c r="AM1900" s="212"/>
      <c r="AN1900" s="212"/>
      <c r="AO1900" s="18"/>
      <c r="AP1900" s="18"/>
      <c r="AQ1900" s="18"/>
      <c r="AR1900" s="18"/>
      <c r="AS1900" s="18"/>
      <c r="AT1900" s="18"/>
      <c r="AU1900" s="18"/>
      <c r="AV1900" s="18"/>
      <c r="AW1900" s="210"/>
      <c r="AY1900" s="18"/>
      <c r="AZ1900" s="18"/>
    </row>
    <row r="1901" spans="7:52" s="40" customFormat="1" ht="45.75" customHeight="1">
      <c r="G1901" s="18"/>
      <c r="H1901" s="18"/>
      <c r="I1901" s="18"/>
      <c r="J1901" s="18"/>
      <c r="K1901" s="18"/>
      <c r="L1901" s="210"/>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1"/>
      <c r="AM1901" s="212"/>
      <c r="AN1901" s="212"/>
      <c r="AO1901" s="18"/>
      <c r="AP1901" s="18"/>
      <c r="AQ1901" s="18"/>
      <c r="AR1901" s="18"/>
      <c r="AS1901" s="18"/>
      <c r="AT1901" s="18"/>
      <c r="AU1901" s="18"/>
      <c r="AV1901" s="18"/>
      <c r="AW1901" s="210"/>
      <c r="AY1901" s="18"/>
      <c r="AZ1901" s="18"/>
    </row>
    <row r="1902" spans="7:52" s="40" customFormat="1" ht="45.75" customHeight="1">
      <c r="G1902" s="18"/>
      <c r="H1902" s="18"/>
      <c r="I1902" s="18"/>
      <c r="J1902" s="18"/>
      <c r="K1902" s="18"/>
      <c r="L1902" s="210"/>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1"/>
      <c r="AM1902" s="212"/>
      <c r="AN1902" s="212"/>
      <c r="AO1902" s="18"/>
      <c r="AP1902" s="18"/>
      <c r="AQ1902" s="18"/>
      <c r="AR1902" s="18"/>
      <c r="AS1902" s="18"/>
      <c r="AT1902" s="18"/>
      <c r="AU1902" s="18"/>
      <c r="AV1902" s="18"/>
      <c r="AW1902" s="210"/>
      <c r="AY1902" s="18"/>
      <c r="AZ1902" s="18"/>
    </row>
    <row r="1903" spans="7:52" s="40" customFormat="1" ht="45.75" customHeight="1">
      <c r="G1903" s="18"/>
      <c r="H1903" s="18"/>
      <c r="I1903" s="18"/>
      <c r="J1903" s="18"/>
      <c r="K1903" s="18"/>
      <c r="L1903" s="210"/>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1"/>
      <c r="AM1903" s="212"/>
      <c r="AN1903" s="212"/>
      <c r="AO1903" s="18"/>
      <c r="AP1903" s="18"/>
      <c r="AQ1903" s="18"/>
      <c r="AR1903" s="18"/>
      <c r="AS1903" s="18"/>
      <c r="AT1903" s="18"/>
      <c r="AU1903" s="18"/>
      <c r="AV1903" s="18"/>
      <c r="AW1903" s="210"/>
      <c r="AY1903" s="18"/>
      <c r="AZ1903" s="18"/>
    </row>
    <row r="1904" spans="7:52" s="40" customFormat="1" ht="45.75" customHeight="1">
      <c r="G1904" s="18"/>
      <c r="H1904" s="18"/>
      <c r="I1904" s="18"/>
      <c r="J1904" s="18"/>
      <c r="K1904" s="18"/>
      <c r="L1904" s="210"/>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1"/>
      <c r="AM1904" s="212"/>
      <c r="AN1904" s="212"/>
      <c r="AO1904" s="18"/>
      <c r="AP1904" s="18"/>
      <c r="AQ1904" s="18"/>
      <c r="AR1904" s="18"/>
      <c r="AS1904" s="18"/>
      <c r="AT1904" s="18"/>
      <c r="AU1904" s="18"/>
      <c r="AV1904" s="18"/>
      <c r="AW1904" s="210"/>
      <c r="AY1904" s="18"/>
      <c r="AZ1904" s="18"/>
    </row>
    <row r="1905" spans="7:52" s="40" customFormat="1" ht="45.75" customHeight="1">
      <c r="G1905" s="18"/>
      <c r="H1905" s="18"/>
      <c r="I1905" s="18"/>
      <c r="J1905" s="18"/>
      <c r="K1905" s="18"/>
      <c r="L1905" s="210"/>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1"/>
      <c r="AM1905" s="212"/>
      <c r="AN1905" s="212"/>
      <c r="AO1905" s="18"/>
      <c r="AP1905" s="18"/>
      <c r="AQ1905" s="18"/>
      <c r="AR1905" s="18"/>
      <c r="AS1905" s="18"/>
      <c r="AT1905" s="18"/>
      <c r="AU1905" s="18"/>
      <c r="AV1905" s="18"/>
      <c r="AW1905" s="210"/>
      <c r="AY1905" s="18"/>
      <c r="AZ1905" s="18"/>
    </row>
    <row r="1906" spans="7:52" s="40" customFormat="1" ht="45.75" customHeight="1">
      <c r="G1906" s="18"/>
      <c r="H1906" s="18"/>
      <c r="I1906" s="18"/>
      <c r="J1906" s="18"/>
      <c r="K1906" s="18"/>
      <c r="L1906" s="210"/>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1"/>
      <c r="AM1906" s="212"/>
      <c r="AN1906" s="212"/>
      <c r="AO1906" s="18"/>
      <c r="AP1906" s="18"/>
      <c r="AQ1906" s="18"/>
      <c r="AR1906" s="18"/>
      <c r="AS1906" s="18"/>
      <c r="AT1906" s="18"/>
      <c r="AU1906" s="18"/>
      <c r="AV1906" s="18"/>
      <c r="AW1906" s="210"/>
      <c r="AY1906" s="18"/>
      <c r="AZ1906" s="18"/>
    </row>
    <row r="1907" spans="7:52" s="40" customFormat="1" ht="45.75" customHeight="1">
      <c r="G1907" s="18"/>
      <c r="H1907" s="18"/>
      <c r="I1907" s="18"/>
      <c r="J1907" s="18"/>
      <c r="K1907" s="18"/>
      <c r="L1907" s="210"/>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1"/>
      <c r="AM1907" s="212"/>
      <c r="AN1907" s="212"/>
      <c r="AO1907" s="18"/>
      <c r="AP1907" s="18"/>
      <c r="AQ1907" s="18"/>
      <c r="AR1907" s="18"/>
      <c r="AS1907" s="18"/>
      <c r="AT1907" s="18"/>
      <c r="AU1907" s="18"/>
      <c r="AV1907" s="18"/>
      <c r="AW1907" s="210"/>
      <c r="AY1907" s="18"/>
      <c r="AZ1907" s="18"/>
    </row>
    <row r="1908" spans="7:52" s="40" customFormat="1" ht="45.75" customHeight="1">
      <c r="G1908" s="18"/>
      <c r="H1908" s="18"/>
      <c r="I1908" s="18"/>
      <c r="J1908" s="18"/>
      <c r="K1908" s="18"/>
      <c r="L1908" s="210"/>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1"/>
      <c r="AM1908" s="212"/>
      <c r="AN1908" s="212"/>
      <c r="AO1908" s="18"/>
      <c r="AP1908" s="18"/>
      <c r="AQ1908" s="18"/>
      <c r="AR1908" s="18"/>
      <c r="AS1908" s="18"/>
      <c r="AT1908" s="18"/>
      <c r="AU1908" s="18"/>
      <c r="AV1908" s="18"/>
      <c r="AW1908" s="210"/>
      <c r="AY1908" s="18"/>
      <c r="AZ1908" s="18"/>
    </row>
    <row r="1909" spans="7:52" s="40" customFormat="1" ht="45.75" customHeight="1">
      <c r="G1909" s="18"/>
      <c r="H1909" s="18"/>
      <c r="I1909" s="18"/>
      <c r="J1909" s="18"/>
      <c r="K1909" s="18"/>
      <c r="L1909" s="210"/>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1"/>
      <c r="AM1909" s="212"/>
      <c r="AN1909" s="212"/>
      <c r="AO1909" s="18"/>
      <c r="AP1909" s="18"/>
      <c r="AQ1909" s="18"/>
      <c r="AR1909" s="18"/>
      <c r="AS1909" s="18"/>
      <c r="AT1909" s="18"/>
      <c r="AU1909" s="18"/>
      <c r="AV1909" s="18"/>
      <c r="AW1909" s="210"/>
      <c r="AY1909" s="18"/>
      <c r="AZ1909" s="18"/>
    </row>
    <row r="1910" spans="7:52" s="40" customFormat="1" ht="45.75" customHeight="1">
      <c r="G1910" s="18"/>
      <c r="H1910" s="18"/>
      <c r="I1910" s="18"/>
      <c r="J1910" s="18"/>
      <c r="K1910" s="18"/>
      <c r="L1910" s="210"/>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1"/>
      <c r="AM1910" s="212"/>
      <c r="AN1910" s="212"/>
      <c r="AO1910" s="18"/>
      <c r="AP1910" s="18"/>
      <c r="AQ1910" s="18"/>
      <c r="AR1910" s="18"/>
      <c r="AS1910" s="18"/>
      <c r="AT1910" s="18"/>
      <c r="AU1910" s="18"/>
      <c r="AV1910" s="18"/>
      <c r="AW1910" s="210"/>
      <c r="AY1910" s="18"/>
      <c r="AZ1910" s="18"/>
    </row>
    <row r="1911" spans="7:52" s="40" customFormat="1" ht="45.75" customHeight="1">
      <c r="G1911" s="18"/>
      <c r="H1911" s="18"/>
      <c r="I1911" s="18"/>
      <c r="J1911" s="18"/>
      <c r="K1911" s="18"/>
      <c r="L1911" s="210"/>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1"/>
      <c r="AM1911" s="212"/>
      <c r="AN1911" s="212"/>
      <c r="AO1911" s="18"/>
      <c r="AP1911" s="18"/>
      <c r="AQ1911" s="18"/>
      <c r="AR1911" s="18"/>
      <c r="AS1911" s="18"/>
      <c r="AT1911" s="18"/>
      <c r="AU1911" s="18"/>
      <c r="AV1911" s="18"/>
      <c r="AW1911" s="210"/>
      <c r="AY1911" s="18"/>
      <c r="AZ1911" s="18"/>
    </row>
    <row r="1912" spans="7:52" s="40" customFormat="1" ht="45.75" customHeight="1">
      <c r="G1912" s="18"/>
      <c r="H1912" s="18"/>
      <c r="I1912" s="18"/>
      <c r="J1912" s="18"/>
      <c r="K1912" s="18"/>
      <c r="L1912" s="210"/>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1"/>
      <c r="AM1912" s="212"/>
      <c r="AN1912" s="212"/>
      <c r="AO1912" s="18"/>
      <c r="AP1912" s="18"/>
      <c r="AQ1912" s="18"/>
      <c r="AR1912" s="18"/>
      <c r="AS1912" s="18"/>
      <c r="AT1912" s="18"/>
      <c r="AU1912" s="18"/>
      <c r="AV1912" s="18"/>
      <c r="AW1912" s="210"/>
      <c r="AY1912" s="18"/>
      <c r="AZ1912" s="18"/>
    </row>
    <row r="1913" spans="7:52" s="40" customFormat="1" ht="45.75" customHeight="1">
      <c r="G1913" s="18"/>
      <c r="H1913" s="18"/>
      <c r="I1913" s="18"/>
      <c r="J1913" s="18"/>
      <c r="K1913" s="18"/>
      <c r="L1913" s="210"/>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1"/>
      <c r="AM1913" s="212"/>
      <c r="AN1913" s="212"/>
      <c r="AO1913" s="18"/>
      <c r="AP1913" s="18"/>
      <c r="AQ1913" s="18"/>
      <c r="AR1913" s="18"/>
      <c r="AS1913" s="18"/>
      <c r="AT1913" s="18"/>
      <c r="AU1913" s="18"/>
      <c r="AV1913" s="18"/>
      <c r="AW1913" s="210"/>
      <c r="AY1913" s="18"/>
      <c r="AZ1913" s="18"/>
    </row>
    <row r="1914" spans="7:52" s="40" customFormat="1" ht="45.75" customHeight="1">
      <c r="G1914" s="18"/>
      <c r="H1914" s="18"/>
      <c r="I1914" s="18"/>
      <c r="J1914" s="18"/>
      <c r="K1914" s="18"/>
      <c r="L1914" s="210"/>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1"/>
      <c r="AM1914" s="212"/>
      <c r="AN1914" s="212"/>
      <c r="AO1914" s="18"/>
      <c r="AP1914" s="18"/>
      <c r="AQ1914" s="18"/>
      <c r="AR1914" s="18"/>
      <c r="AS1914" s="18"/>
      <c r="AT1914" s="18"/>
      <c r="AU1914" s="18"/>
      <c r="AV1914" s="18"/>
      <c r="AW1914" s="210"/>
      <c r="AY1914" s="18"/>
      <c r="AZ1914" s="18"/>
    </row>
    <row r="1915" spans="7:52" s="40" customFormat="1" ht="45.75" customHeight="1">
      <c r="G1915" s="18"/>
      <c r="H1915" s="18"/>
      <c r="I1915" s="18"/>
      <c r="J1915" s="18"/>
      <c r="K1915" s="18"/>
      <c r="L1915" s="210"/>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1"/>
      <c r="AM1915" s="212"/>
      <c r="AN1915" s="212"/>
      <c r="AO1915" s="18"/>
      <c r="AP1915" s="18"/>
      <c r="AQ1915" s="18"/>
      <c r="AR1915" s="18"/>
      <c r="AS1915" s="18"/>
      <c r="AT1915" s="18"/>
      <c r="AU1915" s="18"/>
      <c r="AV1915" s="18"/>
      <c r="AW1915" s="210"/>
      <c r="AY1915" s="18"/>
      <c r="AZ1915" s="18"/>
    </row>
    <row r="1916" spans="7:52" s="40" customFormat="1" ht="45.75" customHeight="1">
      <c r="G1916" s="18"/>
      <c r="H1916" s="18"/>
      <c r="I1916" s="18"/>
      <c r="J1916" s="18"/>
      <c r="K1916" s="18"/>
      <c r="L1916" s="210"/>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1"/>
      <c r="AM1916" s="212"/>
      <c r="AN1916" s="212"/>
      <c r="AO1916" s="18"/>
      <c r="AP1916" s="18"/>
      <c r="AQ1916" s="18"/>
      <c r="AR1916" s="18"/>
      <c r="AS1916" s="18"/>
      <c r="AT1916" s="18"/>
      <c r="AU1916" s="18"/>
      <c r="AV1916" s="18"/>
      <c r="AW1916" s="210"/>
      <c r="AY1916" s="18"/>
      <c r="AZ1916" s="18"/>
    </row>
    <row r="1917" spans="7:52" s="40" customFormat="1" ht="45.75" customHeight="1">
      <c r="G1917" s="18"/>
      <c r="H1917" s="18"/>
      <c r="I1917" s="18"/>
      <c r="J1917" s="18"/>
      <c r="K1917" s="18"/>
      <c r="L1917" s="210"/>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1"/>
      <c r="AM1917" s="212"/>
      <c r="AN1917" s="212"/>
      <c r="AO1917" s="18"/>
      <c r="AP1917" s="18"/>
      <c r="AQ1917" s="18"/>
      <c r="AR1917" s="18"/>
      <c r="AS1917" s="18"/>
      <c r="AT1917" s="18"/>
      <c r="AU1917" s="18"/>
      <c r="AV1917" s="18"/>
      <c r="AW1917" s="210"/>
      <c r="AY1917" s="18"/>
      <c r="AZ1917" s="18"/>
    </row>
    <row r="1918" spans="7:52" s="40" customFormat="1" ht="45.75" customHeight="1">
      <c r="G1918" s="18"/>
      <c r="H1918" s="18"/>
      <c r="I1918" s="18"/>
      <c r="J1918" s="18"/>
      <c r="K1918" s="18"/>
      <c r="L1918" s="210"/>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1"/>
      <c r="AM1918" s="212"/>
      <c r="AN1918" s="212"/>
      <c r="AO1918" s="18"/>
      <c r="AP1918" s="18"/>
      <c r="AQ1918" s="18"/>
      <c r="AR1918" s="18"/>
      <c r="AS1918" s="18"/>
      <c r="AT1918" s="18"/>
      <c r="AU1918" s="18"/>
      <c r="AV1918" s="18"/>
      <c r="AW1918" s="210"/>
      <c r="AY1918" s="18"/>
      <c r="AZ1918" s="18"/>
    </row>
    <row r="1919" spans="7:52" s="40" customFormat="1" ht="45.75" customHeight="1">
      <c r="G1919" s="18"/>
      <c r="H1919" s="18"/>
      <c r="I1919" s="18"/>
      <c r="J1919" s="18"/>
      <c r="K1919" s="18"/>
      <c r="L1919" s="210"/>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1"/>
      <c r="AM1919" s="212"/>
      <c r="AN1919" s="212"/>
      <c r="AO1919" s="18"/>
      <c r="AP1919" s="18"/>
      <c r="AQ1919" s="18"/>
      <c r="AR1919" s="18"/>
      <c r="AS1919" s="18"/>
      <c r="AT1919" s="18"/>
      <c r="AU1919" s="18"/>
      <c r="AV1919" s="18"/>
      <c r="AW1919" s="210"/>
      <c r="AY1919" s="18"/>
      <c r="AZ1919" s="18"/>
    </row>
    <row r="1920" spans="7:52" s="40" customFormat="1" ht="45.75" customHeight="1">
      <c r="G1920" s="18"/>
      <c r="H1920" s="18"/>
      <c r="I1920" s="18"/>
      <c r="J1920" s="18"/>
      <c r="K1920" s="18"/>
      <c r="L1920" s="210"/>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1"/>
      <c r="AM1920" s="212"/>
      <c r="AN1920" s="212"/>
      <c r="AO1920" s="18"/>
      <c r="AP1920" s="18"/>
      <c r="AQ1920" s="18"/>
      <c r="AR1920" s="18"/>
      <c r="AS1920" s="18"/>
      <c r="AT1920" s="18"/>
      <c r="AU1920" s="18"/>
      <c r="AV1920" s="18"/>
      <c r="AW1920" s="210"/>
      <c r="AY1920" s="18"/>
      <c r="AZ1920" s="18"/>
    </row>
    <row r="1921" spans="7:52" s="40" customFormat="1" ht="45.75" customHeight="1">
      <c r="G1921" s="18"/>
      <c r="H1921" s="18"/>
      <c r="I1921" s="18"/>
      <c r="J1921" s="18"/>
      <c r="K1921" s="18"/>
      <c r="L1921" s="210"/>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1"/>
      <c r="AM1921" s="212"/>
      <c r="AN1921" s="212"/>
      <c r="AO1921" s="18"/>
      <c r="AP1921" s="18"/>
      <c r="AQ1921" s="18"/>
      <c r="AR1921" s="18"/>
      <c r="AS1921" s="18"/>
      <c r="AT1921" s="18"/>
      <c r="AU1921" s="18"/>
      <c r="AV1921" s="18"/>
      <c r="AW1921" s="210"/>
      <c r="AY1921" s="18"/>
      <c r="AZ1921" s="18"/>
    </row>
    <row r="1922" spans="7:52" s="40" customFormat="1" ht="45.75" customHeight="1">
      <c r="G1922" s="18"/>
      <c r="H1922" s="18"/>
      <c r="I1922" s="18"/>
      <c r="J1922" s="18"/>
      <c r="K1922" s="18"/>
      <c r="L1922" s="210"/>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1"/>
      <c r="AM1922" s="212"/>
      <c r="AN1922" s="212"/>
      <c r="AO1922" s="18"/>
      <c r="AP1922" s="18"/>
      <c r="AQ1922" s="18"/>
      <c r="AR1922" s="18"/>
      <c r="AS1922" s="18"/>
      <c r="AT1922" s="18"/>
      <c r="AU1922" s="18"/>
      <c r="AV1922" s="18"/>
      <c r="AW1922" s="210"/>
      <c r="AY1922" s="18"/>
      <c r="AZ1922" s="18"/>
    </row>
    <row r="1923" spans="7:52" s="40" customFormat="1" ht="45.75" customHeight="1">
      <c r="G1923" s="18"/>
      <c r="H1923" s="18"/>
      <c r="I1923" s="18"/>
      <c r="J1923" s="18"/>
      <c r="K1923" s="18"/>
      <c r="L1923" s="210"/>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1"/>
      <c r="AM1923" s="212"/>
      <c r="AN1923" s="212"/>
      <c r="AO1923" s="18"/>
      <c r="AP1923" s="18"/>
      <c r="AQ1923" s="18"/>
      <c r="AR1923" s="18"/>
      <c r="AS1923" s="18"/>
      <c r="AT1923" s="18"/>
      <c r="AU1923" s="18"/>
      <c r="AV1923" s="18"/>
      <c r="AW1923" s="210"/>
      <c r="AY1923" s="18"/>
      <c r="AZ1923" s="18"/>
    </row>
    <row r="1924" spans="7:52" s="40" customFormat="1" ht="45.75" customHeight="1">
      <c r="G1924" s="18"/>
      <c r="H1924" s="18"/>
      <c r="I1924" s="18"/>
      <c r="J1924" s="18"/>
      <c r="K1924" s="18"/>
      <c r="L1924" s="210"/>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1"/>
      <c r="AM1924" s="212"/>
      <c r="AN1924" s="212"/>
      <c r="AO1924" s="18"/>
      <c r="AP1924" s="18"/>
      <c r="AQ1924" s="18"/>
      <c r="AR1924" s="18"/>
      <c r="AS1924" s="18"/>
      <c r="AT1924" s="18"/>
      <c r="AU1924" s="18"/>
      <c r="AV1924" s="18"/>
      <c r="AW1924" s="210"/>
      <c r="AY1924" s="18"/>
      <c r="AZ1924" s="18"/>
    </row>
    <row r="1925" spans="7:52" s="40" customFormat="1" ht="45.75" customHeight="1">
      <c r="G1925" s="18"/>
      <c r="H1925" s="18"/>
      <c r="I1925" s="18"/>
      <c r="J1925" s="18"/>
      <c r="K1925" s="18"/>
      <c r="L1925" s="210"/>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1"/>
      <c r="AM1925" s="212"/>
      <c r="AN1925" s="212"/>
      <c r="AO1925" s="18"/>
      <c r="AP1925" s="18"/>
      <c r="AQ1925" s="18"/>
      <c r="AR1925" s="18"/>
      <c r="AS1925" s="18"/>
      <c r="AT1925" s="18"/>
      <c r="AU1925" s="18"/>
      <c r="AV1925" s="18"/>
      <c r="AW1925" s="210"/>
      <c r="AY1925" s="18"/>
      <c r="AZ1925" s="18"/>
    </row>
    <row r="1926" spans="7:52" s="40" customFormat="1" ht="45.75" customHeight="1">
      <c r="G1926" s="18"/>
      <c r="H1926" s="18"/>
      <c r="I1926" s="18"/>
      <c r="J1926" s="18"/>
      <c r="K1926" s="18"/>
      <c r="L1926" s="210"/>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1"/>
      <c r="AM1926" s="212"/>
      <c r="AN1926" s="212"/>
      <c r="AO1926" s="18"/>
      <c r="AP1926" s="18"/>
      <c r="AQ1926" s="18"/>
      <c r="AR1926" s="18"/>
      <c r="AS1926" s="18"/>
      <c r="AT1926" s="18"/>
      <c r="AU1926" s="18"/>
      <c r="AV1926" s="18"/>
      <c r="AW1926" s="210"/>
      <c r="AY1926" s="18"/>
      <c r="AZ1926" s="18"/>
    </row>
    <row r="1927" spans="7:52" s="40" customFormat="1" ht="45.75" customHeight="1">
      <c r="G1927" s="18"/>
      <c r="H1927" s="18"/>
      <c r="I1927" s="18"/>
      <c r="J1927" s="18"/>
      <c r="K1927" s="18"/>
      <c r="L1927" s="210"/>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1"/>
      <c r="AM1927" s="212"/>
      <c r="AN1927" s="212"/>
      <c r="AO1927" s="18"/>
      <c r="AP1927" s="18"/>
      <c r="AQ1927" s="18"/>
      <c r="AR1927" s="18"/>
      <c r="AS1927" s="18"/>
      <c r="AT1927" s="18"/>
      <c r="AU1927" s="18"/>
      <c r="AV1927" s="18"/>
      <c r="AW1927" s="210"/>
      <c r="AY1927" s="18"/>
      <c r="AZ1927" s="18"/>
    </row>
    <row r="1928" spans="7:52" s="40" customFormat="1" ht="45.75" customHeight="1">
      <c r="G1928" s="18"/>
      <c r="H1928" s="18"/>
      <c r="I1928" s="18"/>
      <c r="J1928" s="18"/>
      <c r="K1928" s="18"/>
      <c r="L1928" s="210"/>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1"/>
      <c r="AM1928" s="212"/>
      <c r="AN1928" s="212"/>
      <c r="AO1928" s="18"/>
      <c r="AP1928" s="18"/>
      <c r="AQ1928" s="18"/>
      <c r="AR1928" s="18"/>
      <c r="AS1928" s="18"/>
      <c r="AT1928" s="18"/>
      <c r="AU1928" s="18"/>
      <c r="AV1928" s="18"/>
      <c r="AW1928" s="210"/>
      <c r="AY1928" s="18"/>
      <c r="AZ1928" s="18"/>
    </row>
    <row r="1929" spans="7:52" s="40" customFormat="1" ht="45.75" customHeight="1">
      <c r="G1929" s="18"/>
      <c r="H1929" s="18"/>
      <c r="I1929" s="18"/>
      <c r="J1929" s="18"/>
      <c r="K1929" s="18"/>
      <c r="L1929" s="210"/>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1"/>
      <c r="AM1929" s="212"/>
      <c r="AN1929" s="212"/>
      <c r="AO1929" s="18"/>
      <c r="AP1929" s="18"/>
      <c r="AQ1929" s="18"/>
      <c r="AR1929" s="18"/>
      <c r="AS1929" s="18"/>
      <c r="AT1929" s="18"/>
      <c r="AU1929" s="18"/>
      <c r="AV1929" s="18"/>
      <c r="AW1929" s="210"/>
      <c r="AY1929" s="18"/>
      <c r="AZ1929" s="18"/>
    </row>
    <row r="1930" spans="7:52" s="40" customFormat="1" ht="45.75" customHeight="1">
      <c r="G1930" s="18"/>
      <c r="H1930" s="18"/>
      <c r="I1930" s="18"/>
      <c r="J1930" s="18"/>
      <c r="K1930" s="18"/>
      <c r="L1930" s="210"/>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1"/>
      <c r="AM1930" s="212"/>
      <c r="AN1930" s="212"/>
      <c r="AO1930" s="18"/>
      <c r="AP1930" s="18"/>
      <c r="AQ1930" s="18"/>
      <c r="AR1930" s="18"/>
      <c r="AS1930" s="18"/>
      <c r="AT1930" s="18"/>
      <c r="AU1930" s="18"/>
      <c r="AV1930" s="18"/>
      <c r="AW1930" s="210"/>
      <c r="AY1930" s="18"/>
      <c r="AZ1930" s="18"/>
    </row>
    <row r="1931" spans="7:52" s="40" customFormat="1" ht="45.75" customHeight="1">
      <c r="G1931" s="18"/>
      <c r="H1931" s="18"/>
      <c r="I1931" s="18"/>
      <c r="J1931" s="18"/>
      <c r="K1931" s="18"/>
      <c r="L1931" s="210"/>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1"/>
      <c r="AM1931" s="212"/>
      <c r="AN1931" s="212"/>
      <c r="AO1931" s="18"/>
      <c r="AP1931" s="18"/>
      <c r="AQ1931" s="18"/>
      <c r="AR1931" s="18"/>
      <c r="AS1931" s="18"/>
      <c r="AT1931" s="18"/>
      <c r="AU1931" s="18"/>
      <c r="AV1931" s="18"/>
      <c r="AW1931" s="210"/>
      <c r="AY1931" s="18"/>
      <c r="AZ1931" s="18"/>
    </row>
    <row r="1932" spans="7:52" s="40" customFormat="1" ht="45.75" customHeight="1">
      <c r="G1932" s="18"/>
      <c r="H1932" s="18"/>
      <c r="I1932" s="18"/>
      <c r="J1932" s="18"/>
      <c r="K1932" s="18"/>
      <c r="L1932" s="210"/>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1"/>
      <c r="AM1932" s="212"/>
      <c r="AN1932" s="212"/>
      <c r="AO1932" s="18"/>
      <c r="AP1932" s="18"/>
      <c r="AQ1932" s="18"/>
      <c r="AR1932" s="18"/>
      <c r="AS1932" s="18"/>
      <c r="AT1932" s="18"/>
      <c r="AU1932" s="18"/>
      <c r="AV1932" s="18"/>
      <c r="AW1932" s="210"/>
      <c r="AY1932" s="18"/>
      <c r="AZ1932" s="18"/>
    </row>
    <row r="1933" spans="7:52" s="40" customFormat="1" ht="45.75" customHeight="1">
      <c r="G1933" s="18"/>
      <c r="H1933" s="18"/>
      <c r="I1933" s="18"/>
      <c r="J1933" s="18"/>
      <c r="K1933" s="18"/>
      <c r="L1933" s="210"/>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1"/>
      <c r="AM1933" s="212"/>
      <c r="AN1933" s="212"/>
      <c r="AO1933" s="18"/>
      <c r="AP1933" s="18"/>
      <c r="AQ1933" s="18"/>
      <c r="AR1933" s="18"/>
      <c r="AS1933" s="18"/>
      <c r="AT1933" s="18"/>
      <c r="AU1933" s="18"/>
      <c r="AV1933" s="18"/>
      <c r="AW1933" s="210"/>
      <c r="AY1933" s="18"/>
      <c r="AZ1933" s="18"/>
    </row>
    <row r="1934" spans="7:52" s="40" customFormat="1" ht="45.75" customHeight="1">
      <c r="G1934" s="18"/>
      <c r="H1934" s="18"/>
      <c r="I1934" s="18"/>
      <c r="J1934" s="18"/>
      <c r="K1934" s="18"/>
      <c r="L1934" s="210"/>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1"/>
      <c r="AM1934" s="212"/>
      <c r="AN1934" s="212"/>
      <c r="AO1934" s="18"/>
      <c r="AP1934" s="18"/>
      <c r="AQ1934" s="18"/>
      <c r="AR1934" s="18"/>
      <c r="AS1934" s="18"/>
      <c r="AT1934" s="18"/>
      <c r="AU1934" s="18"/>
      <c r="AV1934" s="18"/>
      <c r="AW1934" s="210"/>
      <c r="AY1934" s="18"/>
      <c r="AZ1934" s="18"/>
    </row>
    <row r="1935" spans="7:52" s="40" customFormat="1" ht="45.75" customHeight="1">
      <c r="G1935" s="18"/>
      <c r="H1935" s="18"/>
      <c r="I1935" s="18"/>
      <c r="J1935" s="18"/>
      <c r="K1935" s="18"/>
      <c r="L1935" s="210"/>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1"/>
      <c r="AM1935" s="212"/>
      <c r="AN1935" s="212"/>
      <c r="AO1935" s="18"/>
      <c r="AP1935" s="18"/>
      <c r="AQ1935" s="18"/>
      <c r="AR1935" s="18"/>
      <c r="AS1935" s="18"/>
      <c r="AT1935" s="18"/>
      <c r="AU1935" s="18"/>
      <c r="AV1935" s="18"/>
      <c r="AW1935" s="210"/>
      <c r="AY1935" s="18"/>
      <c r="AZ1935" s="18"/>
    </row>
    <row r="1936" spans="7:52" s="40" customFormat="1" ht="45.75" customHeight="1">
      <c r="G1936" s="18"/>
      <c r="H1936" s="18"/>
      <c r="I1936" s="18"/>
      <c r="J1936" s="18"/>
      <c r="K1936" s="18"/>
      <c r="L1936" s="210"/>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1"/>
      <c r="AM1936" s="212"/>
      <c r="AN1936" s="212"/>
      <c r="AO1936" s="18"/>
      <c r="AP1936" s="18"/>
      <c r="AQ1936" s="18"/>
      <c r="AR1936" s="18"/>
      <c r="AS1936" s="18"/>
      <c r="AT1936" s="18"/>
      <c r="AU1936" s="18"/>
      <c r="AV1936" s="18"/>
      <c r="AW1936" s="210"/>
      <c r="AY1936" s="18"/>
      <c r="AZ1936" s="18"/>
    </row>
    <row r="1937" spans="7:52" s="40" customFormat="1" ht="45.75" customHeight="1">
      <c r="G1937" s="18"/>
      <c r="H1937" s="18"/>
      <c r="I1937" s="18"/>
      <c r="J1937" s="18"/>
      <c r="K1937" s="18"/>
      <c r="L1937" s="210"/>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1"/>
      <c r="AM1937" s="212"/>
      <c r="AN1937" s="212"/>
      <c r="AO1937" s="18"/>
      <c r="AP1937" s="18"/>
      <c r="AQ1937" s="18"/>
      <c r="AR1937" s="18"/>
      <c r="AS1937" s="18"/>
      <c r="AT1937" s="18"/>
      <c r="AU1937" s="18"/>
      <c r="AV1937" s="18"/>
      <c r="AW1937" s="210"/>
      <c r="AY1937" s="18"/>
      <c r="AZ1937" s="18"/>
    </row>
    <row r="1938" spans="7:52" s="40" customFormat="1" ht="45.75" customHeight="1">
      <c r="G1938" s="18"/>
      <c r="H1938" s="18"/>
      <c r="I1938" s="18"/>
      <c r="J1938" s="18"/>
      <c r="K1938" s="18"/>
      <c r="L1938" s="210"/>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1"/>
      <c r="AM1938" s="212"/>
      <c r="AN1938" s="212"/>
      <c r="AO1938" s="18"/>
      <c r="AP1938" s="18"/>
      <c r="AQ1938" s="18"/>
      <c r="AR1938" s="18"/>
      <c r="AS1938" s="18"/>
      <c r="AT1938" s="18"/>
      <c r="AU1938" s="18"/>
      <c r="AV1938" s="18"/>
      <c r="AW1938" s="210"/>
      <c r="AY1938" s="18"/>
      <c r="AZ1938" s="18"/>
    </row>
    <row r="1939" spans="7:52" s="40" customFormat="1" ht="45.75" customHeight="1">
      <c r="G1939" s="18"/>
      <c r="H1939" s="18"/>
      <c r="I1939" s="18"/>
      <c r="J1939" s="18"/>
      <c r="K1939" s="18"/>
      <c r="L1939" s="210"/>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1"/>
      <c r="AM1939" s="212"/>
      <c r="AN1939" s="212"/>
      <c r="AO1939" s="18"/>
      <c r="AP1939" s="18"/>
      <c r="AQ1939" s="18"/>
      <c r="AR1939" s="18"/>
      <c r="AS1939" s="18"/>
      <c r="AT1939" s="18"/>
      <c r="AU1939" s="18"/>
      <c r="AV1939" s="18"/>
      <c r="AW1939" s="210"/>
      <c r="AY1939" s="18"/>
      <c r="AZ1939" s="18"/>
    </row>
    <row r="1940" spans="7:52" s="40" customFormat="1" ht="45.75" customHeight="1">
      <c r="G1940" s="18"/>
      <c r="H1940" s="18"/>
      <c r="I1940" s="18"/>
      <c r="J1940" s="18"/>
      <c r="K1940" s="18"/>
      <c r="L1940" s="210"/>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1"/>
      <c r="AM1940" s="212"/>
      <c r="AN1940" s="212"/>
      <c r="AO1940" s="18"/>
      <c r="AP1940" s="18"/>
      <c r="AQ1940" s="18"/>
      <c r="AR1940" s="18"/>
      <c r="AS1940" s="18"/>
      <c r="AT1940" s="18"/>
      <c r="AU1940" s="18"/>
      <c r="AV1940" s="18"/>
      <c r="AW1940" s="210"/>
      <c r="AY1940" s="18"/>
      <c r="AZ1940" s="18"/>
    </row>
    <row r="1941" spans="7:52" s="40" customFormat="1" ht="45.75" customHeight="1">
      <c r="G1941" s="18"/>
      <c r="H1941" s="18"/>
      <c r="I1941" s="18"/>
      <c r="J1941" s="18"/>
      <c r="K1941" s="18"/>
      <c r="L1941" s="210"/>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1"/>
      <c r="AM1941" s="212"/>
      <c r="AN1941" s="212"/>
      <c r="AO1941" s="18"/>
      <c r="AP1941" s="18"/>
      <c r="AQ1941" s="18"/>
      <c r="AR1941" s="18"/>
      <c r="AS1941" s="18"/>
      <c r="AT1941" s="18"/>
      <c r="AU1941" s="18"/>
      <c r="AV1941" s="18"/>
      <c r="AW1941" s="210"/>
      <c r="AY1941" s="18"/>
      <c r="AZ1941" s="18"/>
    </row>
    <row r="1942" spans="7:52" s="40" customFormat="1" ht="45.75" customHeight="1">
      <c r="G1942" s="18"/>
      <c r="H1942" s="18"/>
      <c r="I1942" s="18"/>
      <c r="J1942" s="18"/>
      <c r="K1942" s="18"/>
      <c r="L1942" s="210"/>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1"/>
      <c r="AM1942" s="212"/>
      <c r="AN1942" s="212"/>
      <c r="AO1942" s="18"/>
      <c r="AP1942" s="18"/>
      <c r="AQ1942" s="18"/>
      <c r="AR1942" s="18"/>
      <c r="AS1942" s="18"/>
      <c r="AT1942" s="18"/>
      <c r="AU1942" s="18"/>
      <c r="AV1942" s="18"/>
      <c r="AW1942" s="210"/>
      <c r="AY1942" s="18"/>
      <c r="AZ1942" s="18"/>
    </row>
    <row r="1943" spans="7:52" s="40" customFormat="1" ht="45.75" customHeight="1">
      <c r="G1943" s="18"/>
      <c r="H1943" s="18"/>
      <c r="I1943" s="18"/>
      <c r="J1943" s="18"/>
      <c r="K1943" s="18"/>
      <c r="L1943" s="210"/>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1"/>
      <c r="AM1943" s="212"/>
      <c r="AN1943" s="212"/>
      <c r="AO1943" s="18"/>
      <c r="AP1943" s="18"/>
      <c r="AQ1943" s="18"/>
      <c r="AR1943" s="18"/>
      <c r="AS1943" s="18"/>
      <c r="AT1943" s="18"/>
      <c r="AU1943" s="18"/>
      <c r="AV1943" s="18"/>
      <c r="AW1943" s="210"/>
      <c r="AY1943" s="18"/>
      <c r="AZ1943" s="18"/>
    </row>
    <row r="1944" spans="7:52" s="40" customFormat="1" ht="45.75" customHeight="1">
      <c r="G1944" s="18"/>
      <c r="H1944" s="18"/>
      <c r="I1944" s="18"/>
      <c r="J1944" s="18"/>
      <c r="K1944" s="18"/>
      <c r="L1944" s="210"/>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1"/>
      <c r="AM1944" s="212"/>
      <c r="AN1944" s="212"/>
      <c r="AO1944" s="18"/>
      <c r="AP1944" s="18"/>
      <c r="AQ1944" s="18"/>
      <c r="AR1944" s="18"/>
      <c r="AS1944" s="18"/>
      <c r="AT1944" s="18"/>
      <c r="AU1944" s="18"/>
      <c r="AV1944" s="18"/>
      <c r="AW1944" s="210"/>
      <c r="AY1944" s="18"/>
      <c r="AZ1944" s="18"/>
    </row>
    <row r="1945" spans="7:52" s="40" customFormat="1" ht="45.75" customHeight="1">
      <c r="G1945" s="18"/>
      <c r="H1945" s="18"/>
      <c r="I1945" s="18"/>
      <c r="J1945" s="18"/>
      <c r="K1945" s="18"/>
      <c r="L1945" s="210"/>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1"/>
      <c r="AM1945" s="212"/>
      <c r="AN1945" s="212"/>
      <c r="AO1945" s="18"/>
      <c r="AP1945" s="18"/>
      <c r="AQ1945" s="18"/>
      <c r="AR1945" s="18"/>
      <c r="AS1945" s="18"/>
      <c r="AT1945" s="18"/>
      <c r="AU1945" s="18"/>
      <c r="AV1945" s="18"/>
      <c r="AW1945" s="210"/>
      <c r="AY1945" s="18"/>
      <c r="AZ1945" s="18"/>
    </row>
    <row r="1946" spans="7:52" s="40" customFormat="1" ht="45.75" customHeight="1">
      <c r="G1946" s="18"/>
      <c r="H1946" s="18"/>
      <c r="I1946" s="18"/>
      <c r="J1946" s="18"/>
      <c r="K1946" s="18"/>
      <c r="L1946" s="210"/>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1"/>
      <c r="AM1946" s="212"/>
      <c r="AN1946" s="212"/>
      <c r="AO1946" s="18"/>
      <c r="AP1946" s="18"/>
      <c r="AQ1946" s="18"/>
      <c r="AR1946" s="18"/>
      <c r="AS1946" s="18"/>
      <c r="AT1946" s="18"/>
      <c r="AU1946" s="18"/>
      <c r="AV1946" s="18"/>
      <c r="AW1946" s="210"/>
      <c r="AY1946" s="18"/>
      <c r="AZ1946" s="18"/>
    </row>
    <row r="1947" spans="7:52" s="40" customFormat="1" ht="45.75" customHeight="1">
      <c r="G1947" s="18"/>
      <c r="H1947" s="18"/>
      <c r="I1947" s="18"/>
      <c r="J1947" s="18"/>
      <c r="K1947" s="18"/>
      <c r="L1947" s="210"/>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1"/>
      <c r="AM1947" s="212"/>
      <c r="AN1947" s="212"/>
      <c r="AO1947" s="18"/>
      <c r="AP1947" s="18"/>
      <c r="AQ1947" s="18"/>
      <c r="AR1947" s="18"/>
      <c r="AS1947" s="18"/>
      <c r="AT1947" s="18"/>
      <c r="AU1947" s="18"/>
      <c r="AV1947" s="18"/>
      <c r="AW1947" s="210"/>
      <c r="AY1947" s="18"/>
      <c r="AZ1947" s="18"/>
    </row>
    <row r="1948" spans="7:52" s="40" customFormat="1" ht="45.75" customHeight="1">
      <c r="G1948" s="18"/>
      <c r="H1948" s="18"/>
      <c r="I1948" s="18"/>
      <c r="J1948" s="18"/>
      <c r="K1948" s="18"/>
      <c r="L1948" s="210"/>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1"/>
      <c r="AM1948" s="212"/>
      <c r="AN1948" s="212"/>
      <c r="AO1948" s="18"/>
      <c r="AP1948" s="18"/>
      <c r="AQ1948" s="18"/>
      <c r="AR1948" s="18"/>
      <c r="AS1948" s="18"/>
      <c r="AT1948" s="18"/>
      <c r="AU1948" s="18"/>
      <c r="AV1948" s="18"/>
      <c r="AW1948" s="210"/>
      <c r="AY1948" s="18"/>
      <c r="AZ1948" s="18"/>
    </row>
    <row r="1949" spans="7:52" s="40" customFormat="1" ht="45.75" customHeight="1">
      <c r="G1949" s="18"/>
      <c r="H1949" s="18"/>
      <c r="I1949" s="18"/>
      <c r="J1949" s="18"/>
      <c r="K1949" s="18"/>
      <c r="L1949" s="210"/>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1"/>
      <c r="AM1949" s="212"/>
      <c r="AN1949" s="212"/>
      <c r="AO1949" s="18"/>
      <c r="AP1949" s="18"/>
      <c r="AQ1949" s="18"/>
      <c r="AR1949" s="18"/>
      <c r="AS1949" s="18"/>
      <c r="AT1949" s="18"/>
      <c r="AU1949" s="18"/>
      <c r="AV1949" s="18"/>
      <c r="AW1949" s="210"/>
      <c r="AY1949" s="18"/>
      <c r="AZ1949" s="18"/>
    </row>
    <row r="1950" spans="7:52" s="40" customFormat="1" ht="45.75" customHeight="1">
      <c r="G1950" s="18"/>
      <c r="H1950" s="18"/>
      <c r="I1950" s="18"/>
      <c r="J1950" s="18"/>
      <c r="K1950" s="18"/>
      <c r="L1950" s="210"/>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1"/>
      <c r="AM1950" s="212"/>
      <c r="AN1950" s="212"/>
      <c r="AO1950" s="18"/>
      <c r="AP1950" s="18"/>
      <c r="AQ1950" s="18"/>
      <c r="AR1950" s="18"/>
      <c r="AS1950" s="18"/>
      <c r="AT1950" s="18"/>
      <c r="AU1950" s="18"/>
      <c r="AV1950" s="18"/>
      <c r="AW1950" s="210"/>
      <c r="AY1950" s="18"/>
      <c r="AZ1950" s="18"/>
    </row>
    <row r="1951" spans="7:52" s="40" customFormat="1" ht="45.75" customHeight="1">
      <c r="G1951" s="18"/>
      <c r="H1951" s="18"/>
      <c r="I1951" s="18"/>
      <c r="J1951" s="18"/>
      <c r="K1951" s="18"/>
      <c r="L1951" s="210"/>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1"/>
      <c r="AM1951" s="212"/>
      <c r="AN1951" s="212"/>
      <c r="AO1951" s="18"/>
      <c r="AP1951" s="18"/>
      <c r="AQ1951" s="18"/>
      <c r="AR1951" s="18"/>
      <c r="AS1951" s="18"/>
      <c r="AT1951" s="18"/>
      <c r="AU1951" s="18"/>
      <c r="AV1951" s="18"/>
      <c r="AW1951" s="210"/>
      <c r="AY1951" s="18"/>
      <c r="AZ1951" s="18"/>
    </row>
    <row r="1952" spans="7:52" s="40" customFormat="1" ht="45.75" customHeight="1">
      <c r="G1952" s="18"/>
      <c r="H1952" s="18"/>
      <c r="I1952" s="18"/>
      <c r="J1952" s="18"/>
      <c r="K1952" s="18"/>
      <c r="L1952" s="210"/>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1"/>
      <c r="AM1952" s="212"/>
      <c r="AN1952" s="212"/>
      <c r="AO1952" s="18"/>
      <c r="AP1952" s="18"/>
      <c r="AQ1952" s="18"/>
      <c r="AR1952" s="18"/>
      <c r="AS1952" s="18"/>
      <c r="AT1952" s="18"/>
      <c r="AU1952" s="18"/>
      <c r="AV1952" s="18"/>
      <c r="AW1952" s="210"/>
      <c r="AY1952" s="18"/>
      <c r="AZ1952" s="18"/>
    </row>
    <row r="1953" spans="7:52" s="40" customFormat="1" ht="45.75" customHeight="1">
      <c r="G1953" s="18"/>
      <c r="H1953" s="18"/>
      <c r="I1953" s="18"/>
      <c r="J1953" s="18"/>
      <c r="K1953" s="18"/>
      <c r="L1953" s="210"/>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1"/>
      <c r="AM1953" s="212"/>
      <c r="AN1953" s="212"/>
      <c r="AO1953" s="18"/>
      <c r="AP1953" s="18"/>
      <c r="AQ1953" s="18"/>
      <c r="AR1953" s="18"/>
      <c r="AS1953" s="18"/>
      <c r="AT1953" s="18"/>
      <c r="AU1953" s="18"/>
      <c r="AV1953" s="18"/>
      <c r="AW1953" s="210"/>
      <c r="AY1953" s="18"/>
      <c r="AZ1953" s="18"/>
    </row>
    <row r="1954" spans="7:52" s="40" customFormat="1" ht="45.75" customHeight="1">
      <c r="G1954" s="18"/>
      <c r="H1954" s="18"/>
      <c r="I1954" s="18"/>
      <c r="J1954" s="18"/>
      <c r="K1954" s="18"/>
      <c r="L1954" s="210"/>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1"/>
      <c r="AM1954" s="212"/>
      <c r="AN1954" s="212"/>
      <c r="AO1954" s="18"/>
      <c r="AP1954" s="18"/>
      <c r="AQ1954" s="18"/>
      <c r="AR1954" s="18"/>
      <c r="AS1954" s="18"/>
      <c r="AT1954" s="18"/>
      <c r="AU1954" s="18"/>
      <c r="AV1954" s="18"/>
      <c r="AW1954" s="210"/>
      <c r="AY1954" s="18"/>
      <c r="AZ1954" s="18"/>
    </row>
    <row r="1955" spans="7:52" s="40" customFormat="1" ht="45.75" customHeight="1">
      <c r="G1955" s="18"/>
      <c r="H1955" s="18"/>
      <c r="I1955" s="18"/>
      <c r="J1955" s="18"/>
      <c r="K1955" s="18"/>
      <c r="L1955" s="210"/>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1"/>
      <c r="AM1955" s="212"/>
      <c r="AN1955" s="212"/>
      <c r="AO1955" s="18"/>
      <c r="AP1955" s="18"/>
      <c r="AQ1955" s="18"/>
      <c r="AR1955" s="18"/>
      <c r="AS1955" s="18"/>
      <c r="AT1955" s="18"/>
      <c r="AU1955" s="18"/>
      <c r="AV1955" s="18"/>
      <c r="AW1955" s="210"/>
      <c r="AY1955" s="18"/>
      <c r="AZ1955" s="18"/>
    </row>
    <row r="1956" spans="7:52" s="40" customFormat="1" ht="45.75" customHeight="1">
      <c r="G1956" s="18"/>
      <c r="H1956" s="18"/>
      <c r="I1956" s="18"/>
      <c r="J1956" s="18"/>
      <c r="K1956" s="18"/>
      <c r="L1956" s="210"/>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1"/>
      <c r="AM1956" s="212"/>
      <c r="AN1956" s="212"/>
      <c r="AO1956" s="18"/>
      <c r="AP1956" s="18"/>
      <c r="AQ1956" s="18"/>
      <c r="AR1956" s="18"/>
      <c r="AS1956" s="18"/>
      <c r="AT1956" s="18"/>
      <c r="AU1956" s="18"/>
      <c r="AV1956" s="18"/>
      <c r="AW1956" s="210"/>
      <c r="AY1956" s="18"/>
      <c r="AZ1956" s="18"/>
    </row>
    <row r="1957" spans="7:52" s="40" customFormat="1" ht="45.75" customHeight="1">
      <c r="G1957" s="18"/>
      <c r="H1957" s="18"/>
      <c r="I1957" s="18"/>
      <c r="J1957" s="18"/>
      <c r="K1957" s="18"/>
      <c r="L1957" s="210"/>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1"/>
      <c r="AM1957" s="212"/>
      <c r="AN1957" s="212"/>
      <c r="AO1957" s="18"/>
      <c r="AP1957" s="18"/>
      <c r="AQ1957" s="18"/>
      <c r="AR1957" s="18"/>
      <c r="AS1957" s="18"/>
      <c r="AT1957" s="18"/>
      <c r="AU1957" s="18"/>
      <c r="AV1957" s="18"/>
      <c r="AW1957" s="210"/>
      <c r="AY1957" s="18"/>
      <c r="AZ1957" s="18"/>
    </row>
    <row r="1958" spans="7:52" s="40" customFormat="1" ht="45.75" customHeight="1">
      <c r="G1958" s="18"/>
      <c r="H1958" s="18"/>
      <c r="I1958" s="18"/>
      <c r="J1958" s="18"/>
      <c r="K1958" s="18"/>
      <c r="L1958" s="210"/>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1"/>
      <c r="AM1958" s="212"/>
      <c r="AN1958" s="212"/>
      <c r="AO1958" s="18"/>
      <c r="AP1958" s="18"/>
      <c r="AQ1958" s="18"/>
      <c r="AR1958" s="18"/>
      <c r="AS1958" s="18"/>
      <c r="AT1958" s="18"/>
      <c r="AU1958" s="18"/>
      <c r="AV1958" s="18"/>
      <c r="AW1958" s="210"/>
      <c r="AY1958" s="18"/>
      <c r="AZ1958" s="18"/>
    </row>
    <row r="1959" spans="7:52" s="40" customFormat="1" ht="45.75" customHeight="1">
      <c r="G1959" s="18"/>
      <c r="H1959" s="18"/>
      <c r="I1959" s="18"/>
      <c r="J1959" s="18"/>
      <c r="K1959" s="18"/>
      <c r="L1959" s="210"/>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1"/>
      <c r="AM1959" s="212"/>
      <c r="AN1959" s="212"/>
      <c r="AO1959" s="18"/>
      <c r="AP1959" s="18"/>
      <c r="AQ1959" s="18"/>
      <c r="AR1959" s="18"/>
      <c r="AS1959" s="18"/>
      <c r="AT1959" s="18"/>
      <c r="AU1959" s="18"/>
      <c r="AV1959" s="18"/>
      <c r="AW1959" s="210"/>
      <c r="AY1959" s="18"/>
      <c r="AZ1959" s="18"/>
    </row>
    <row r="1960" spans="7:52" s="40" customFormat="1" ht="45.75" customHeight="1">
      <c r="G1960" s="18"/>
      <c r="H1960" s="18"/>
      <c r="I1960" s="18"/>
      <c r="J1960" s="18"/>
      <c r="K1960" s="18"/>
      <c r="L1960" s="210"/>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1"/>
      <c r="AM1960" s="212"/>
      <c r="AN1960" s="212"/>
      <c r="AO1960" s="18"/>
      <c r="AP1960" s="18"/>
      <c r="AQ1960" s="18"/>
      <c r="AR1960" s="18"/>
      <c r="AS1960" s="18"/>
      <c r="AT1960" s="18"/>
      <c r="AU1960" s="18"/>
      <c r="AV1960" s="18"/>
      <c r="AW1960" s="210"/>
      <c r="AY1960" s="18"/>
      <c r="AZ1960" s="18"/>
    </row>
    <row r="1961" spans="7:52" s="40" customFormat="1" ht="45.75" customHeight="1">
      <c r="G1961" s="18"/>
      <c r="H1961" s="18"/>
      <c r="I1961" s="18"/>
      <c r="J1961" s="18"/>
      <c r="K1961" s="18"/>
      <c r="L1961" s="210"/>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1"/>
      <c r="AM1961" s="212"/>
      <c r="AN1961" s="212"/>
      <c r="AO1961" s="18"/>
      <c r="AP1961" s="18"/>
      <c r="AQ1961" s="18"/>
      <c r="AR1961" s="18"/>
      <c r="AS1961" s="18"/>
      <c r="AT1961" s="18"/>
      <c r="AU1961" s="18"/>
      <c r="AV1961" s="18"/>
      <c r="AW1961" s="210"/>
      <c r="AY1961" s="18"/>
      <c r="AZ1961" s="18"/>
    </row>
    <row r="1962" spans="7:52" s="40" customFormat="1" ht="45.75" customHeight="1">
      <c r="G1962" s="18"/>
      <c r="H1962" s="18"/>
      <c r="I1962" s="18"/>
      <c r="J1962" s="18"/>
      <c r="K1962" s="18"/>
      <c r="L1962" s="210"/>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1"/>
      <c r="AM1962" s="212"/>
      <c r="AN1962" s="212"/>
      <c r="AO1962" s="18"/>
      <c r="AP1962" s="18"/>
      <c r="AQ1962" s="18"/>
      <c r="AR1962" s="18"/>
      <c r="AS1962" s="18"/>
      <c r="AT1962" s="18"/>
      <c r="AU1962" s="18"/>
      <c r="AV1962" s="18"/>
      <c r="AW1962" s="210"/>
      <c r="AY1962" s="18"/>
      <c r="AZ1962" s="18"/>
    </row>
    <row r="1963" spans="7:52" s="40" customFormat="1" ht="45.75" customHeight="1">
      <c r="G1963" s="18"/>
      <c r="H1963" s="18"/>
      <c r="I1963" s="18"/>
      <c r="J1963" s="18"/>
      <c r="K1963" s="18"/>
      <c r="L1963" s="210"/>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1"/>
      <c r="AM1963" s="212"/>
      <c r="AN1963" s="212"/>
      <c r="AO1963" s="18"/>
      <c r="AP1963" s="18"/>
      <c r="AQ1963" s="18"/>
      <c r="AR1963" s="18"/>
      <c r="AS1963" s="18"/>
      <c r="AT1963" s="18"/>
      <c r="AU1963" s="18"/>
      <c r="AV1963" s="18"/>
      <c r="AW1963" s="210"/>
      <c r="AY1963" s="18"/>
      <c r="AZ1963" s="18"/>
    </row>
    <row r="1964" spans="7:52" s="40" customFormat="1" ht="45.75" customHeight="1">
      <c r="G1964" s="18"/>
      <c r="H1964" s="18"/>
      <c r="I1964" s="18"/>
      <c r="J1964" s="18"/>
      <c r="K1964" s="18"/>
      <c r="L1964" s="210"/>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1"/>
      <c r="AM1964" s="212"/>
      <c r="AN1964" s="212"/>
      <c r="AO1964" s="18"/>
      <c r="AP1964" s="18"/>
      <c r="AQ1964" s="18"/>
      <c r="AR1964" s="18"/>
      <c r="AS1964" s="18"/>
      <c r="AT1964" s="18"/>
      <c r="AU1964" s="18"/>
      <c r="AV1964" s="18"/>
      <c r="AW1964" s="210"/>
      <c r="AY1964" s="18"/>
      <c r="AZ1964" s="18"/>
    </row>
    <row r="1965" spans="7:52" s="40" customFormat="1" ht="45.75" customHeight="1">
      <c r="G1965" s="18"/>
      <c r="H1965" s="18"/>
      <c r="I1965" s="18"/>
      <c r="J1965" s="18"/>
      <c r="K1965" s="18"/>
      <c r="L1965" s="210"/>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1"/>
      <c r="AM1965" s="212"/>
      <c r="AN1965" s="212"/>
      <c r="AO1965" s="18"/>
      <c r="AP1965" s="18"/>
      <c r="AQ1965" s="18"/>
      <c r="AR1965" s="18"/>
      <c r="AS1965" s="18"/>
      <c r="AT1965" s="18"/>
      <c r="AU1965" s="18"/>
      <c r="AV1965" s="18"/>
      <c r="AW1965" s="210"/>
      <c r="AY1965" s="18"/>
      <c r="AZ1965" s="18"/>
    </row>
    <row r="1966" spans="7:52" s="40" customFormat="1" ht="45.75" customHeight="1">
      <c r="G1966" s="18"/>
      <c r="H1966" s="18"/>
      <c r="I1966" s="18"/>
      <c r="J1966" s="18"/>
      <c r="K1966" s="18"/>
      <c r="L1966" s="210"/>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1"/>
      <c r="AM1966" s="212"/>
      <c r="AN1966" s="212"/>
      <c r="AO1966" s="18"/>
      <c r="AP1966" s="18"/>
      <c r="AQ1966" s="18"/>
      <c r="AR1966" s="18"/>
      <c r="AS1966" s="18"/>
      <c r="AT1966" s="18"/>
      <c r="AU1966" s="18"/>
      <c r="AV1966" s="18"/>
      <c r="AW1966" s="210"/>
      <c r="AY1966" s="18"/>
      <c r="AZ1966" s="18"/>
    </row>
    <row r="1967" spans="7:52" s="40" customFormat="1" ht="45.75" customHeight="1">
      <c r="G1967" s="18"/>
      <c r="H1967" s="18"/>
      <c r="I1967" s="18"/>
      <c r="J1967" s="18"/>
      <c r="K1967" s="18"/>
      <c r="L1967" s="210"/>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1"/>
      <c r="AM1967" s="212"/>
      <c r="AN1967" s="212"/>
      <c r="AO1967" s="18"/>
      <c r="AP1967" s="18"/>
      <c r="AQ1967" s="18"/>
      <c r="AR1967" s="18"/>
      <c r="AS1967" s="18"/>
      <c r="AT1967" s="18"/>
      <c r="AU1967" s="18"/>
      <c r="AV1967" s="18"/>
      <c r="AW1967" s="210"/>
      <c r="AY1967" s="18"/>
      <c r="AZ1967" s="18"/>
    </row>
    <row r="1968" spans="7:52" s="40" customFormat="1" ht="45.75" customHeight="1">
      <c r="G1968" s="18"/>
      <c r="H1968" s="18"/>
      <c r="I1968" s="18"/>
      <c r="J1968" s="18"/>
      <c r="K1968" s="18"/>
      <c r="L1968" s="210"/>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1"/>
      <c r="AM1968" s="212"/>
      <c r="AN1968" s="212"/>
      <c r="AO1968" s="18"/>
      <c r="AP1968" s="18"/>
      <c r="AQ1968" s="18"/>
      <c r="AR1968" s="18"/>
      <c r="AS1968" s="18"/>
      <c r="AT1968" s="18"/>
      <c r="AU1968" s="18"/>
      <c r="AV1968" s="18"/>
      <c r="AW1968" s="210"/>
      <c r="AY1968" s="18"/>
      <c r="AZ1968" s="18"/>
    </row>
    <row r="1969" spans="7:52" s="40" customFormat="1" ht="45.75" customHeight="1">
      <c r="G1969" s="18"/>
      <c r="H1969" s="18"/>
      <c r="I1969" s="18"/>
      <c r="J1969" s="18"/>
      <c r="K1969" s="18"/>
      <c r="L1969" s="210"/>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1"/>
      <c r="AM1969" s="212"/>
      <c r="AN1969" s="212"/>
      <c r="AO1969" s="18"/>
      <c r="AP1969" s="18"/>
      <c r="AQ1969" s="18"/>
      <c r="AR1969" s="18"/>
      <c r="AS1969" s="18"/>
      <c r="AT1969" s="18"/>
      <c r="AU1969" s="18"/>
      <c r="AV1969" s="18"/>
      <c r="AW1969" s="210"/>
      <c r="AY1969" s="18"/>
      <c r="AZ1969" s="18"/>
    </row>
    <row r="1970" spans="7:52" s="40" customFormat="1" ht="45.75" customHeight="1">
      <c r="G1970" s="18"/>
      <c r="H1970" s="18"/>
      <c r="I1970" s="18"/>
      <c r="J1970" s="18"/>
      <c r="K1970" s="18"/>
      <c r="L1970" s="210"/>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1"/>
      <c r="AM1970" s="212"/>
      <c r="AN1970" s="212"/>
      <c r="AO1970" s="18"/>
      <c r="AP1970" s="18"/>
      <c r="AQ1970" s="18"/>
      <c r="AR1970" s="18"/>
      <c r="AS1970" s="18"/>
      <c r="AT1970" s="18"/>
      <c r="AU1970" s="18"/>
      <c r="AV1970" s="18"/>
      <c r="AW1970" s="210"/>
      <c r="AY1970" s="18"/>
      <c r="AZ1970" s="18"/>
    </row>
    <row r="1971" spans="7:52" s="40" customFormat="1" ht="45.75" customHeight="1">
      <c r="G1971" s="18"/>
      <c r="H1971" s="18"/>
      <c r="I1971" s="18"/>
      <c r="J1971" s="18"/>
      <c r="K1971" s="18"/>
      <c r="L1971" s="210"/>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1"/>
      <c r="AM1971" s="212"/>
      <c r="AN1971" s="212"/>
      <c r="AO1971" s="18"/>
      <c r="AP1971" s="18"/>
      <c r="AQ1971" s="18"/>
      <c r="AR1971" s="18"/>
      <c r="AS1971" s="18"/>
      <c r="AT1971" s="18"/>
      <c r="AU1971" s="18"/>
      <c r="AV1971" s="18"/>
      <c r="AW1971" s="210"/>
      <c r="AY1971" s="18"/>
      <c r="AZ1971" s="18"/>
    </row>
    <row r="1972" spans="7:52" s="40" customFormat="1" ht="45.75" customHeight="1">
      <c r="G1972" s="18"/>
      <c r="H1972" s="18"/>
      <c r="I1972" s="18"/>
      <c r="J1972" s="18"/>
      <c r="K1972" s="18"/>
      <c r="L1972" s="210"/>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1"/>
      <c r="AM1972" s="212"/>
      <c r="AN1972" s="212"/>
      <c r="AO1972" s="18"/>
      <c r="AP1972" s="18"/>
      <c r="AQ1972" s="18"/>
      <c r="AR1972" s="18"/>
      <c r="AS1972" s="18"/>
      <c r="AT1972" s="18"/>
      <c r="AU1972" s="18"/>
      <c r="AV1972" s="18"/>
      <c r="AW1972" s="210"/>
      <c r="AY1972" s="18"/>
      <c r="AZ1972" s="18"/>
    </row>
    <row r="1973" spans="7:52" s="40" customFormat="1" ht="45.75" customHeight="1">
      <c r="G1973" s="18"/>
      <c r="H1973" s="18"/>
      <c r="I1973" s="18"/>
      <c r="J1973" s="18"/>
      <c r="K1973" s="18"/>
      <c r="L1973" s="210"/>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1"/>
      <c r="AM1973" s="212"/>
      <c r="AN1973" s="212"/>
      <c r="AO1973" s="18"/>
      <c r="AP1973" s="18"/>
      <c r="AQ1973" s="18"/>
      <c r="AR1973" s="18"/>
      <c r="AS1973" s="18"/>
      <c r="AT1973" s="18"/>
      <c r="AU1973" s="18"/>
      <c r="AV1973" s="18"/>
      <c r="AW1973" s="210"/>
      <c r="AY1973" s="18"/>
      <c r="AZ1973" s="18"/>
    </row>
    <row r="1974" spans="7:52" s="40" customFormat="1" ht="45.75" customHeight="1">
      <c r="G1974" s="18"/>
      <c r="H1974" s="18"/>
      <c r="I1974" s="18"/>
      <c r="J1974" s="18"/>
      <c r="K1974" s="18"/>
      <c r="L1974" s="210"/>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1"/>
      <c r="AM1974" s="212"/>
      <c r="AN1974" s="212"/>
      <c r="AO1974" s="18"/>
      <c r="AP1974" s="18"/>
      <c r="AQ1974" s="18"/>
      <c r="AR1974" s="18"/>
      <c r="AS1974" s="18"/>
      <c r="AT1974" s="18"/>
      <c r="AU1974" s="18"/>
      <c r="AV1974" s="18"/>
      <c r="AW1974" s="210"/>
      <c r="AY1974" s="18"/>
      <c r="AZ1974" s="18"/>
    </row>
    <row r="1975" spans="7:52" s="40" customFormat="1" ht="45.75" customHeight="1">
      <c r="G1975" s="18"/>
      <c r="H1975" s="18"/>
      <c r="I1975" s="18"/>
      <c r="J1975" s="18"/>
      <c r="K1975" s="18"/>
      <c r="L1975" s="210"/>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1"/>
      <c r="AM1975" s="212"/>
      <c r="AN1975" s="212"/>
      <c r="AO1975" s="18"/>
      <c r="AP1975" s="18"/>
      <c r="AQ1975" s="18"/>
      <c r="AR1975" s="18"/>
      <c r="AS1975" s="18"/>
      <c r="AT1975" s="18"/>
      <c r="AU1975" s="18"/>
      <c r="AV1975" s="18"/>
      <c r="AW1975" s="210"/>
      <c r="AY1975" s="18"/>
      <c r="AZ1975" s="18"/>
    </row>
    <row r="1976" spans="7:52" s="40" customFormat="1" ht="45.75" customHeight="1">
      <c r="G1976" s="18"/>
      <c r="H1976" s="18"/>
      <c r="I1976" s="18"/>
      <c r="J1976" s="18"/>
      <c r="K1976" s="18"/>
      <c r="L1976" s="210"/>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1"/>
      <c r="AM1976" s="212"/>
      <c r="AN1976" s="212"/>
      <c r="AO1976" s="18"/>
      <c r="AP1976" s="18"/>
      <c r="AQ1976" s="18"/>
      <c r="AR1976" s="18"/>
      <c r="AS1976" s="18"/>
      <c r="AT1976" s="18"/>
      <c r="AU1976" s="18"/>
      <c r="AV1976" s="18"/>
      <c r="AW1976" s="210"/>
      <c r="AY1976" s="18"/>
      <c r="AZ1976" s="18"/>
    </row>
    <row r="1977" spans="7:52" s="40" customFormat="1" ht="45.75" customHeight="1">
      <c r="G1977" s="18"/>
      <c r="H1977" s="18"/>
      <c r="I1977" s="18"/>
      <c r="J1977" s="18"/>
      <c r="K1977" s="18"/>
      <c r="L1977" s="210"/>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1"/>
      <c r="AM1977" s="212"/>
      <c r="AN1977" s="212"/>
      <c r="AO1977" s="18"/>
      <c r="AP1977" s="18"/>
      <c r="AQ1977" s="18"/>
      <c r="AR1977" s="18"/>
      <c r="AS1977" s="18"/>
      <c r="AT1977" s="18"/>
      <c r="AU1977" s="18"/>
      <c r="AV1977" s="18"/>
      <c r="AW1977" s="210"/>
      <c r="AY1977" s="18"/>
      <c r="AZ1977" s="18"/>
    </row>
    <row r="1978" spans="7:52" s="40" customFormat="1" ht="45.75" customHeight="1">
      <c r="G1978" s="18"/>
      <c r="H1978" s="18"/>
      <c r="I1978" s="18"/>
      <c r="J1978" s="18"/>
      <c r="K1978" s="18"/>
      <c r="L1978" s="210"/>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1"/>
      <c r="AM1978" s="212"/>
      <c r="AN1978" s="212"/>
      <c r="AO1978" s="18"/>
      <c r="AP1978" s="18"/>
      <c r="AQ1978" s="18"/>
      <c r="AR1978" s="18"/>
      <c r="AS1978" s="18"/>
      <c r="AT1978" s="18"/>
      <c r="AU1978" s="18"/>
      <c r="AV1978" s="18"/>
      <c r="AW1978" s="210"/>
      <c r="AY1978" s="18"/>
      <c r="AZ1978" s="18"/>
    </row>
    <row r="1979" spans="7:52" s="40" customFormat="1" ht="45.75" customHeight="1">
      <c r="G1979" s="18"/>
      <c r="H1979" s="18"/>
      <c r="I1979" s="18"/>
      <c r="J1979" s="18"/>
      <c r="K1979" s="18"/>
      <c r="L1979" s="210"/>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1"/>
      <c r="AM1979" s="212"/>
      <c r="AN1979" s="212"/>
      <c r="AO1979" s="18"/>
      <c r="AP1979" s="18"/>
      <c r="AQ1979" s="18"/>
      <c r="AR1979" s="18"/>
      <c r="AS1979" s="18"/>
      <c r="AT1979" s="18"/>
      <c r="AU1979" s="18"/>
      <c r="AV1979" s="18"/>
      <c r="AW1979" s="210"/>
      <c r="AY1979" s="18"/>
      <c r="AZ1979" s="18"/>
    </row>
    <row r="1980" spans="7:52" s="40" customFormat="1" ht="45.75" customHeight="1">
      <c r="G1980" s="18"/>
      <c r="H1980" s="18"/>
      <c r="I1980" s="18"/>
      <c r="J1980" s="18"/>
      <c r="K1980" s="18"/>
      <c r="L1980" s="210"/>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1"/>
      <c r="AM1980" s="212"/>
      <c r="AN1980" s="212"/>
      <c r="AO1980" s="18"/>
      <c r="AP1980" s="18"/>
      <c r="AQ1980" s="18"/>
      <c r="AR1980" s="18"/>
      <c r="AS1980" s="18"/>
      <c r="AT1980" s="18"/>
      <c r="AU1980" s="18"/>
      <c r="AV1980" s="18"/>
      <c r="AW1980" s="210"/>
      <c r="AY1980" s="18"/>
      <c r="AZ1980" s="18"/>
    </row>
    <row r="1981" spans="7:52" s="40" customFormat="1" ht="45.75" customHeight="1">
      <c r="G1981" s="18"/>
      <c r="H1981" s="18"/>
      <c r="I1981" s="18"/>
      <c r="J1981" s="18"/>
      <c r="K1981" s="18"/>
      <c r="L1981" s="210"/>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1"/>
      <c r="AM1981" s="212"/>
      <c r="AN1981" s="212"/>
      <c r="AO1981" s="18"/>
      <c r="AP1981" s="18"/>
      <c r="AQ1981" s="18"/>
      <c r="AR1981" s="18"/>
      <c r="AS1981" s="18"/>
      <c r="AT1981" s="18"/>
      <c r="AU1981" s="18"/>
      <c r="AV1981" s="18"/>
      <c r="AW1981" s="210"/>
      <c r="AY1981" s="18"/>
      <c r="AZ1981" s="18"/>
    </row>
    <row r="1982" spans="7:52" s="40" customFormat="1" ht="45.75" customHeight="1">
      <c r="G1982" s="18"/>
      <c r="H1982" s="18"/>
      <c r="I1982" s="18"/>
      <c r="J1982" s="18"/>
      <c r="K1982" s="18"/>
      <c r="L1982" s="210"/>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1"/>
      <c r="AM1982" s="212"/>
      <c r="AN1982" s="212"/>
      <c r="AO1982" s="18"/>
      <c r="AP1982" s="18"/>
      <c r="AQ1982" s="18"/>
      <c r="AR1982" s="18"/>
      <c r="AS1982" s="18"/>
      <c r="AT1982" s="18"/>
      <c r="AU1982" s="18"/>
      <c r="AV1982" s="18"/>
      <c r="AW1982" s="210"/>
      <c r="AY1982" s="18"/>
      <c r="AZ1982" s="18"/>
    </row>
    <row r="1983" spans="7:52" s="40" customFormat="1" ht="45.75" customHeight="1">
      <c r="G1983" s="18"/>
      <c r="H1983" s="18"/>
      <c r="I1983" s="18"/>
      <c r="J1983" s="18"/>
      <c r="K1983" s="18"/>
      <c r="L1983" s="210"/>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1"/>
      <c r="AM1983" s="212"/>
      <c r="AN1983" s="212"/>
      <c r="AO1983" s="18"/>
      <c r="AP1983" s="18"/>
      <c r="AQ1983" s="18"/>
      <c r="AR1983" s="18"/>
      <c r="AS1983" s="18"/>
      <c r="AT1983" s="18"/>
      <c r="AU1983" s="18"/>
      <c r="AV1983" s="18"/>
      <c r="AW1983" s="210"/>
      <c r="AY1983" s="18"/>
      <c r="AZ1983" s="18"/>
    </row>
    <row r="1984" spans="7:52" s="40" customFormat="1" ht="45.75" customHeight="1">
      <c r="G1984" s="18"/>
      <c r="H1984" s="18"/>
      <c r="I1984" s="18"/>
      <c r="J1984" s="18"/>
      <c r="K1984" s="18"/>
      <c r="L1984" s="210"/>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1"/>
      <c r="AM1984" s="212"/>
      <c r="AN1984" s="212"/>
      <c r="AO1984" s="18"/>
      <c r="AP1984" s="18"/>
      <c r="AQ1984" s="18"/>
      <c r="AR1984" s="18"/>
      <c r="AS1984" s="18"/>
      <c r="AT1984" s="18"/>
      <c r="AU1984" s="18"/>
      <c r="AV1984" s="18"/>
      <c r="AW1984" s="210"/>
      <c r="AY1984" s="18"/>
      <c r="AZ1984" s="18"/>
    </row>
    <row r="1985" spans="7:52" s="40" customFormat="1" ht="45.75" customHeight="1">
      <c r="G1985" s="18"/>
      <c r="H1985" s="18"/>
      <c r="I1985" s="18"/>
      <c r="J1985" s="18"/>
      <c r="K1985" s="18"/>
      <c r="L1985" s="210"/>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1"/>
      <c r="AM1985" s="212"/>
      <c r="AN1985" s="212"/>
      <c r="AO1985" s="18"/>
      <c r="AP1985" s="18"/>
      <c r="AQ1985" s="18"/>
      <c r="AR1985" s="18"/>
      <c r="AS1985" s="18"/>
      <c r="AT1985" s="18"/>
      <c r="AU1985" s="18"/>
      <c r="AV1985" s="18"/>
      <c r="AW1985" s="210"/>
      <c r="AY1985" s="18"/>
      <c r="AZ1985" s="18"/>
    </row>
    <row r="1986" spans="7:52" s="40" customFormat="1" ht="45.75" customHeight="1">
      <c r="G1986" s="18"/>
      <c r="H1986" s="18"/>
      <c r="I1986" s="18"/>
      <c r="J1986" s="18"/>
      <c r="K1986" s="18"/>
      <c r="L1986" s="210"/>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1"/>
      <c r="AM1986" s="212"/>
      <c r="AN1986" s="212"/>
      <c r="AO1986" s="18"/>
      <c r="AP1986" s="18"/>
      <c r="AQ1986" s="18"/>
      <c r="AR1986" s="18"/>
      <c r="AS1986" s="18"/>
      <c r="AT1986" s="18"/>
      <c r="AU1986" s="18"/>
      <c r="AV1986" s="18"/>
      <c r="AW1986" s="210"/>
      <c r="AY1986" s="18"/>
      <c r="AZ1986" s="18"/>
    </row>
    <row r="1987" spans="7:52" s="40" customFormat="1" ht="45.75" customHeight="1">
      <c r="G1987" s="18"/>
      <c r="H1987" s="18"/>
      <c r="I1987" s="18"/>
      <c r="J1987" s="18"/>
      <c r="K1987" s="18"/>
      <c r="L1987" s="210"/>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1"/>
      <c r="AM1987" s="212"/>
      <c r="AN1987" s="212"/>
      <c r="AO1987" s="18"/>
      <c r="AP1987" s="18"/>
      <c r="AQ1987" s="18"/>
      <c r="AR1987" s="18"/>
      <c r="AS1987" s="18"/>
      <c r="AT1987" s="18"/>
      <c r="AU1987" s="18"/>
      <c r="AV1987" s="18"/>
      <c r="AW1987" s="210"/>
      <c r="AY1987" s="18"/>
      <c r="AZ1987" s="18"/>
    </row>
    <row r="1988" spans="7:52" s="40" customFormat="1" ht="45.75" customHeight="1">
      <c r="G1988" s="18"/>
      <c r="H1988" s="18"/>
      <c r="I1988" s="18"/>
      <c r="J1988" s="18"/>
      <c r="K1988" s="18"/>
      <c r="L1988" s="210"/>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1"/>
      <c r="AM1988" s="212"/>
      <c r="AN1988" s="212"/>
      <c r="AO1988" s="18"/>
      <c r="AP1988" s="18"/>
      <c r="AQ1988" s="18"/>
      <c r="AR1988" s="18"/>
      <c r="AS1988" s="18"/>
      <c r="AT1988" s="18"/>
      <c r="AU1988" s="18"/>
      <c r="AV1988" s="18"/>
      <c r="AW1988" s="210"/>
      <c r="AY1988" s="18"/>
      <c r="AZ1988" s="18"/>
    </row>
    <row r="1989" spans="7:52" s="40" customFormat="1" ht="45.75" customHeight="1">
      <c r="G1989" s="18"/>
      <c r="H1989" s="18"/>
      <c r="I1989" s="18"/>
      <c r="J1989" s="18"/>
      <c r="K1989" s="18"/>
      <c r="L1989" s="210"/>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1"/>
      <c r="AM1989" s="212"/>
      <c r="AN1989" s="212"/>
      <c r="AO1989" s="18"/>
      <c r="AP1989" s="18"/>
      <c r="AQ1989" s="18"/>
      <c r="AR1989" s="18"/>
      <c r="AS1989" s="18"/>
      <c r="AT1989" s="18"/>
      <c r="AU1989" s="18"/>
      <c r="AV1989" s="18"/>
      <c r="AW1989" s="210"/>
      <c r="AY1989" s="18"/>
      <c r="AZ1989" s="18"/>
    </row>
    <row r="1990" spans="7:52" s="40" customFormat="1" ht="45.75" customHeight="1">
      <c r="G1990" s="18"/>
      <c r="H1990" s="18"/>
      <c r="I1990" s="18"/>
      <c r="J1990" s="18"/>
      <c r="K1990" s="18"/>
      <c r="L1990" s="210"/>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1"/>
      <c r="AM1990" s="212"/>
      <c r="AN1990" s="212"/>
      <c r="AO1990" s="18"/>
      <c r="AP1990" s="18"/>
      <c r="AQ1990" s="18"/>
      <c r="AR1990" s="18"/>
      <c r="AS1990" s="18"/>
      <c r="AT1990" s="18"/>
      <c r="AU1990" s="18"/>
      <c r="AV1990" s="18"/>
      <c r="AW1990" s="210"/>
      <c r="AY1990" s="18"/>
      <c r="AZ1990" s="18"/>
    </row>
    <row r="1991" spans="7:52" s="40" customFormat="1" ht="45.75" customHeight="1">
      <c r="G1991" s="18"/>
      <c r="H1991" s="18"/>
      <c r="I1991" s="18"/>
      <c r="J1991" s="18"/>
      <c r="K1991" s="18"/>
      <c r="L1991" s="210"/>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1"/>
      <c r="AM1991" s="212"/>
      <c r="AN1991" s="212"/>
      <c r="AO1991" s="18"/>
      <c r="AP1991" s="18"/>
      <c r="AQ1991" s="18"/>
      <c r="AR1991" s="18"/>
      <c r="AS1991" s="18"/>
      <c r="AT1991" s="18"/>
      <c r="AU1991" s="18"/>
      <c r="AV1991" s="18"/>
      <c r="AW1991" s="210"/>
      <c r="AY1991" s="18"/>
      <c r="AZ1991" s="18"/>
    </row>
    <row r="1992" spans="7:52" s="40" customFormat="1" ht="45.75" customHeight="1">
      <c r="G1992" s="18"/>
      <c r="H1992" s="18"/>
      <c r="I1992" s="18"/>
      <c r="J1992" s="18"/>
      <c r="K1992" s="18"/>
      <c r="L1992" s="210"/>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1"/>
      <c r="AM1992" s="212"/>
      <c r="AN1992" s="212"/>
      <c r="AO1992" s="18"/>
      <c r="AP1992" s="18"/>
      <c r="AQ1992" s="18"/>
      <c r="AR1992" s="18"/>
      <c r="AS1992" s="18"/>
      <c r="AT1992" s="18"/>
      <c r="AU1992" s="18"/>
      <c r="AV1992" s="18"/>
      <c r="AW1992" s="210"/>
      <c r="AY1992" s="18"/>
      <c r="AZ1992" s="18"/>
    </row>
    <row r="1993" spans="7:52" s="40" customFormat="1" ht="45.75" customHeight="1">
      <c r="G1993" s="18"/>
      <c r="H1993" s="18"/>
      <c r="I1993" s="18"/>
      <c r="J1993" s="18"/>
      <c r="K1993" s="18"/>
      <c r="L1993" s="210"/>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1"/>
      <c r="AM1993" s="212"/>
      <c r="AN1993" s="212"/>
      <c r="AO1993" s="18"/>
      <c r="AP1993" s="18"/>
      <c r="AQ1993" s="18"/>
      <c r="AR1993" s="18"/>
      <c r="AS1993" s="18"/>
      <c r="AT1993" s="18"/>
      <c r="AU1993" s="18"/>
      <c r="AV1993" s="18"/>
      <c r="AW1993" s="210"/>
      <c r="AY1993" s="18"/>
      <c r="AZ1993" s="18"/>
    </row>
    <row r="1994" spans="7:52" s="40" customFormat="1" ht="45.75" customHeight="1">
      <c r="G1994" s="18"/>
      <c r="H1994" s="18"/>
      <c r="I1994" s="18"/>
      <c r="J1994" s="18"/>
      <c r="K1994" s="18"/>
      <c r="L1994" s="210"/>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1"/>
      <c r="AM1994" s="212"/>
      <c r="AN1994" s="212"/>
      <c r="AO1994" s="18"/>
      <c r="AP1994" s="18"/>
      <c r="AQ1994" s="18"/>
      <c r="AR1994" s="18"/>
      <c r="AS1994" s="18"/>
      <c r="AT1994" s="18"/>
      <c r="AU1994" s="18"/>
      <c r="AV1994" s="18"/>
      <c r="AW1994" s="210"/>
      <c r="AY1994" s="18"/>
      <c r="AZ1994" s="18"/>
    </row>
    <row r="1995" spans="7:52" s="40" customFormat="1" ht="45.75" customHeight="1">
      <c r="G1995" s="18"/>
      <c r="H1995" s="18"/>
      <c r="I1995" s="18"/>
      <c r="J1995" s="18"/>
      <c r="K1995" s="18"/>
      <c r="L1995" s="210"/>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1"/>
      <c r="AM1995" s="212"/>
      <c r="AN1995" s="212"/>
      <c r="AO1995" s="18"/>
      <c r="AP1995" s="18"/>
      <c r="AQ1995" s="18"/>
      <c r="AR1995" s="18"/>
      <c r="AS1995" s="18"/>
      <c r="AT1995" s="18"/>
      <c r="AU1995" s="18"/>
      <c r="AV1995" s="18"/>
      <c r="AW1995" s="210"/>
      <c r="AY1995" s="18"/>
      <c r="AZ1995" s="18"/>
    </row>
    <row r="1996" spans="7:52" s="40" customFormat="1" ht="45.75" customHeight="1">
      <c r="G1996" s="18"/>
      <c r="H1996" s="18"/>
      <c r="I1996" s="18"/>
      <c r="J1996" s="18"/>
      <c r="K1996" s="18"/>
      <c r="L1996" s="210"/>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1"/>
      <c r="AM1996" s="212"/>
      <c r="AN1996" s="212"/>
      <c r="AO1996" s="18"/>
      <c r="AP1996" s="18"/>
      <c r="AQ1996" s="18"/>
      <c r="AR1996" s="18"/>
      <c r="AS1996" s="18"/>
      <c r="AT1996" s="18"/>
      <c r="AU1996" s="18"/>
      <c r="AV1996" s="18"/>
      <c r="AW1996" s="210"/>
      <c r="AY1996" s="18"/>
      <c r="AZ1996" s="18"/>
    </row>
    <row r="1997" spans="7:52" s="40" customFormat="1" ht="45.75" customHeight="1">
      <c r="G1997" s="18"/>
      <c r="H1997" s="18"/>
      <c r="I1997" s="18"/>
      <c r="J1997" s="18"/>
      <c r="K1997" s="18"/>
      <c r="L1997" s="210"/>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1"/>
      <c r="AM1997" s="212"/>
      <c r="AN1997" s="212"/>
      <c r="AO1997" s="18"/>
      <c r="AP1997" s="18"/>
      <c r="AQ1997" s="18"/>
      <c r="AR1997" s="18"/>
      <c r="AS1997" s="18"/>
      <c r="AT1997" s="18"/>
      <c r="AU1997" s="18"/>
      <c r="AV1997" s="18"/>
      <c r="AW1997" s="210"/>
      <c r="AY1997" s="18"/>
      <c r="AZ1997" s="18"/>
    </row>
    <row r="1998" spans="7:52" s="40" customFormat="1" ht="45.75" customHeight="1">
      <c r="G1998" s="18"/>
      <c r="H1998" s="18"/>
      <c r="I1998" s="18"/>
      <c r="J1998" s="18"/>
      <c r="K1998" s="18"/>
      <c r="L1998" s="210"/>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1"/>
      <c r="AM1998" s="212"/>
      <c r="AN1998" s="212"/>
      <c r="AO1998" s="18"/>
      <c r="AP1998" s="18"/>
      <c r="AQ1998" s="18"/>
      <c r="AR1998" s="18"/>
      <c r="AS1998" s="18"/>
      <c r="AT1998" s="18"/>
      <c r="AU1998" s="18"/>
      <c r="AV1998" s="18"/>
      <c r="AW1998" s="210"/>
      <c r="AY1998" s="18"/>
      <c r="AZ1998" s="18"/>
    </row>
    <row r="1999" spans="7:52" s="40" customFormat="1" ht="45.75" customHeight="1">
      <c r="G1999" s="18"/>
      <c r="H1999" s="18"/>
      <c r="I1999" s="18"/>
      <c r="J1999" s="18"/>
      <c r="K1999" s="18"/>
      <c r="L1999" s="210"/>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1"/>
      <c r="AM1999" s="212"/>
      <c r="AN1999" s="212"/>
      <c r="AO1999" s="18"/>
      <c r="AP1999" s="18"/>
      <c r="AQ1999" s="18"/>
      <c r="AR1999" s="18"/>
      <c r="AS1999" s="18"/>
      <c r="AT1999" s="18"/>
      <c r="AU1999" s="18"/>
      <c r="AV1999" s="18"/>
      <c r="AW1999" s="210"/>
      <c r="AY1999" s="18"/>
      <c r="AZ1999" s="18"/>
    </row>
    <row r="2000" spans="7:52" s="40" customFormat="1" ht="45.75" customHeight="1">
      <c r="G2000" s="18"/>
      <c r="H2000" s="18"/>
      <c r="I2000" s="18"/>
      <c r="J2000" s="18"/>
      <c r="K2000" s="18"/>
      <c r="L2000" s="210"/>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1"/>
      <c r="AM2000" s="212"/>
      <c r="AN2000" s="212"/>
      <c r="AO2000" s="18"/>
      <c r="AP2000" s="18"/>
      <c r="AQ2000" s="18"/>
      <c r="AR2000" s="18"/>
      <c r="AS2000" s="18"/>
      <c r="AT2000" s="18"/>
      <c r="AU2000" s="18"/>
      <c r="AV2000" s="18"/>
      <c r="AW2000" s="210"/>
      <c r="AY2000" s="18"/>
      <c r="AZ2000" s="18"/>
    </row>
    <row r="2001" spans="7:52" s="40" customFormat="1" ht="45.75" customHeight="1">
      <c r="G2001" s="18"/>
      <c r="H2001" s="18"/>
      <c r="I2001" s="18"/>
      <c r="J2001" s="18"/>
      <c r="K2001" s="18"/>
      <c r="L2001" s="210"/>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1"/>
      <c r="AM2001" s="212"/>
      <c r="AN2001" s="212"/>
      <c r="AO2001" s="18"/>
      <c r="AP2001" s="18"/>
      <c r="AQ2001" s="18"/>
      <c r="AR2001" s="18"/>
      <c r="AS2001" s="18"/>
      <c r="AT2001" s="18"/>
      <c r="AU2001" s="18"/>
      <c r="AV2001" s="18"/>
      <c r="AW2001" s="210"/>
      <c r="AY2001" s="18"/>
      <c r="AZ2001" s="18"/>
    </row>
    <row r="2002" spans="7:52" s="40" customFormat="1" ht="45.75" customHeight="1">
      <c r="G2002" s="18"/>
      <c r="H2002" s="18"/>
      <c r="I2002" s="18"/>
      <c r="J2002" s="18"/>
      <c r="K2002" s="18"/>
      <c r="L2002" s="210"/>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1"/>
      <c r="AM2002" s="212"/>
      <c r="AN2002" s="212"/>
      <c r="AO2002" s="18"/>
      <c r="AP2002" s="18"/>
      <c r="AQ2002" s="18"/>
      <c r="AR2002" s="18"/>
      <c r="AS2002" s="18"/>
      <c r="AT2002" s="18"/>
      <c r="AU2002" s="18"/>
      <c r="AV2002" s="18"/>
      <c r="AW2002" s="210"/>
      <c r="AY2002" s="18"/>
      <c r="AZ2002" s="18"/>
    </row>
    <row r="2003" spans="7:52" s="40" customFormat="1" ht="45.75" customHeight="1">
      <c r="G2003" s="18"/>
      <c r="H2003" s="18"/>
      <c r="I2003" s="18"/>
      <c r="J2003" s="18"/>
      <c r="K2003" s="18"/>
      <c r="L2003" s="210"/>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1"/>
      <c r="AM2003" s="212"/>
      <c r="AN2003" s="212"/>
      <c r="AO2003" s="18"/>
      <c r="AP2003" s="18"/>
      <c r="AQ2003" s="18"/>
      <c r="AR2003" s="18"/>
      <c r="AS2003" s="18"/>
      <c r="AT2003" s="18"/>
      <c r="AU2003" s="18"/>
      <c r="AV2003" s="18"/>
      <c r="AW2003" s="210"/>
      <c r="AY2003" s="18"/>
      <c r="AZ2003" s="18"/>
    </row>
    <row r="2004" spans="7:52" s="40" customFormat="1" ht="45.75" customHeight="1">
      <c r="G2004" s="18"/>
      <c r="H2004" s="18"/>
      <c r="I2004" s="18"/>
      <c r="J2004" s="18"/>
      <c r="K2004" s="18"/>
      <c r="L2004" s="210"/>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1"/>
      <c r="AM2004" s="212"/>
      <c r="AN2004" s="212"/>
      <c r="AO2004" s="18"/>
      <c r="AP2004" s="18"/>
      <c r="AQ2004" s="18"/>
      <c r="AR2004" s="18"/>
      <c r="AS2004" s="18"/>
      <c r="AT2004" s="18"/>
      <c r="AU2004" s="18"/>
      <c r="AV2004" s="18"/>
      <c r="AW2004" s="210"/>
      <c r="AY2004" s="18"/>
      <c r="AZ2004" s="18"/>
    </row>
    <row r="2005" spans="7:52" s="40" customFormat="1" ht="45.75" customHeight="1">
      <c r="G2005" s="18"/>
      <c r="H2005" s="18"/>
      <c r="I2005" s="18"/>
      <c r="J2005" s="18"/>
      <c r="K2005" s="18"/>
      <c r="L2005" s="210"/>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1"/>
      <c r="AM2005" s="212"/>
      <c r="AN2005" s="212"/>
      <c r="AO2005" s="18"/>
      <c r="AP2005" s="18"/>
      <c r="AQ2005" s="18"/>
      <c r="AR2005" s="18"/>
      <c r="AS2005" s="18"/>
      <c r="AT2005" s="18"/>
      <c r="AU2005" s="18"/>
      <c r="AV2005" s="18"/>
      <c r="AW2005" s="210"/>
      <c r="AY2005" s="18"/>
      <c r="AZ2005" s="18"/>
    </row>
    <row r="2006" spans="7:52" s="40" customFormat="1" ht="45.75" customHeight="1">
      <c r="G2006" s="18"/>
      <c r="H2006" s="18"/>
      <c r="I2006" s="18"/>
      <c r="J2006" s="18"/>
      <c r="K2006" s="18"/>
      <c r="L2006" s="210"/>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1"/>
      <c r="AM2006" s="212"/>
      <c r="AN2006" s="212"/>
      <c r="AO2006" s="18"/>
      <c r="AP2006" s="18"/>
      <c r="AQ2006" s="18"/>
      <c r="AR2006" s="18"/>
      <c r="AS2006" s="18"/>
      <c r="AT2006" s="18"/>
      <c r="AU2006" s="18"/>
      <c r="AV2006" s="18"/>
      <c r="AW2006" s="210"/>
      <c r="AY2006" s="18"/>
      <c r="AZ2006" s="18"/>
    </row>
    <row r="2007" spans="7:52" s="40" customFormat="1" ht="45.75" customHeight="1">
      <c r="G2007" s="18"/>
      <c r="H2007" s="18"/>
      <c r="I2007" s="18"/>
      <c r="J2007" s="18"/>
      <c r="K2007" s="18"/>
      <c r="L2007" s="210"/>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1"/>
      <c r="AM2007" s="212"/>
      <c r="AN2007" s="212"/>
      <c r="AO2007" s="18"/>
      <c r="AP2007" s="18"/>
      <c r="AQ2007" s="18"/>
      <c r="AR2007" s="18"/>
      <c r="AS2007" s="18"/>
      <c r="AT2007" s="18"/>
      <c r="AU2007" s="18"/>
      <c r="AV2007" s="18"/>
      <c r="AW2007" s="210"/>
      <c r="AY2007" s="18"/>
      <c r="AZ2007" s="18"/>
    </row>
    <row r="2008" spans="7:52" s="40" customFormat="1" ht="45.75" customHeight="1">
      <c r="G2008" s="18"/>
      <c r="H2008" s="18"/>
      <c r="I2008" s="18"/>
      <c r="J2008" s="18"/>
      <c r="K2008" s="18"/>
      <c r="L2008" s="210"/>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1"/>
      <c r="AM2008" s="212"/>
      <c r="AN2008" s="212"/>
      <c r="AO2008" s="18"/>
      <c r="AP2008" s="18"/>
      <c r="AQ2008" s="18"/>
      <c r="AR2008" s="18"/>
      <c r="AS2008" s="18"/>
      <c r="AT2008" s="18"/>
      <c r="AU2008" s="18"/>
      <c r="AV2008" s="18"/>
      <c r="AW2008" s="210"/>
      <c r="AY2008" s="18"/>
      <c r="AZ2008" s="18"/>
    </row>
    <row r="2009" spans="7:52" s="40" customFormat="1" ht="45.75" customHeight="1">
      <c r="G2009" s="18"/>
      <c r="H2009" s="18"/>
      <c r="I2009" s="18"/>
      <c r="J2009" s="18"/>
      <c r="K2009" s="18"/>
      <c r="L2009" s="210"/>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1"/>
      <c r="AM2009" s="212"/>
      <c r="AN2009" s="212"/>
      <c r="AO2009" s="18"/>
      <c r="AP2009" s="18"/>
      <c r="AQ2009" s="18"/>
      <c r="AR2009" s="18"/>
      <c r="AS2009" s="18"/>
      <c r="AT2009" s="18"/>
      <c r="AU2009" s="18"/>
      <c r="AV2009" s="18"/>
      <c r="AW2009" s="210"/>
      <c r="AY2009" s="18"/>
      <c r="AZ2009" s="18"/>
    </row>
    <row r="2010" spans="7:52" s="40" customFormat="1" ht="45.75" customHeight="1">
      <c r="G2010" s="18"/>
      <c r="H2010" s="18"/>
      <c r="I2010" s="18"/>
      <c r="J2010" s="18"/>
      <c r="K2010" s="18"/>
      <c r="L2010" s="210"/>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1"/>
      <c r="AM2010" s="212"/>
      <c r="AN2010" s="212"/>
      <c r="AO2010" s="18"/>
      <c r="AP2010" s="18"/>
      <c r="AQ2010" s="18"/>
      <c r="AR2010" s="18"/>
      <c r="AS2010" s="18"/>
      <c r="AT2010" s="18"/>
      <c r="AU2010" s="18"/>
      <c r="AV2010" s="18"/>
      <c r="AW2010" s="210"/>
      <c r="AY2010" s="18"/>
      <c r="AZ2010" s="18"/>
    </row>
    <row r="2011" spans="7:52" s="40" customFormat="1" ht="45.75" customHeight="1">
      <c r="G2011" s="18"/>
      <c r="H2011" s="18"/>
      <c r="I2011" s="18"/>
      <c r="J2011" s="18"/>
      <c r="K2011" s="18"/>
      <c r="L2011" s="210"/>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1"/>
      <c r="AM2011" s="212"/>
      <c r="AN2011" s="212"/>
      <c r="AO2011" s="18"/>
      <c r="AP2011" s="18"/>
      <c r="AQ2011" s="18"/>
      <c r="AR2011" s="18"/>
      <c r="AS2011" s="18"/>
      <c r="AT2011" s="18"/>
      <c r="AU2011" s="18"/>
      <c r="AV2011" s="18"/>
      <c r="AW2011" s="210"/>
      <c r="AY2011" s="18"/>
      <c r="AZ2011" s="18"/>
    </row>
    <row r="2012" spans="7:52" s="40" customFormat="1" ht="45.75" customHeight="1">
      <c r="G2012" s="18"/>
      <c r="H2012" s="18"/>
      <c r="I2012" s="18"/>
      <c r="J2012" s="18"/>
      <c r="K2012" s="18"/>
      <c r="L2012" s="210"/>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1"/>
      <c r="AM2012" s="212"/>
      <c r="AN2012" s="212"/>
      <c r="AO2012" s="18"/>
      <c r="AP2012" s="18"/>
      <c r="AQ2012" s="18"/>
      <c r="AR2012" s="18"/>
      <c r="AS2012" s="18"/>
      <c r="AT2012" s="18"/>
      <c r="AU2012" s="18"/>
      <c r="AV2012" s="18"/>
      <c r="AW2012" s="210"/>
      <c r="AY2012" s="18"/>
      <c r="AZ2012" s="18"/>
    </row>
    <row r="2013" spans="7:52" s="40" customFormat="1">
      <c r="G2013" s="18"/>
      <c r="H2013" s="18"/>
      <c r="I2013" s="18"/>
      <c r="J2013" s="18"/>
      <c r="K2013" s="18"/>
      <c r="L2013" s="210"/>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1"/>
      <c r="AM2013" s="212"/>
      <c r="AN2013" s="212"/>
      <c r="AO2013" s="18"/>
      <c r="AP2013" s="18"/>
      <c r="AQ2013" s="18"/>
      <c r="AR2013" s="18"/>
      <c r="AS2013" s="18"/>
      <c r="AT2013" s="18"/>
      <c r="AU2013" s="18"/>
      <c r="AV2013" s="18"/>
      <c r="AW2013" s="210"/>
      <c r="AY2013" s="18"/>
      <c r="AZ2013" s="18"/>
    </row>
    <row r="2014" spans="7:52" s="40" customFormat="1">
      <c r="G2014" s="18"/>
      <c r="H2014" s="18"/>
      <c r="I2014" s="18"/>
      <c r="J2014" s="18"/>
      <c r="K2014" s="18"/>
      <c r="L2014" s="210"/>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1"/>
      <c r="AM2014" s="212"/>
      <c r="AN2014" s="212"/>
      <c r="AO2014" s="18"/>
      <c r="AP2014" s="18"/>
      <c r="AQ2014" s="18"/>
      <c r="AR2014" s="18"/>
      <c r="AS2014" s="18"/>
      <c r="AT2014" s="18"/>
      <c r="AU2014" s="18"/>
      <c r="AV2014" s="18"/>
      <c r="AW2014" s="210"/>
      <c r="AY2014" s="18"/>
      <c r="AZ2014" s="18"/>
    </row>
    <row r="2015" spans="7:52" s="40" customFormat="1">
      <c r="G2015" s="18"/>
      <c r="H2015" s="18"/>
      <c r="I2015" s="18"/>
      <c r="J2015" s="18"/>
      <c r="K2015" s="18"/>
      <c r="L2015" s="210"/>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1"/>
      <c r="AM2015" s="212"/>
      <c r="AN2015" s="212"/>
      <c r="AO2015" s="18"/>
      <c r="AP2015" s="18"/>
      <c r="AQ2015" s="18"/>
      <c r="AR2015" s="18"/>
      <c r="AS2015" s="18"/>
      <c r="AT2015" s="18"/>
      <c r="AU2015" s="18"/>
      <c r="AV2015" s="18"/>
      <c r="AW2015" s="210"/>
      <c r="AY2015" s="18"/>
      <c r="AZ2015" s="18"/>
    </row>
    <row r="2016" spans="7:52" s="40" customFormat="1">
      <c r="G2016" s="18"/>
      <c r="H2016" s="18"/>
      <c r="I2016" s="18"/>
      <c r="J2016" s="18"/>
      <c r="K2016" s="18"/>
      <c r="L2016" s="210"/>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1"/>
      <c r="AM2016" s="212"/>
      <c r="AN2016" s="212"/>
      <c r="AO2016" s="18"/>
      <c r="AP2016" s="18"/>
      <c r="AQ2016" s="18"/>
      <c r="AR2016" s="18"/>
      <c r="AS2016" s="18"/>
      <c r="AT2016" s="18"/>
      <c r="AU2016" s="18"/>
      <c r="AV2016" s="18"/>
      <c r="AW2016" s="210"/>
      <c r="AY2016" s="18"/>
      <c r="AZ2016" s="18"/>
    </row>
    <row r="2017" spans="7:52" s="40" customFormat="1">
      <c r="G2017" s="18"/>
      <c r="H2017" s="18"/>
      <c r="I2017" s="18"/>
      <c r="J2017" s="18"/>
      <c r="K2017" s="18"/>
      <c r="L2017" s="210"/>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1"/>
      <c r="AM2017" s="212"/>
      <c r="AN2017" s="212"/>
      <c r="AO2017" s="18"/>
      <c r="AP2017" s="18"/>
      <c r="AQ2017" s="18"/>
      <c r="AR2017" s="18"/>
      <c r="AS2017" s="18"/>
      <c r="AT2017" s="18"/>
      <c r="AU2017" s="18"/>
      <c r="AV2017" s="18"/>
      <c r="AW2017" s="210"/>
      <c r="AY2017" s="18"/>
      <c r="AZ2017" s="18"/>
    </row>
    <row r="2018" spans="7:52" s="40" customFormat="1">
      <c r="G2018" s="18"/>
      <c r="H2018" s="18"/>
      <c r="I2018" s="18"/>
      <c r="J2018" s="18"/>
      <c r="K2018" s="18"/>
      <c r="L2018" s="210"/>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1"/>
      <c r="AM2018" s="212"/>
      <c r="AN2018" s="212"/>
      <c r="AO2018" s="18"/>
      <c r="AP2018" s="18"/>
      <c r="AQ2018" s="18"/>
      <c r="AR2018" s="18"/>
      <c r="AS2018" s="18"/>
      <c r="AT2018" s="18"/>
      <c r="AU2018" s="18"/>
      <c r="AV2018" s="18"/>
      <c r="AW2018" s="210"/>
      <c r="AY2018" s="18"/>
      <c r="AZ2018" s="18"/>
    </row>
    <row r="2019" spans="7:52" s="40" customFormat="1">
      <c r="G2019" s="18"/>
      <c r="H2019" s="18"/>
      <c r="I2019" s="18"/>
      <c r="J2019" s="18"/>
      <c r="K2019" s="18"/>
      <c r="L2019" s="210"/>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1"/>
      <c r="AM2019" s="212"/>
      <c r="AN2019" s="212"/>
      <c r="AO2019" s="18"/>
      <c r="AP2019" s="18"/>
      <c r="AQ2019" s="18"/>
      <c r="AR2019" s="18"/>
      <c r="AS2019" s="18"/>
      <c r="AT2019" s="18"/>
      <c r="AU2019" s="18"/>
      <c r="AV2019" s="18"/>
      <c r="AW2019" s="210"/>
      <c r="AY2019" s="18"/>
      <c r="AZ2019" s="18"/>
    </row>
    <row r="2020" spans="7:52" s="40" customFormat="1">
      <c r="G2020" s="18"/>
      <c r="H2020" s="18"/>
      <c r="I2020" s="18"/>
      <c r="J2020" s="18"/>
      <c r="K2020" s="18"/>
      <c r="L2020" s="210"/>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1"/>
      <c r="AM2020" s="212"/>
      <c r="AN2020" s="212"/>
      <c r="AO2020" s="18"/>
      <c r="AP2020" s="18"/>
      <c r="AQ2020" s="18"/>
      <c r="AR2020" s="18"/>
      <c r="AS2020" s="18"/>
      <c r="AT2020" s="18"/>
      <c r="AU2020" s="18"/>
      <c r="AV2020" s="18"/>
      <c r="AW2020" s="210"/>
      <c r="AY2020" s="18"/>
      <c r="AZ2020" s="18"/>
    </row>
    <row r="2021" spans="7:52" s="40" customFormat="1">
      <c r="G2021" s="18"/>
      <c r="H2021" s="18"/>
      <c r="I2021" s="18"/>
      <c r="J2021" s="18"/>
      <c r="K2021" s="18"/>
      <c r="L2021" s="210"/>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1"/>
      <c r="AM2021" s="212"/>
      <c r="AN2021" s="212"/>
      <c r="AO2021" s="18"/>
      <c r="AP2021" s="18"/>
      <c r="AQ2021" s="18"/>
      <c r="AR2021" s="18"/>
      <c r="AS2021" s="18"/>
      <c r="AT2021" s="18"/>
      <c r="AU2021" s="18"/>
      <c r="AV2021" s="18"/>
      <c r="AW2021" s="210"/>
      <c r="AY2021" s="18"/>
      <c r="AZ2021" s="18"/>
    </row>
    <row r="2022" spans="7:52" s="40" customFormat="1">
      <c r="G2022" s="18"/>
      <c r="H2022" s="18"/>
      <c r="I2022" s="18"/>
      <c r="J2022" s="18"/>
      <c r="K2022" s="18"/>
      <c r="L2022" s="210"/>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1"/>
      <c r="AM2022" s="212"/>
      <c r="AN2022" s="212"/>
      <c r="AO2022" s="18"/>
      <c r="AP2022" s="18"/>
      <c r="AQ2022" s="18"/>
      <c r="AR2022" s="18"/>
      <c r="AS2022" s="18"/>
      <c r="AT2022" s="18"/>
      <c r="AU2022" s="18"/>
      <c r="AV2022" s="18"/>
      <c r="AW2022" s="210"/>
      <c r="AY2022" s="18"/>
      <c r="AZ2022" s="18"/>
    </row>
    <row r="2023" spans="7:52" s="40" customFormat="1">
      <c r="G2023" s="18"/>
      <c r="H2023" s="18"/>
      <c r="I2023" s="18"/>
      <c r="J2023" s="18"/>
      <c r="K2023" s="18"/>
      <c r="L2023" s="210"/>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1"/>
      <c r="AM2023" s="212"/>
      <c r="AN2023" s="212"/>
      <c r="AO2023" s="18"/>
      <c r="AP2023" s="18"/>
      <c r="AQ2023" s="18"/>
      <c r="AR2023" s="18"/>
      <c r="AS2023" s="18"/>
      <c r="AT2023" s="18"/>
      <c r="AU2023" s="18"/>
      <c r="AV2023" s="18"/>
      <c r="AW2023" s="210"/>
      <c r="AY2023" s="18"/>
      <c r="AZ2023" s="18"/>
    </row>
    <row r="2024" spans="7:52" s="40" customFormat="1">
      <c r="G2024" s="18"/>
      <c r="H2024" s="18"/>
      <c r="I2024" s="18"/>
      <c r="J2024" s="18"/>
      <c r="K2024" s="18"/>
      <c r="L2024" s="210"/>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1"/>
      <c r="AM2024" s="212"/>
      <c r="AN2024" s="212"/>
      <c r="AO2024" s="18"/>
      <c r="AP2024" s="18"/>
      <c r="AQ2024" s="18"/>
      <c r="AR2024" s="18"/>
      <c r="AS2024" s="18"/>
      <c r="AT2024" s="18"/>
      <c r="AU2024" s="18"/>
      <c r="AV2024" s="18"/>
      <c r="AW2024" s="210"/>
      <c r="AY2024" s="18"/>
      <c r="AZ2024" s="18"/>
    </row>
    <row r="2025" spans="7:52" s="40" customFormat="1">
      <c r="G2025" s="18"/>
      <c r="H2025" s="18"/>
      <c r="I2025" s="18"/>
      <c r="J2025" s="18"/>
      <c r="K2025" s="18"/>
      <c r="L2025" s="210"/>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1"/>
      <c r="AM2025" s="212"/>
      <c r="AN2025" s="212"/>
      <c r="AO2025" s="18"/>
      <c r="AP2025" s="18"/>
      <c r="AQ2025" s="18"/>
      <c r="AR2025" s="18"/>
      <c r="AS2025" s="18"/>
      <c r="AT2025" s="18"/>
      <c r="AU2025" s="18"/>
      <c r="AV2025" s="18"/>
      <c r="AW2025" s="210"/>
      <c r="AY2025" s="18"/>
      <c r="AZ2025" s="18"/>
    </row>
    <row r="2026" spans="7:52" s="40" customFormat="1">
      <c r="G2026" s="18"/>
      <c r="H2026" s="18"/>
      <c r="I2026" s="18"/>
      <c r="J2026" s="18"/>
      <c r="K2026" s="18"/>
      <c r="L2026" s="210"/>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1"/>
      <c r="AM2026" s="212"/>
      <c r="AN2026" s="212"/>
      <c r="AO2026" s="18"/>
      <c r="AP2026" s="18"/>
      <c r="AQ2026" s="18"/>
      <c r="AR2026" s="18"/>
      <c r="AS2026" s="18"/>
      <c r="AT2026" s="18"/>
      <c r="AU2026" s="18"/>
      <c r="AV2026" s="18"/>
      <c r="AW2026" s="210"/>
      <c r="AY2026" s="18"/>
      <c r="AZ2026" s="18"/>
    </row>
    <row r="2027" spans="7:52" s="40" customFormat="1">
      <c r="G2027" s="18"/>
      <c r="H2027" s="18"/>
      <c r="I2027" s="18"/>
      <c r="J2027" s="18"/>
      <c r="K2027" s="18"/>
      <c r="L2027" s="210"/>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1"/>
      <c r="AM2027" s="212"/>
      <c r="AN2027" s="212"/>
      <c r="AO2027" s="18"/>
      <c r="AP2027" s="18"/>
      <c r="AQ2027" s="18"/>
      <c r="AR2027" s="18"/>
      <c r="AS2027" s="18"/>
      <c r="AT2027" s="18"/>
      <c r="AU2027" s="18"/>
      <c r="AV2027" s="18"/>
      <c r="AW2027" s="210"/>
      <c r="AY2027" s="18"/>
      <c r="AZ2027" s="18"/>
    </row>
    <row r="2028" spans="7:52" s="40" customFormat="1">
      <c r="G2028" s="18"/>
      <c r="H2028" s="18"/>
      <c r="I2028" s="18"/>
      <c r="J2028" s="18"/>
      <c r="K2028" s="18"/>
      <c r="L2028" s="210"/>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1"/>
      <c r="AM2028" s="212"/>
      <c r="AN2028" s="212"/>
      <c r="AO2028" s="18"/>
      <c r="AP2028" s="18"/>
      <c r="AQ2028" s="18"/>
      <c r="AR2028" s="18"/>
      <c r="AS2028" s="18"/>
      <c r="AT2028" s="18"/>
      <c r="AU2028" s="18"/>
      <c r="AV2028" s="18"/>
      <c r="AW2028" s="210"/>
      <c r="AY2028" s="18"/>
      <c r="AZ2028" s="18"/>
    </row>
    <row r="2029" spans="7:52" s="40" customFormat="1">
      <c r="G2029" s="18"/>
      <c r="H2029" s="18"/>
      <c r="I2029" s="18"/>
      <c r="J2029" s="18"/>
      <c r="K2029" s="18"/>
      <c r="L2029" s="210"/>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1"/>
      <c r="AM2029" s="212"/>
      <c r="AN2029" s="212"/>
      <c r="AO2029" s="18"/>
      <c r="AP2029" s="18"/>
      <c r="AQ2029" s="18"/>
      <c r="AR2029" s="18"/>
      <c r="AS2029" s="18"/>
      <c r="AT2029" s="18"/>
      <c r="AU2029" s="18"/>
      <c r="AV2029" s="18"/>
      <c r="AW2029" s="210"/>
      <c r="AY2029" s="18"/>
      <c r="AZ2029" s="18"/>
    </row>
    <row r="2030" spans="7:52" s="40" customFormat="1">
      <c r="G2030" s="18"/>
      <c r="H2030" s="18"/>
      <c r="I2030" s="18"/>
      <c r="J2030" s="18"/>
      <c r="K2030" s="18"/>
      <c r="L2030" s="210"/>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1"/>
      <c r="AM2030" s="212"/>
      <c r="AN2030" s="212"/>
      <c r="AO2030" s="18"/>
      <c r="AP2030" s="18"/>
      <c r="AQ2030" s="18"/>
      <c r="AR2030" s="18"/>
      <c r="AS2030" s="18"/>
      <c r="AT2030" s="18"/>
      <c r="AU2030" s="18"/>
      <c r="AV2030" s="18"/>
      <c r="AW2030" s="210"/>
      <c r="AY2030" s="18"/>
      <c r="AZ2030" s="18"/>
    </row>
    <row r="2031" spans="7:52" s="40" customFormat="1">
      <c r="G2031" s="18"/>
      <c r="H2031" s="18"/>
      <c r="I2031" s="18"/>
      <c r="J2031" s="18"/>
      <c r="K2031" s="18"/>
      <c r="L2031" s="210"/>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1"/>
      <c r="AM2031" s="212"/>
      <c r="AN2031" s="212"/>
      <c r="AO2031" s="18"/>
      <c r="AP2031" s="18"/>
      <c r="AQ2031" s="18"/>
      <c r="AR2031" s="18"/>
      <c r="AS2031" s="18"/>
      <c r="AT2031" s="18"/>
      <c r="AU2031" s="18"/>
      <c r="AV2031" s="18"/>
      <c r="AW2031" s="210"/>
      <c r="AY2031" s="18"/>
      <c r="AZ2031" s="18"/>
    </row>
    <row r="2032" spans="7:52" s="40" customFormat="1">
      <c r="G2032" s="18"/>
      <c r="H2032" s="18"/>
      <c r="I2032" s="18"/>
      <c r="J2032" s="18"/>
      <c r="K2032" s="18"/>
      <c r="L2032" s="210"/>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1"/>
      <c r="AM2032" s="212"/>
      <c r="AN2032" s="212"/>
      <c r="AO2032" s="18"/>
      <c r="AP2032" s="18"/>
      <c r="AQ2032" s="18"/>
      <c r="AR2032" s="18"/>
      <c r="AS2032" s="18"/>
      <c r="AT2032" s="18"/>
      <c r="AU2032" s="18"/>
      <c r="AV2032" s="18"/>
      <c r="AW2032" s="210"/>
      <c r="AY2032" s="18"/>
      <c r="AZ2032" s="18"/>
    </row>
    <row r="2033" spans="7:52" s="40" customFormat="1">
      <c r="G2033" s="18"/>
      <c r="H2033" s="18"/>
      <c r="I2033" s="18"/>
      <c r="J2033" s="18"/>
      <c r="K2033" s="18"/>
      <c r="L2033" s="210"/>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1"/>
      <c r="AM2033" s="212"/>
      <c r="AN2033" s="212"/>
      <c r="AO2033" s="18"/>
      <c r="AP2033" s="18"/>
      <c r="AQ2033" s="18"/>
      <c r="AR2033" s="18"/>
      <c r="AS2033" s="18"/>
      <c r="AT2033" s="18"/>
      <c r="AU2033" s="18"/>
      <c r="AV2033" s="18"/>
      <c r="AW2033" s="210"/>
      <c r="AY2033" s="18"/>
      <c r="AZ2033" s="18"/>
    </row>
    <row r="2034" spans="7:52" s="40" customFormat="1">
      <c r="G2034" s="18"/>
      <c r="H2034" s="18"/>
      <c r="I2034" s="18"/>
      <c r="J2034" s="18"/>
      <c r="K2034" s="18"/>
      <c r="L2034" s="210"/>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1"/>
      <c r="AM2034" s="212"/>
      <c r="AN2034" s="212"/>
      <c r="AO2034" s="18"/>
      <c r="AP2034" s="18"/>
      <c r="AQ2034" s="18"/>
      <c r="AR2034" s="18"/>
      <c r="AS2034" s="18"/>
      <c r="AT2034" s="18"/>
      <c r="AU2034" s="18"/>
      <c r="AV2034" s="18"/>
      <c r="AW2034" s="210"/>
      <c r="AY2034" s="18"/>
      <c r="AZ2034" s="18"/>
    </row>
    <row r="2035" spans="7:52" s="40" customFormat="1">
      <c r="G2035" s="18"/>
      <c r="H2035" s="18"/>
      <c r="I2035" s="18"/>
      <c r="J2035" s="18"/>
      <c r="K2035" s="18"/>
      <c r="L2035" s="210"/>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1"/>
      <c r="AM2035" s="212"/>
      <c r="AN2035" s="212"/>
      <c r="AO2035" s="18"/>
      <c r="AP2035" s="18"/>
      <c r="AQ2035" s="18"/>
      <c r="AR2035" s="18"/>
      <c r="AS2035" s="18"/>
      <c r="AT2035" s="18"/>
      <c r="AU2035" s="18"/>
      <c r="AV2035" s="18"/>
      <c r="AW2035" s="210"/>
      <c r="AY2035" s="18"/>
      <c r="AZ2035" s="18"/>
    </row>
    <row r="2036" spans="7:52" s="40" customFormat="1">
      <c r="G2036" s="18"/>
      <c r="H2036" s="18"/>
      <c r="I2036" s="18"/>
      <c r="J2036" s="18"/>
      <c r="K2036" s="18"/>
      <c r="L2036" s="210"/>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1"/>
      <c r="AM2036" s="212"/>
      <c r="AN2036" s="212"/>
      <c r="AO2036" s="18"/>
      <c r="AP2036" s="18"/>
      <c r="AQ2036" s="18"/>
      <c r="AR2036" s="18"/>
      <c r="AS2036" s="18"/>
      <c r="AT2036" s="18"/>
      <c r="AU2036" s="18"/>
      <c r="AV2036" s="18"/>
      <c r="AW2036" s="210"/>
      <c r="AY2036" s="18"/>
      <c r="AZ2036" s="18"/>
    </row>
    <row r="2037" spans="7:52" s="40" customFormat="1">
      <c r="G2037" s="18"/>
      <c r="H2037" s="18"/>
      <c r="I2037" s="18"/>
      <c r="J2037" s="18"/>
      <c r="K2037" s="18"/>
      <c r="L2037" s="210"/>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1"/>
      <c r="AM2037" s="212"/>
      <c r="AN2037" s="212"/>
      <c r="AO2037" s="18"/>
      <c r="AP2037" s="18"/>
      <c r="AQ2037" s="18"/>
      <c r="AR2037" s="18"/>
      <c r="AS2037" s="18"/>
      <c r="AT2037" s="18"/>
      <c r="AU2037" s="18"/>
      <c r="AV2037" s="18"/>
      <c r="AW2037" s="210"/>
      <c r="AY2037" s="18"/>
      <c r="AZ2037" s="18"/>
    </row>
    <row r="2038" spans="7:52" s="40" customFormat="1">
      <c r="G2038" s="18"/>
      <c r="H2038" s="18"/>
      <c r="I2038" s="18"/>
      <c r="J2038" s="18"/>
      <c r="K2038" s="18"/>
      <c r="L2038" s="210"/>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1"/>
      <c r="AM2038" s="212"/>
      <c r="AN2038" s="212"/>
      <c r="AO2038" s="18"/>
      <c r="AP2038" s="18"/>
      <c r="AQ2038" s="18"/>
      <c r="AR2038" s="18"/>
      <c r="AS2038" s="18"/>
      <c r="AT2038" s="18"/>
      <c r="AU2038" s="18"/>
      <c r="AV2038" s="18"/>
      <c r="AW2038" s="210"/>
      <c r="AY2038" s="18"/>
      <c r="AZ2038" s="18"/>
    </row>
    <row r="2039" spans="7:52" s="40" customFormat="1">
      <c r="G2039" s="18"/>
      <c r="H2039" s="18"/>
      <c r="I2039" s="18"/>
      <c r="J2039" s="18"/>
      <c r="K2039" s="18"/>
      <c r="L2039" s="210"/>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1"/>
      <c r="AM2039" s="212"/>
      <c r="AN2039" s="212"/>
      <c r="AO2039" s="18"/>
      <c r="AP2039" s="18"/>
      <c r="AQ2039" s="18"/>
      <c r="AR2039" s="18"/>
      <c r="AS2039" s="18"/>
      <c r="AT2039" s="18"/>
      <c r="AU2039" s="18"/>
      <c r="AV2039" s="18"/>
      <c r="AW2039" s="210"/>
      <c r="AY2039" s="18"/>
      <c r="AZ2039" s="18"/>
    </row>
    <row r="2040" spans="7:52" s="40" customFormat="1">
      <c r="G2040" s="18"/>
      <c r="H2040" s="18"/>
      <c r="I2040" s="18"/>
      <c r="J2040" s="18"/>
      <c r="K2040" s="18"/>
      <c r="L2040" s="210"/>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1"/>
      <c r="AM2040" s="212"/>
      <c r="AN2040" s="212"/>
      <c r="AO2040" s="18"/>
      <c r="AP2040" s="18"/>
      <c r="AQ2040" s="18"/>
      <c r="AR2040" s="18"/>
      <c r="AS2040" s="18"/>
      <c r="AT2040" s="18"/>
      <c r="AU2040" s="18"/>
      <c r="AV2040" s="18"/>
      <c r="AW2040" s="210"/>
      <c r="AY2040" s="18"/>
      <c r="AZ2040" s="18"/>
    </row>
    <row r="2041" spans="7:52" s="40" customFormat="1">
      <c r="G2041" s="18"/>
      <c r="H2041" s="18"/>
      <c r="I2041" s="18"/>
      <c r="J2041" s="18"/>
      <c r="K2041" s="18"/>
      <c r="L2041" s="210"/>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1"/>
      <c r="AM2041" s="212"/>
      <c r="AN2041" s="212"/>
      <c r="AO2041" s="18"/>
      <c r="AP2041" s="18"/>
      <c r="AQ2041" s="18"/>
      <c r="AR2041" s="18"/>
      <c r="AS2041" s="18"/>
      <c r="AT2041" s="18"/>
      <c r="AU2041" s="18"/>
      <c r="AV2041" s="18"/>
      <c r="AW2041" s="210"/>
      <c r="AY2041" s="18"/>
      <c r="AZ2041" s="18"/>
    </row>
    <row r="2042" spans="7:52" s="40" customFormat="1">
      <c r="G2042" s="18"/>
      <c r="H2042" s="18"/>
      <c r="I2042" s="18"/>
      <c r="J2042" s="18"/>
      <c r="K2042" s="18"/>
      <c r="L2042" s="210"/>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1"/>
      <c r="AM2042" s="212"/>
      <c r="AN2042" s="212"/>
      <c r="AO2042" s="18"/>
      <c r="AP2042" s="18"/>
      <c r="AQ2042" s="18"/>
      <c r="AR2042" s="18"/>
      <c r="AS2042" s="18"/>
      <c r="AT2042" s="18"/>
      <c r="AU2042" s="18"/>
      <c r="AV2042" s="18"/>
      <c r="AW2042" s="210"/>
      <c r="AY2042" s="18"/>
      <c r="AZ2042" s="18"/>
    </row>
    <row r="2043" spans="7:52" s="40" customFormat="1">
      <c r="G2043" s="18"/>
      <c r="H2043" s="18"/>
      <c r="I2043" s="18"/>
      <c r="J2043" s="18"/>
      <c r="K2043" s="18"/>
      <c r="L2043" s="210"/>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1"/>
      <c r="AM2043" s="212"/>
      <c r="AN2043" s="212"/>
      <c r="AO2043" s="18"/>
      <c r="AP2043" s="18"/>
      <c r="AQ2043" s="18"/>
      <c r="AR2043" s="18"/>
      <c r="AS2043" s="18"/>
      <c r="AT2043" s="18"/>
      <c r="AU2043" s="18"/>
      <c r="AV2043" s="18"/>
      <c r="AW2043" s="210"/>
      <c r="AY2043" s="18"/>
      <c r="AZ2043" s="18"/>
    </row>
    <row r="2044" spans="7:52" s="40" customFormat="1">
      <c r="G2044" s="18"/>
      <c r="H2044" s="18"/>
      <c r="I2044" s="18"/>
      <c r="J2044" s="18"/>
      <c r="K2044" s="18"/>
      <c r="L2044" s="210"/>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1"/>
      <c r="AM2044" s="212"/>
      <c r="AN2044" s="212"/>
      <c r="AO2044" s="18"/>
      <c r="AP2044" s="18"/>
      <c r="AQ2044" s="18"/>
      <c r="AR2044" s="18"/>
      <c r="AS2044" s="18"/>
      <c r="AT2044" s="18"/>
      <c r="AU2044" s="18"/>
      <c r="AV2044" s="18"/>
      <c r="AW2044" s="210"/>
      <c r="AY2044" s="18"/>
      <c r="AZ2044" s="18"/>
    </row>
    <row r="2045" spans="7:52" s="40" customFormat="1">
      <c r="G2045" s="18"/>
      <c r="H2045" s="18"/>
      <c r="I2045" s="18"/>
      <c r="J2045" s="18"/>
      <c r="K2045" s="18"/>
      <c r="L2045" s="210"/>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1"/>
      <c r="AM2045" s="212"/>
      <c r="AN2045" s="212"/>
      <c r="AO2045" s="18"/>
      <c r="AP2045" s="18"/>
      <c r="AQ2045" s="18"/>
      <c r="AR2045" s="18"/>
      <c r="AS2045" s="18"/>
      <c r="AT2045" s="18"/>
      <c r="AU2045" s="18"/>
      <c r="AV2045" s="18"/>
      <c r="AW2045" s="210"/>
      <c r="AY2045" s="18"/>
      <c r="AZ2045" s="18"/>
    </row>
    <row r="2046" spans="7:52" s="40" customFormat="1">
      <c r="G2046" s="18"/>
      <c r="H2046" s="18"/>
      <c r="I2046" s="18"/>
      <c r="J2046" s="18"/>
      <c r="K2046" s="18"/>
      <c r="L2046" s="210"/>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1"/>
      <c r="AM2046" s="212"/>
      <c r="AN2046" s="212"/>
      <c r="AO2046" s="18"/>
      <c r="AP2046" s="18"/>
      <c r="AQ2046" s="18"/>
      <c r="AR2046" s="18"/>
      <c r="AS2046" s="18"/>
      <c r="AT2046" s="18"/>
      <c r="AU2046" s="18"/>
      <c r="AV2046" s="18"/>
      <c r="AW2046" s="210"/>
      <c r="AY2046" s="18"/>
      <c r="AZ2046" s="18"/>
    </row>
    <row r="2047" spans="7:52" s="40" customFormat="1">
      <c r="G2047" s="18"/>
      <c r="H2047" s="18"/>
      <c r="I2047" s="18"/>
      <c r="J2047" s="18"/>
      <c r="K2047" s="18"/>
      <c r="L2047" s="210"/>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1"/>
      <c r="AM2047" s="212"/>
      <c r="AN2047" s="212"/>
      <c r="AO2047" s="18"/>
      <c r="AP2047" s="18"/>
      <c r="AQ2047" s="18"/>
      <c r="AR2047" s="18"/>
      <c r="AS2047" s="18"/>
      <c r="AT2047" s="18"/>
      <c r="AU2047" s="18"/>
      <c r="AV2047" s="18"/>
      <c r="AW2047" s="210"/>
      <c r="AY2047" s="18"/>
      <c r="AZ2047" s="18"/>
    </row>
    <row r="2048" spans="7:52" s="40" customFormat="1">
      <c r="G2048" s="18"/>
      <c r="H2048" s="18"/>
      <c r="I2048" s="18"/>
      <c r="J2048" s="18"/>
      <c r="K2048" s="18"/>
      <c r="L2048" s="210"/>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1"/>
      <c r="AM2048" s="212"/>
      <c r="AN2048" s="212"/>
      <c r="AO2048" s="18"/>
      <c r="AP2048" s="18"/>
      <c r="AQ2048" s="18"/>
      <c r="AR2048" s="18"/>
      <c r="AS2048" s="18"/>
      <c r="AT2048" s="18"/>
      <c r="AU2048" s="18"/>
      <c r="AV2048" s="18"/>
      <c r="AW2048" s="210"/>
      <c r="AY2048" s="18"/>
      <c r="AZ2048" s="18"/>
    </row>
    <row r="2049" spans="7:52" s="40" customFormat="1">
      <c r="G2049" s="18"/>
      <c r="H2049" s="18"/>
      <c r="I2049" s="18"/>
      <c r="J2049" s="18"/>
      <c r="K2049" s="18"/>
      <c r="L2049" s="210"/>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1"/>
      <c r="AM2049" s="212"/>
      <c r="AN2049" s="212"/>
      <c r="AO2049" s="18"/>
      <c r="AP2049" s="18"/>
      <c r="AQ2049" s="18"/>
      <c r="AR2049" s="18"/>
      <c r="AS2049" s="18"/>
      <c r="AT2049" s="18"/>
      <c r="AU2049" s="18"/>
      <c r="AV2049" s="18"/>
      <c r="AW2049" s="210"/>
      <c r="AY2049" s="18"/>
      <c r="AZ2049" s="18"/>
    </row>
    <row r="2050" spans="7:52" s="40" customFormat="1">
      <c r="G2050" s="18"/>
      <c r="H2050" s="18"/>
      <c r="I2050" s="18"/>
      <c r="J2050" s="18"/>
      <c r="K2050" s="18"/>
      <c r="L2050" s="210"/>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1"/>
      <c r="AM2050" s="212"/>
      <c r="AN2050" s="212"/>
      <c r="AO2050" s="18"/>
      <c r="AP2050" s="18"/>
      <c r="AQ2050" s="18"/>
      <c r="AR2050" s="18"/>
      <c r="AS2050" s="18"/>
      <c r="AT2050" s="18"/>
      <c r="AU2050" s="18"/>
      <c r="AV2050" s="18"/>
      <c r="AW2050" s="210"/>
      <c r="AY2050" s="18"/>
      <c r="AZ2050" s="18"/>
    </row>
    <row r="2051" spans="7:52" s="40" customFormat="1">
      <c r="G2051" s="18"/>
      <c r="H2051" s="18"/>
      <c r="I2051" s="18"/>
      <c r="J2051" s="18"/>
      <c r="K2051" s="18"/>
      <c r="L2051" s="210"/>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1"/>
      <c r="AM2051" s="212"/>
      <c r="AN2051" s="212"/>
      <c r="AO2051" s="18"/>
      <c r="AP2051" s="18"/>
      <c r="AQ2051" s="18"/>
      <c r="AR2051" s="18"/>
      <c r="AS2051" s="18"/>
      <c r="AT2051" s="18"/>
      <c r="AU2051" s="18"/>
      <c r="AV2051" s="18"/>
      <c r="AW2051" s="210"/>
      <c r="AY2051" s="18"/>
      <c r="AZ2051" s="18"/>
    </row>
    <row r="2052" spans="7:52" s="40" customFormat="1">
      <c r="G2052" s="18"/>
      <c r="H2052" s="18"/>
      <c r="I2052" s="18"/>
      <c r="J2052" s="18"/>
      <c r="K2052" s="18"/>
      <c r="L2052" s="210"/>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1"/>
      <c r="AM2052" s="212"/>
      <c r="AN2052" s="212"/>
      <c r="AO2052" s="18"/>
      <c r="AP2052" s="18"/>
      <c r="AQ2052" s="18"/>
      <c r="AR2052" s="18"/>
      <c r="AS2052" s="18"/>
      <c r="AT2052" s="18"/>
      <c r="AU2052" s="18"/>
      <c r="AV2052" s="18"/>
      <c r="AW2052" s="210"/>
      <c r="AY2052" s="18"/>
      <c r="AZ2052" s="18"/>
    </row>
    <row r="2053" spans="7:52" s="40" customFormat="1">
      <c r="G2053" s="18"/>
      <c r="H2053" s="18"/>
      <c r="I2053" s="18"/>
      <c r="J2053" s="18"/>
      <c r="K2053" s="18"/>
      <c r="L2053" s="210"/>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1"/>
      <c r="AM2053" s="212"/>
      <c r="AN2053" s="212"/>
      <c r="AO2053" s="18"/>
      <c r="AP2053" s="18"/>
      <c r="AQ2053" s="18"/>
      <c r="AR2053" s="18"/>
      <c r="AS2053" s="18"/>
      <c r="AT2053" s="18"/>
      <c r="AU2053" s="18"/>
      <c r="AV2053" s="18"/>
      <c r="AW2053" s="210"/>
      <c r="AY2053" s="18"/>
      <c r="AZ2053" s="18"/>
    </row>
    <row r="2054" spans="7:52" s="40" customFormat="1">
      <c r="G2054" s="18"/>
      <c r="H2054" s="18"/>
      <c r="I2054" s="18"/>
      <c r="J2054" s="18"/>
      <c r="K2054" s="18"/>
      <c r="L2054" s="210"/>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1"/>
      <c r="AM2054" s="212"/>
      <c r="AN2054" s="212"/>
      <c r="AO2054" s="18"/>
      <c r="AP2054" s="18"/>
      <c r="AQ2054" s="18"/>
      <c r="AR2054" s="18"/>
      <c r="AS2054" s="18"/>
      <c r="AT2054" s="18"/>
      <c r="AU2054" s="18"/>
      <c r="AV2054" s="18"/>
      <c r="AW2054" s="210"/>
      <c r="AY2054" s="18"/>
      <c r="AZ2054" s="18"/>
    </row>
    <row r="2055" spans="7:52" s="40" customFormat="1">
      <c r="G2055" s="18"/>
      <c r="H2055" s="18"/>
      <c r="I2055" s="18"/>
      <c r="J2055" s="18"/>
      <c r="K2055" s="18"/>
      <c r="L2055" s="210"/>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1"/>
      <c r="AM2055" s="212"/>
      <c r="AN2055" s="212"/>
      <c r="AO2055" s="18"/>
      <c r="AP2055" s="18"/>
      <c r="AQ2055" s="18"/>
      <c r="AR2055" s="18"/>
      <c r="AS2055" s="18"/>
      <c r="AT2055" s="18"/>
      <c r="AU2055" s="18"/>
      <c r="AV2055" s="18"/>
      <c r="AW2055" s="210"/>
      <c r="AY2055" s="18"/>
      <c r="AZ2055" s="18"/>
    </row>
    <row r="2056" spans="7:52" s="40" customFormat="1">
      <c r="G2056" s="18"/>
      <c r="H2056" s="18"/>
      <c r="I2056" s="18"/>
      <c r="J2056" s="18"/>
      <c r="K2056" s="18"/>
      <c r="L2056" s="210"/>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1"/>
      <c r="AM2056" s="212"/>
      <c r="AN2056" s="212"/>
      <c r="AO2056" s="18"/>
      <c r="AP2056" s="18"/>
      <c r="AQ2056" s="18"/>
      <c r="AR2056" s="18"/>
      <c r="AS2056" s="18"/>
      <c r="AT2056" s="18"/>
      <c r="AU2056" s="18"/>
      <c r="AV2056" s="18"/>
      <c r="AW2056" s="210"/>
      <c r="AY2056" s="18"/>
      <c r="AZ2056" s="18"/>
    </row>
    <row r="2057" spans="7:52" s="40" customFormat="1">
      <c r="G2057" s="18"/>
      <c r="H2057" s="18"/>
      <c r="I2057" s="18"/>
      <c r="J2057" s="18"/>
      <c r="K2057" s="18"/>
      <c r="L2057" s="210"/>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1"/>
      <c r="AM2057" s="212"/>
      <c r="AN2057" s="212"/>
      <c r="AO2057" s="18"/>
      <c r="AP2057" s="18"/>
      <c r="AQ2057" s="18"/>
      <c r="AR2057" s="18"/>
      <c r="AS2057" s="18"/>
      <c r="AT2057" s="18"/>
      <c r="AU2057" s="18"/>
      <c r="AV2057" s="18"/>
      <c r="AW2057" s="21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330"/>
  <sheetViews>
    <sheetView topLeftCell="E302" zoomScaleNormal="100" zoomScaleSheetLayoutView="100" workbookViewId="0">
      <selection activeCell="L330" sqref="L33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47.25">
      <c r="A1" s="83" t="str">
        <f t="shared" ref="A1:A260" si="0">$G1&amp;"+1"</f>
        <v>BH160DT+1</v>
      </c>
      <c r="B1" s="83" t="str">
        <f t="shared" ref="B1:B260" si="1">$G1&amp;"+2"</f>
        <v>BH160DT+2</v>
      </c>
      <c r="C1" s="83" t="str">
        <f t="shared" ref="C1:C260" si="2">$G1&amp;"+3"</f>
        <v>BH160DT+3</v>
      </c>
      <c r="D1" s="83" t="str">
        <f t="shared" ref="D1:D260" si="3">$G1&amp;"+4"</f>
        <v>BH160DT+4</v>
      </c>
      <c r="E1" s="83" t="s">
        <v>347</v>
      </c>
      <c r="F1" s="85">
        <v>160</v>
      </c>
      <c r="G1" s="93" t="s">
        <v>4994</v>
      </c>
      <c r="H1" s="84" t="s">
        <v>280</v>
      </c>
      <c r="I1" s="84" t="s">
        <v>4251</v>
      </c>
      <c r="J1" s="84" t="s">
        <v>280</v>
      </c>
      <c r="K1" s="84" t="s">
        <v>4358</v>
      </c>
      <c r="L1" s="95">
        <v>21000</v>
      </c>
      <c r="M1" s="95">
        <v>13000</v>
      </c>
      <c r="N1" s="95">
        <v>8500</v>
      </c>
      <c r="O1" s="95">
        <v>5500</v>
      </c>
      <c r="P1" s="95" t="e">
        <f>VLOOKUP(G1&amp;"Vị trí 1",#REF!,9,0)</f>
        <v>#REF!</v>
      </c>
      <c r="Q1" s="95" t="e">
        <f>VLOOKUP(G1&amp;"Vị trí 2",#REF!,9,0)</f>
        <v>#REF!</v>
      </c>
      <c r="R1" s="95" t="e">
        <f>VLOOKUP(G1&amp;"Vị trí 3",#REF!,9,0)</f>
        <v>#REF!</v>
      </c>
      <c r="S1" s="95" t="e">
        <f>VLOOKUP(G1&amp;"Vị trí 4",#REF!,9,0)</f>
        <v>#REF!</v>
      </c>
      <c r="T1" s="240"/>
      <c r="U1" s="240"/>
      <c r="V1" s="240"/>
      <c r="W1" s="240"/>
      <c r="X1" s="241"/>
      <c r="Y1" s="241"/>
      <c r="Z1" s="241"/>
      <c r="AA1" s="241"/>
      <c r="AB1" s="240"/>
      <c r="AC1" s="240"/>
      <c r="AD1" s="240"/>
      <c r="AE1" s="240"/>
      <c r="AF1" s="241"/>
      <c r="AG1" s="241"/>
      <c r="AH1" s="241"/>
      <c r="AI1" s="241"/>
      <c r="AJ1" s="86">
        <v>3.05</v>
      </c>
      <c r="AK1" s="242"/>
      <c r="AL1" s="242" t="e">
        <f>AJ1*#REF!/#REF!</f>
        <v>#REF!</v>
      </c>
      <c r="AM1" s="354" t="e">
        <f t="shared" ref="AM1:AP113" si="4">L1*$AL1</f>
        <v>#REF!</v>
      </c>
      <c r="AN1" s="354" t="e">
        <f t="shared" si="4"/>
        <v>#REF!</v>
      </c>
      <c r="AO1" s="354" t="e">
        <f t="shared" si="4"/>
        <v>#REF!</v>
      </c>
      <c r="AP1" s="354" t="e">
        <f t="shared" si="4"/>
        <v>#REF!</v>
      </c>
      <c r="AQ1" s="355" t="e">
        <f t="shared" ref="AQ1:AT113" si="5">IF(AM1&lt;1000,ROUND(AM1,-1),ROUND(AM1,-2))</f>
        <v>#REF!</v>
      </c>
      <c r="AR1" s="355" t="e">
        <f t="shared" si="5"/>
        <v>#REF!</v>
      </c>
      <c r="AS1" s="355" t="e">
        <f t="shared" si="5"/>
        <v>#REF!</v>
      </c>
      <c r="AT1" s="355" t="e">
        <f t="shared" si="5"/>
        <v>#REF!</v>
      </c>
      <c r="AU1" s="356" t="e">
        <f t="shared" ref="AU1:AU211" si="6">AM1*0.15</f>
        <v>#REF!</v>
      </c>
      <c r="AV1" s="243" t="s">
        <v>347</v>
      </c>
      <c r="AW1" s="357">
        <v>8400</v>
      </c>
      <c r="AX1" s="358">
        <v>4200</v>
      </c>
      <c r="AY1" s="358">
        <v>2310</v>
      </c>
      <c r="AZ1" s="358">
        <v>1610</v>
      </c>
      <c r="BA1" s="240">
        <v>7200</v>
      </c>
      <c r="BB1" s="240">
        <v>3600</v>
      </c>
      <c r="BC1" s="240">
        <v>1980</v>
      </c>
      <c r="BD1" s="240">
        <v>1380</v>
      </c>
      <c r="BE1" s="103" t="e">
        <f t="shared" ref="BE1:BE211" si="7">AT1-AU1</f>
        <v>#REF!</v>
      </c>
    </row>
    <row r="2" spans="1:57" s="18" customFormat="1" ht="15.75" hidden="1">
      <c r="A2" s="83"/>
      <c r="B2" s="83"/>
      <c r="C2" s="83"/>
      <c r="D2" s="83"/>
      <c r="E2" s="83"/>
      <c r="F2" s="85"/>
      <c r="G2" s="93"/>
      <c r="H2" s="84"/>
      <c r="I2" s="84"/>
      <c r="J2" s="84"/>
      <c r="K2" s="84"/>
      <c r="L2" s="95"/>
      <c r="M2" s="95"/>
      <c r="N2" s="95"/>
      <c r="O2" s="95"/>
      <c r="P2" s="95"/>
      <c r="Q2" s="95"/>
      <c r="R2" s="95"/>
      <c r="S2" s="95"/>
      <c r="T2" s="240"/>
      <c r="U2" s="240"/>
      <c r="V2" s="240"/>
      <c r="W2" s="240"/>
      <c r="X2" s="241"/>
      <c r="Y2" s="241"/>
      <c r="Z2" s="241"/>
      <c r="AA2" s="241"/>
      <c r="AB2" s="240"/>
      <c r="AC2" s="240"/>
      <c r="AD2" s="240"/>
      <c r="AE2" s="240"/>
      <c r="AF2" s="241"/>
      <c r="AG2" s="241"/>
      <c r="AH2" s="241"/>
      <c r="AI2" s="241"/>
      <c r="AJ2" s="86"/>
      <c r="AK2" s="242"/>
      <c r="AL2" s="242"/>
      <c r="AM2" s="354"/>
      <c r="AN2" s="354"/>
      <c r="AO2" s="354"/>
      <c r="AP2" s="354"/>
      <c r="AQ2" s="355"/>
      <c r="AR2" s="355"/>
      <c r="AS2" s="355"/>
      <c r="AT2" s="355"/>
      <c r="AU2" s="356"/>
      <c r="AV2" s="243"/>
      <c r="AW2" s="357"/>
      <c r="AX2" s="358"/>
      <c r="AY2" s="358"/>
      <c r="AZ2" s="358"/>
      <c r="BA2" s="240"/>
      <c r="BB2" s="240"/>
      <c r="BC2" s="240"/>
      <c r="BD2" s="240"/>
      <c r="BE2" s="103"/>
    </row>
    <row r="3" spans="1:57" s="18" customFormat="1" ht="15.75" hidden="1">
      <c r="A3" s="83"/>
      <c r="B3" s="83"/>
      <c r="C3" s="83"/>
      <c r="D3" s="83"/>
      <c r="E3" s="83"/>
      <c r="F3" s="85"/>
      <c r="G3" s="93"/>
      <c r="H3" s="84"/>
      <c r="I3" s="84"/>
      <c r="J3" s="84"/>
      <c r="K3" s="84"/>
      <c r="L3" s="95"/>
      <c r="M3" s="95"/>
      <c r="N3" s="95"/>
      <c r="O3" s="95"/>
      <c r="P3" s="95"/>
      <c r="Q3" s="95"/>
      <c r="R3" s="95"/>
      <c r="S3" s="95"/>
      <c r="T3" s="240"/>
      <c r="U3" s="240"/>
      <c r="V3" s="240"/>
      <c r="W3" s="240"/>
      <c r="X3" s="241"/>
      <c r="Y3" s="241"/>
      <c r="Z3" s="241"/>
      <c r="AA3" s="241"/>
      <c r="AB3" s="240"/>
      <c r="AC3" s="240"/>
      <c r="AD3" s="240"/>
      <c r="AE3" s="240"/>
      <c r="AF3" s="241"/>
      <c r="AG3" s="241"/>
      <c r="AH3" s="241"/>
      <c r="AI3" s="241"/>
      <c r="AJ3" s="86"/>
      <c r="AK3" s="242"/>
      <c r="AL3" s="242"/>
      <c r="AM3" s="354"/>
      <c r="AN3" s="354"/>
      <c r="AO3" s="354"/>
      <c r="AP3" s="354"/>
      <c r="AQ3" s="355"/>
      <c r="AR3" s="355"/>
      <c r="AS3" s="355"/>
      <c r="AT3" s="355"/>
      <c r="AU3" s="356"/>
      <c r="AV3" s="243"/>
      <c r="AW3" s="357"/>
      <c r="AX3" s="358"/>
      <c r="AY3" s="358"/>
      <c r="AZ3" s="358"/>
      <c r="BA3" s="240"/>
      <c r="BB3" s="240"/>
      <c r="BC3" s="240"/>
      <c r="BD3" s="240"/>
      <c r="BE3" s="103"/>
    </row>
    <row r="4" spans="1:57" s="18" customFormat="1" ht="15.75" hidden="1">
      <c r="A4" s="83"/>
      <c r="B4" s="83"/>
      <c r="C4" s="83"/>
      <c r="D4" s="83"/>
      <c r="E4" s="83"/>
      <c r="F4" s="85"/>
      <c r="G4" s="93"/>
      <c r="H4" s="84"/>
      <c r="I4" s="84"/>
      <c r="J4" s="84"/>
      <c r="K4" s="84"/>
      <c r="L4" s="95"/>
      <c r="M4" s="95"/>
      <c r="N4" s="95"/>
      <c r="O4" s="95"/>
      <c r="P4" s="95"/>
      <c r="Q4" s="95"/>
      <c r="R4" s="95"/>
      <c r="S4" s="95"/>
      <c r="T4" s="240"/>
      <c r="U4" s="240"/>
      <c r="V4" s="240"/>
      <c r="W4" s="240"/>
      <c r="X4" s="241"/>
      <c r="Y4" s="241"/>
      <c r="Z4" s="241"/>
      <c r="AA4" s="241"/>
      <c r="AB4" s="240"/>
      <c r="AC4" s="240"/>
      <c r="AD4" s="240"/>
      <c r="AE4" s="240"/>
      <c r="AF4" s="241"/>
      <c r="AG4" s="241"/>
      <c r="AH4" s="241"/>
      <c r="AI4" s="241"/>
      <c r="AJ4" s="86"/>
      <c r="AK4" s="242"/>
      <c r="AL4" s="242"/>
      <c r="AM4" s="354"/>
      <c r="AN4" s="354"/>
      <c r="AO4" s="354"/>
      <c r="AP4" s="354"/>
      <c r="AQ4" s="355"/>
      <c r="AR4" s="355"/>
      <c r="AS4" s="355"/>
      <c r="AT4" s="355"/>
      <c r="AU4" s="356"/>
      <c r="AV4" s="243"/>
      <c r="AW4" s="357"/>
      <c r="AX4" s="358"/>
      <c r="AY4" s="358"/>
      <c r="AZ4" s="358"/>
      <c r="BA4" s="240"/>
      <c r="BB4" s="240"/>
      <c r="BC4" s="240"/>
      <c r="BD4" s="240"/>
      <c r="BE4" s="103"/>
    </row>
    <row r="5" spans="1:57" s="18" customFormat="1" ht="15.75" hidden="1">
      <c r="A5" s="83"/>
      <c r="B5" s="83"/>
      <c r="C5" s="83"/>
      <c r="D5" s="83"/>
      <c r="E5" s="83"/>
      <c r="F5" s="85"/>
      <c r="G5" s="93"/>
      <c r="H5" s="84"/>
      <c r="I5" s="84"/>
      <c r="J5" s="84"/>
      <c r="K5" s="84"/>
      <c r="L5" s="95"/>
      <c r="M5" s="95"/>
      <c r="N5" s="95"/>
      <c r="O5" s="95"/>
      <c r="P5" s="95"/>
      <c r="Q5" s="95"/>
      <c r="R5" s="95"/>
      <c r="S5" s="95"/>
      <c r="T5" s="240"/>
      <c r="U5" s="240"/>
      <c r="V5" s="240"/>
      <c r="W5" s="240"/>
      <c r="X5" s="241"/>
      <c r="Y5" s="241"/>
      <c r="Z5" s="241"/>
      <c r="AA5" s="241"/>
      <c r="AB5" s="240"/>
      <c r="AC5" s="240"/>
      <c r="AD5" s="240"/>
      <c r="AE5" s="240"/>
      <c r="AF5" s="241"/>
      <c r="AG5" s="241"/>
      <c r="AH5" s="241"/>
      <c r="AI5" s="241"/>
      <c r="AJ5" s="86"/>
      <c r="AK5" s="242"/>
      <c r="AL5" s="242"/>
      <c r="AM5" s="354"/>
      <c r="AN5" s="354"/>
      <c r="AO5" s="354"/>
      <c r="AP5" s="354"/>
      <c r="AQ5" s="355"/>
      <c r="AR5" s="355"/>
      <c r="AS5" s="355"/>
      <c r="AT5" s="355"/>
      <c r="AU5" s="356"/>
      <c r="AV5" s="243"/>
      <c r="AW5" s="357"/>
      <c r="AX5" s="358"/>
      <c r="AY5" s="358"/>
      <c r="AZ5" s="358"/>
      <c r="BA5" s="240"/>
      <c r="BB5" s="240"/>
      <c r="BC5" s="240"/>
      <c r="BD5" s="240"/>
      <c r="BE5" s="103"/>
    </row>
    <row r="6" spans="1:57" s="18" customFormat="1" ht="15.75" hidden="1">
      <c r="A6" s="83"/>
      <c r="B6" s="83"/>
      <c r="C6" s="83"/>
      <c r="D6" s="83"/>
      <c r="E6" s="83"/>
      <c r="F6" s="85"/>
      <c r="G6" s="93"/>
      <c r="H6" s="84"/>
      <c r="I6" s="84"/>
      <c r="J6" s="84"/>
      <c r="K6" s="84"/>
      <c r="L6" s="95"/>
      <c r="M6" s="95"/>
      <c r="N6" s="95"/>
      <c r="O6" s="95"/>
      <c r="P6" s="95"/>
      <c r="Q6" s="95"/>
      <c r="R6" s="95"/>
      <c r="S6" s="95"/>
      <c r="T6" s="240"/>
      <c r="U6" s="240"/>
      <c r="V6" s="240"/>
      <c r="W6" s="240"/>
      <c r="X6" s="241"/>
      <c r="Y6" s="241"/>
      <c r="Z6" s="241"/>
      <c r="AA6" s="241"/>
      <c r="AB6" s="240"/>
      <c r="AC6" s="240"/>
      <c r="AD6" s="240"/>
      <c r="AE6" s="240"/>
      <c r="AF6" s="241"/>
      <c r="AG6" s="241"/>
      <c r="AH6" s="241"/>
      <c r="AI6" s="241"/>
      <c r="AJ6" s="86"/>
      <c r="AK6" s="242"/>
      <c r="AL6" s="242"/>
      <c r="AM6" s="354"/>
      <c r="AN6" s="354"/>
      <c r="AO6" s="354"/>
      <c r="AP6" s="354"/>
      <c r="AQ6" s="355"/>
      <c r="AR6" s="355"/>
      <c r="AS6" s="355"/>
      <c r="AT6" s="355"/>
      <c r="AU6" s="356"/>
      <c r="AV6" s="243"/>
      <c r="AW6" s="357"/>
      <c r="AX6" s="358"/>
      <c r="AY6" s="358"/>
      <c r="AZ6" s="358"/>
      <c r="BA6" s="240"/>
      <c r="BB6" s="240"/>
      <c r="BC6" s="240"/>
      <c r="BD6" s="240"/>
      <c r="BE6" s="103"/>
    </row>
    <row r="7" spans="1:57" s="18" customFormat="1" ht="15.75" hidden="1">
      <c r="A7" s="83"/>
      <c r="B7" s="83"/>
      <c r="C7" s="83"/>
      <c r="D7" s="83"/>
      <c r="E7" s="83"/>
      <c r="F7" s="85"/>
      <c r="G7" s="93"/>
      <c r="H7" s="84"/>
      <c r="I7" s="84"/>
      <c r="J7" s="84"/>
      <c r="K7" s="84"/>
      <c r="L7" s="95"/>
      <c r="M7" s="95"/>
      <c r="N7" s="95"/>
      <c r="O7" s="95"/>
      <c r="P7" s="95"/>
      <c r="Q7" s="95"/>
      <c r="R7" s="95"/>
      <c r="S7" s="95"/>
      <c r="T7" s="240"/>
      <c r="U7" s="240"/>
      <c r="V7" s="240"/>
      <c r="W7" s="240"/>
      <c r="X7" s="241"/>
      <c r="Y7" s="241"/>
      <c r="Z7" s="241"/>
      <c r="AA7" s="241"/>
      <c r="AB7" s="240"/>
      <c r="AC7" s="240"/>
      <c r="AD7" s="240"/>
      <c r="AE7" s="240"/>
      <c r="AF7" s="241"/>
      <c r="AG7" s="241"/>
      <c r="AH7" s="241"/>
      <c r="AI7" s="241"/>
      <c r="AJ7" s="86"/>
      <c r="AK7" s="242"/>
      <c r="AL7" s="242"/>
      <c r="AM7" s="354"/>
      <c r="AN7" s="354"/>
      <c r="AO7" s="354"/>
      <c r="AP7" s="354"/>
      <c r="AQ7" s="355"/>
      <c r="AR7" s="355"/>
      <c r="AS7" s="355"/>
      <c r="AT7" s="355"/>
      <c r="AU7" s="356"/>
      <c r="AV7" s="243"/>
      <c r="AW7" s="357"/>
      <c r="AX7" s="358"/>
      <c r="AY7" s="358"/>
      <c r="AZ7" s="358"/>
      <c r="BA7" s="240"/>
      <c r="BB7" s="240"/>
      <c r="BC7" s="240"/>
      <c r="BD7" s="240"/>
      <c r="BE7" s="103"/>
    </row>
    <row r="8" spans="1:57" s="83" customFormat="1" ht="35.1" customHeight="1">
      <c r="A8" s="83" t="str">
        <f t="shared" si="0"/>
        <v>BH96DT+1</v>
      </c>
      <c r="B8" s="83" t="str">
        <f t="shared" si="1"/>
        <v>BH96DT+2</v>
      </c>
      <c r="C8" s="83" t="str">
        <f t="shared" si="2"/>
        <v>BH96DT+3</v>
      </c>
      <c r="D8" s="83" t="str">
        <f t="shared" si="3"/>
        <v>BH96DT+4</v>
      </c>
      <c r="E8" s="83" t="s">
        <v>347</v>
      </c>
      <c r="F8" s="85">
        <v>96</v>
      </c>
      <c r="G8" s="93" t="s">
        <v>4737</v>
      </c>
      <c r="H8" s="84" t="s">
        <v>4738</v>
      </c>
      <c r="I8" s="84" t="s">
        <v>4251</v>
      </c>
      <c r="J8" s="84" t="s">
        <v>4738</v>
      </c>
      <c r="K8" s="84" t="s">
        <v>4725</v>
      </c>
      <c r="L8" s="95">
        <v>23000</v>
      </c>
      <c r="M8" s="95">
        <v>11000</v>
      </c>
      <c r="N8" s="95">
        <v>6500</v>
      </c>
      <c r="O8" s="95">
        <v>3900</v>
      </c>
      <c r="P8" s="95" t="e">
        <f>VLOOKUP(G8&amp;"Vị trí 1",#REF!,9,0)</f>
        <v>#REF!</v>
      </c>
      <c r="Q8" s="95" t="e">
        <f>VLOOKUP(G8&amp;"Vị trí 2",#REF!,9,0)</f>
        <v>#REF!</v>
      </c>
      <c r="R8" s="95" t="e">
        <f>VLOOKUP(G8&amp;"Vị trí 3",#REF!,9,0)</f>
        <v>#REF!</v>
      </c>
      <c r="S8" s="95" t="e">
        <f>VLOOKUP(G8&amp;"Vị trí 4",#REF!,9,0)</f>
        <v>#REF!</v>
      </c>
      <c r="T8" s="240"/>
      <c r="U8" s="240"/>
      <c r="V8" s="240"/>
      <c r="W8" s="240"/>
      <c r="X8" s="241"/>
      <c r="Y8" s="241"/>
      <c r="Z8" s="241"/>
      <c r="AA8" s="241"/>
      <c r="AB8" s="240"/>
      <c r="AC8" s="240"/>
      <c r="AD8" s="240"/>
      <c r="AE8" s="240"/>
      <c r="AF8" s="241"/>
      <c r="AG8" s="241"/>
      <c r="AH8" s="241"/>
      <c r="AI8" s="241"/>
      <c r="AJ8" s="86">
        <v>3.05</v>
      </c>
      <c r="AK8" s="242"/>
      <c r="AL8" s="242" t="e">
        <f>AJ8*#REF!/#REF!</f>
        <v>#REF!</v>
      </c>
      <c r="AM8" s="354" t="e">
        <f t="shared" si="4"/>
        <v>#REF!</v>
      </c>
      <c r="AN8" s="354" t="e">
        <f t="shared" si="4"/>
        <v>#REF!</v>
      </c>
      <c r="AO8" s="354" t="e">
        <f t="shared" si="4"/>
        <v>#REF!</v>
      </c>
      <c r="AP8" s="354" t="e">
        <f t="shared" si="4"/>
        <v>#REF!</v>
      </c>
      <c r="AQ8" s="355" t="e">
        <f t="shared" si="5"/>
        <v>#REF!</v>
      </c>
      <c r="AR8" s="355" t="e">
        <f t="shared" si="5"/>
        <v>#REF!</v>
      </c>
      <c r="AS8" s="355" t="e">
        <f t="shared" si="5"/>
        <v>#REF!</v>
      </c>
      <c r="AT8" s="355" t="e">
        <f t="shared" si="5"/>
        <v>#REF!</v>
      </c>
      <c r="AU8" s="356" t="e">
        <f t="shared" si="6"/>
        <v>#REF!</v>
      </c>
      <c r="AV8" s="243" t="s">
        <v>347</v>
      </c>
      <c r="AW8" s="357">
        <v>14000</v>
      </c>
      <c r="AX8" s="358">
        <v>7700</v>
      </c>
      <c r="AY8" s="358">
        <v>5600</v>
      </c>
      <c r="AZ8" s="358">
        <v>3150</v>
      </c>
      <c r="BA8" s="240">
        <v>12000</v>
      </c>
      <c r="BB8" s="240">
        <v>6600</v>
      </c>
      <c r="BC8" s="240">
        <v>4800</v>
      </c>
      <c r="BD8" s="240">
        <v>2700</v>
      </c>
      <c r="BE8" s="103" t="e">
        <f t="shared" si="7"/>
        <v>#REF!</v>
      </c>
    </row>
    <row r="9" spans="1:57" s="83" customFormat="1" ht="35.1" hidden="1" customHeight="1">
      <c r="F9" s="85"/>
      <c r="G9" s="93"/>
      <c r="H9" s="84"/>
      <c r="I9" s="84"/>
      <c r="J9" s="84"/>
      <c r="K9" s="109"/>
      <c r="L9" s="95"/>
      <c r="M9" s="95"/>
      <c r="N9" s="95"/>
      <c r="O9" s="95"/>
      <c r="P9" s="95"/>
      <c r="Q9" s="95"/>
      <c r="R9" s="95"/>
      <c r="S9" s="95"/>
      <c r="T9" s="240"/>
      <c r="U9" s="240"/>
      <c r="V9" s="240"/>
      <c r="W9" s="240"/>
      <c r="X9" s="241"/>
      <c r="Y9" s="241"/>
      <c r="Z9" s="241"/>
      <c r="AA9" s="241"/>
      <c r="AB9" s="240"/>
      <c r="AC9" s="240"/>
      <c r="AD9" s="240"/>
      <c r="AE9" s="240"/>
      <c r="AF9" s="241"/>
      <c r="AG9" s="241"/>
      <c r="AH9" s="241"/>
      <c r="AI9" s="241"/>
      <c r="AJ9" s="86"/>
      <c r="AK9" s="242"/>
      <c r="AL9" s="242"/>
      <c r="AM9" s="354"/>
      <c r="AN9" s="354"/>
      <c r="AO9" s="354"/>
      <c r="AP9" s="354"/>
      <c r="AQ9" s="355"/>
      <c r="AR9" s="355"/>
      <c r="AS9" s="355"/>
      <c r="AT9" s="355"/>
      <c r="AU9" s="356"/>
      <c r="AV9" s="243"/>
      <c r="AW9" s="357"/>
      <c r="AX9" s="358"/>
      <c r="AY9" s="358"/>
      <c r="AZ9" s="358"/>
      <c r="BA9" s="240"/>
      <c r="BB9" s="240"/>
      <c r="BC9" s="240"/>
      <c r="BD9" s="240"/>
      <c r="BE9" s="103"/>
    </row>
    <row r="10" spans="1:57" s="83" customFormat="1" ht="35.1" hidden="1" customHeight="1">
      <c r="F10" s="85"/>
      <c r="G10" s="93"/>
      <c r="H10" s="84"/>
      <c r="I10" s="84"/>
      <c r="J10" s="84"/>
      <c r="K10" s="109"/>
      <c r="L10" s="95"/>
      <c r="M10" s="95"/>
      <c r="N10" s="95"/>
      <c r="O10" s="95"/>
      <c r="P10" s="95"/>
      <c r="Q10" s="95"/>
      <c r="R10" s="95"/>
      <c r="S10" s="95"/>
      <c r="T10" s="240"/>
      <c r="U10" s="240"/>
      <c r="V10" s="240"/>
      <c r="W10" s="240"/>
      <c r="X10" s="241"/>
      <c r="Y10" s="241"/>
      <c r="Z10" s="241"/>
      <c r="AA10" s="241"/>
      <c r="AB10" s="240"/>
      <c r="AC10" s="240"/>
      <c r="AD10" s="240"/>
      <c r="AE10" s="240"/>
      <c r="AF10" s="241"/>
      <c r="AG10" s="241"/>
      <c r="AH10" s="241"/>
      <c r="AI10" s="241"/>
      <c r="AJ10" s="86"/>
      <c r="AK10" s="242"/>
      <c r="AL10" s="242"/>
      <c r="AM10" s="354"/>
      <c r="AN10" s="354"/>
      <c r="AO10" s="354"/>
      <c r="AP10" s="354"/>
      <c r="AQ10" s="355"/>
      <c r="AR10" s="355"/>
      <c r="AS10" s="355"/>
      <c r="AT10" s="355"/>
      <c r="AU10" s="356"/>
      <c r="AV10" s="243"/>
      <c r="AW10" s="357"/>
      <c r="AX10" s="358"/>
      <c r="AY10" s="358"/>
      <c r="AZ10" s="358"/>
      <c r="BA10" s="240"/>
      <c r="BB10" s="240"/>
      <c r="BC10" s="240"/>
      <c r="BD10" s="240"/>
      <c r="BE10" s="103"/>
    </row>
    <row r="11" spans="1:57" s="83" customFormat="1" ht="35.1" hidden="1" customHeight="1">
      <c r="F11" s="85"/>
      <c r="G11" s="93"/>
      <c r="H11" s="84"/>
      <c r="I11" s="84"/>
      <c r="J11" s="84"/>
      <c r="K11" s="109"/>
      <c r="L11" s="95"/>
      <c r="M11" s="95"/>
      <c r="N11" s="95"/>
      <c r="O11" s="95"/>
      <c r="P11" s="95"/>
      <c r="Q11" s="95"/>
      <c r="R11" s="95"/>
      <c r="S11" s="95"/>
      <c r="T11" s="240"/>
      <c r="U11" s="240"/>
      <c r="V11" s="240"/>
      <c r="W11" s="240"/>
      <c r="X11" s="241"/>
      <c r="Y11" s="241"/>
      <c r="Z11" s="241"/>
      <c r="AA11" s="241"/>
      <c r="AB11" s="240"/>
      <c r="AC11" s="240"/>
      <c r="AD11" s="240"/>
      <c r="AE11" s="240"/>
      <c r="AF11" s="241"/>
      <c r="AG11" s="241"/>
      <c r="AH11" s="241"/>
      <c r="AI11" s="241"/>
      <c r="AJ11" s="86"/>
      <c r="AK11" s="242"/>
      <c r="AL11" s="242"/>
      <c r="AM11" s="354"/>
      <c r="AN11" s="354"/>
      <c r="AO11" s="354"/>
      <c r="AP11" s="354"/>
      <c r="AQ11" s="355"/>
      <c r="AR11" s="355"/>
      <c r="AS11" s="355"/>
      <c r="AT11" s="355"/>
      <c r="AU11" s="356"/>
      <c r="AV11" s="243"/>
      <c r="AW11" s="357"/>
      <c r="AX11" s="358"/>
      <c r="AY11" s="358"/>
      <c r="AZ11" s="358"/>
      <c r="BA11" s="240"/>
      <c r="BB11" s="240"/>
      <c r="BC11" s="240"/>
      <c r="BD11" s="240"/>
      <c r="BE11" s="103"/>
    </row>
    <row r="12" spans="1:57" s="83" customFormat="1" ht="35.1" hidden="1" customHeight="1">
      <c r="F12" s="85"/>
      <c r="G12" s="93"/>
      <c r="H12" s="84"/>
      <c r="I12" s="84"/>
      <c r="J12" s="84"/>
      <c r="K12" s="109"/>
      <c r="L12" s="95"/>
      <c r="M12" s="95"/>
      <c r="N12" s="95"/>
      <c r="O12" s="95"/>
      <c r="P12" s="95"/>
      <c r="Q12" s="95"/>
      <c r="R12" s="95"/>
      <c r="S12" s="95"/>
      <c r="T12" s="240"/>
      <c r="U12" s="240"/>
      <c r="V12" s="240"/>
      <c r="W12" s="240"/>
      <c r="X12" s="241"/>
      <c r="Y12" s="241"/>
      <c r="Z12" s="241"/>
      <c r="AA12" s="241"/>
      <c r="AB12" s="240"/>
      <c r="AC12" s="240"/>
      <c r="AD12" s="240"/>
      <c r="AE12" s="240"/>
      <c r="AF12" s="241"/>
      <c r="AG12" s="241"/>
      <c r="AH12" s="241"/>
      <c r="AI12" s="241"/>
      <c r="AJ12" s="86"/>
      <c r="AK12" s="242"/>
      <c r="AL12" s="242"/>
      <c r="AM12" s="354"/>
      <c r="AN12" s="354"/>
      <c r="AO12" s="354"/>
      <c r="AP12" s="354"/>
      <c r="AQ12" s="355"/>
      <c r="AR12" s="355"/>
      <c r="AS12" s="355"/>
      <c r="AT12" s="355"/>
      <c r="AU12" s="356"/>
      <c r="AV12" s="243"/>
      <c r="AW12" s="357"/>
      <c r="AX12" s="358"/>
      <c r="AY12" s="358"/>
      <c r="AZ12" s="358"/>
      <c r="BA12" s="240"/>
      <c r="BB12" s="240"/>
      <c r="BC12" s="240"/>
      <c r="BD12" s="240"/>
      <c r="BE12" s="103"/>
    </row>
    <row r="13" spans="1:57" s="83" customFormat="1" ht="35.1" hidden="1" customHeight="1">
      <c r="F13" s="85"/>
      <c r="G13" s="93"/>
      <c r="H13" s="84"/>
      <c r="I13" s="84"/>
      <c r="J13" s="84"/>
      <c r="K13" s="109"/>
      <c r="L13" s="95"/>
      <c r="M13" s="95"/>
      <c r="N13" s="95"/>
      <c r="O13" s="95"/>
      <c r="P13" s="95"/>
      <c r="Q13" s="95"/>
      <c r="R13" s="95"/>
      <c r="S13" s="95"/>
      <c r="T13" s="240"/>
      <c r="U13" s="240"/>
      <c r="V13" s="240"/>
      <c r="W13" s="240"/>
      <c r="X13" s="241"/>
      <c r="Y13" s="241"/>
      <c r="Z13" s="241"/>
      <c r="AA13" s="241"/>
      <c r="AB13" s="240"/>
      <c r="AC13" s="240"/>
      <c r="AD13" s="240"/>
      <c r="AE13" s="240"/>
      <c r="AF13" s="241"/>
      <c r="AG13" s="241"/>
      <c r="AH13" s="241"/>
      <c r="AI13" s="241"/>
      <c r="AJ13" s="86"/>
      <c r="AK13" s="242"/>
      <c r="AL13" s="242"/>
      <c r="AM13" s="354"/>
      <c r="AN13" s="354"/>
      <c r="AO13" s="354"/>
      <c r="AP13" s="354"/>
      <c r="AQ13" s="355"/>
      <c r="AR13" s="355"/>
      <c r="AS13" s="355"/>
      <c r="AT13" s="355"/>
      <c r="AU13" s="356"/>
      <c r="AV13" s="243"/>
      <c r="AW13" s="357"/>
      <c r="AX13" s="358"/>
      <c r="AY13" s="358"/>
      <c r="AZ13" s="358"/>
      <c r="BA13" s="240"/>
      <c r="BB13" s="240"/>
      <c r="BC13" s="240"/>
      <c r="BD13" s="240"/>
      <c r="BE13" s="103"/>
    </row>
    <row r="14" spans="1:57" s="83" customFormat="1" ht="35.1" hidden="1" customHeight="1">
      <c r="F14" s="85"/>
      <c r="G14" s="93"/>
      <c r="H14" s="84"/>
      <c r="I14" s="84"/>
      <c r="J14" s="84"/>
      <c r="K14" s="109"/>
      <c r="L14" s="95"/>
      <c r="M14" s="95"/>
      <c r="N14" s="95"/>
      <c r="O14" s="95"/>
      <c r="P14" s="95"/>
      <c r="Q14" s="95"/>
      <c r="R14" s="95"/>
      <c r="S14" s="95"/>
      <c r="T14" s="240"/>
      <c r="U14" s="240"/>
      <c r="V14" s="240"/>
      <c r="W14" s="240"/>
      <c r="X14" s="241"/>
      <c r="Y14" s="241"/>
      <c r="Z14" s="241"/>
      <c r="AA14" s="241"/>
      <c r="AB14" s="240"/>
      <c r="AC14" s="240"/>
      <c r="AD14" s="240"/>
      <c r="AE14" s="240"/>
      <c r="AF14" s="241"/>
      <c r="AG14" s="241"/>
      <c r="AH14" s="241"/>
      <c r="AI14" s="241"/>
      <c r="AJ14" s="86"/>
      <c r="AK14" s="242"/>
      <c r="AL14" s="242"/>
      <c r="AM14" s="354"/>
      <c r="AN14" s="354"/>
      <c r="AO14" s="354"/>
      <c r="AP14" s="354"/>
      <c r="AQ14" s="355"/>
      <c r="AR14" s="355"/>
      <c r="AS14" s="355"/>
      <c r="AT14" s="355"/>
      <c r="AU14" s="356"/>
      <c r="AV14" s="243"/>
      <c r="AW14" s="357"/>
      <c r="AX14" s="358"/>
      <c r="AY14" s="358"/>
      <c r="AZ14" s="358"/>
      <c r="BA14" s="240"/>
      <c r="BB14" s="240"/>
      <c r="BC14" s="240"/>
      <c r="BD14" s="240"/>
      <c r="BE14" s="103"/>
    </row>
    <row r="15" spans="1:57" s="83" customFormat="1" ht="47.25">
      <c r="A15" s="83" t="str">
        <f t="shared" si="0"/>
        <v>BH97DT+1</v>
      </c>
      <c r="B15" s="83" t="str">
        <f t="shared" si="1"/>
        <v>BH97DT+2</v>
      </c>
      <c r="C15" s="83" t="str">
        <f t="shared" si="2"/>
        <v>BH97DT+3</v>
      </c>
      <c r="D15" s="83" t="str">
        <f t="shared" si="3"/>
        <v>BH97DT+4</v>
      </c>
      <c r="E15" s="83" t="s">
        <v>347</v>
      </c>
      <c r="F15" s="85">
        <v>97</v>
      </c>
      <c r="G15" s="93" t="s">
        <v>4740</v>
      </c>
      <c r="H15" s="84" t="s">
        <v>6388</v>
      </c>
      <c r="I15" s="84" t="s">
        <v>4251</v>
      </c>
      <c r="J15" s="84" t="s">
        <v>6388</v>
      </c>
      <c r="K15" s="32" t="s">
        <v>6389</v>
      </c>
      <c r="L15" s="95">
        <v>20000</v>
      </c>
      <c r="M15" s="95">
        <v>9000</v>
      </c>
      <c r="N15" s="95">
        <v>6000</v>
      </c>
      <c r="O15" s="95">
        <v>3900</v>
      </c>
      <c r="P15" s="95" t="e">
        <f>VLOOKUP(G15&amp;"Vị trí 1",#REF!,9,0)</f>
        <v>#REF!</v>
      </c>
      <c r="Q15" s="95" t="e">
        <f>VLOOKUP(G15&amp;"Vị trí 2",#REF!,9,0)</f>
        <v>#REF!</v>
      </c>
      <c r="R15" s="95" t="e">
        <f>VLOOKUP(G15&amp;"Vị trí 3",#REF!,9,0)</f>
        <v>#REF!</v>
      </c>
      <c r="S15" s="95" t="e">
        <f>VLOOKUP(G15&amp;"Vị trí 4",#REF!,9,0)</f>
        <v>#REF!</v>
      </c>
      <c r="T15" s="240"/>
      <c r="U15" s="240"/>
      <c r="V15" s="240"/>
      <c r="W15" s="240"/>
      <c r="X15" s="241"/>
      <c r="Y15" s="241"/>
      <c r="Z15" s="241"/>
      <c r="AA15" s="241"/>
      <c r="AB15" s="240"/>
      <c r="AC15" s="240"/>
      <c r="AD15" s="240"/>
      <c r="AE15" s="240"/>
      <c r="AF15" s="241"/>
      <c r="AG15" s="241"/>
      <c r="AH15" s="241"/>
      <c r="AI15" s="241"/>
      <c r="AJ15" s="86">
        <v>3.05</v>
      </c>
      <c r="AK15" s="242"/>
      <c r="AL15" s="242" t="e">
        <f>AJ15*#REF!/#REF!</f>
        <v>#REF!</v>
      </c>
      <c r="AM15" s="354" t="e">
        <f t="shared" si="4"/>
        <v>#REF!</v>
      </c>
      <c r="AN15" s="354" t="e">
        <f t="shared" si="4"/>
        <v>#REF!</v>
      </c>
      <c r="AO15" s="354" t="e">
        <f t="shared" si="4"/>
        <v>#REF!</v>
      </c>
      <c r="AP15" s="354" t="e">
        <f t="shared" si="4"/>
        <v>#REF!</v>
      </c>
      <c r="AQ15" s="355" t="e">
        <f t="shared" si="5"/>
        <v>#REF!</v>
      </c>
      <c r="AR15" s="355" t="e">
        <f t="shared" si="5"/>
        <v>#REF!</v>
      </c>
      <c r="AS15" s="355" t="e">
        <f t="shared" si="5"/>
        <v>#REF!</v>
      </c>
      <c r="AT15" s="355" t="e">
        <f t="shared" si="5"/>
        <v>#REF!</v>
      </c>
      <c r="AU15" s="356" t="e">
        <f t="shared" si="6"/>
        <v>#REF!</v>
      </c>
      <c r="AV15" s="243" t="s">
        <v>347</v>
      </c>
      <c r="AW15" s="357">
        <v>16100</v>
      </c>
      <c r="AX15" s="358">
        <v>7700</v>
      </c>
      <c r="AY15" s="358">
        <v>4550</v>
      </c>
      <c r="AZ15" s="358">
        <v>2730</v>
      </c>
      <c r="BA15" s="240">
        <v>13800</v>
      </c>
      <c r="BB15" s="240">
        <v>6600</v>
      </c>
      <c r="BC15" s="240">
        <v>3900</v>
      </c>
      <c r="BD15" s="240">
        <v>2340</v>
      </c>
      <c r="BE15" s="103" t="e">
        <f t="shared" si="7"/>
        <v>#REF!</v>
      </c>
    </row>
    <row r="16" spans="1:57" s="83" customFormat="1" ht="15.75" hidden="1">
      <c r="F16" s="85"/>
      <c r="G16" s="93"/>
      <c r="H16" s="84"/>
      <c r="I16" s="84"/>
      <c r="J16" s="84"/>
      <c r="K16" s="32"/>
      <c r="L16" s="95"/>
      <c r="M16" s="95"/>
      <c r="N16" s="95"/>
      <c r="O16" s="95"/>
      <c r="P16" s="95"/>
      <c r="Q16" s="95"/>
      <c r="R16" s="95"/>
      <c r="S16" s="95"/>
      <c r="T16" s="240"/>
      <c r="U16" s="240"/>
      <c r="V16" s="240"/>
      <c r="W16" s="240"/>
      <c r="X16" s="241"/>
      <c r="Y16" s="241"/>
      <c r="Z16" s="241"/>
      <c r="AA16" s="241"/>
      <c r="AB16" s="240"/>
      <c r="AC16" s="240"/>
      <c r="AD16" s="240"/>
      <c r="AE16" s="240"/>
      <c r="AF16" s="241"/>
      <c r="AG16" s="241"/>
      <c r="AH16" s="241"/>
      <c r="AI16" s="241"/>
      <c r="AJ16" s="86"/>
      <c r="AK16" s="242"/>
      <c r="AL16" s="242"/>
      <c r="AM16" s="354"/>
      <c r="AN16" s="354"/>
      <c r="AO16" s="354"/>
      <c r="AP16" s="354"/>
      <c r="AQ16" s="355"/>
      <c r="AR16" s="355"/>
      <c r="AS16" s="355"/>
      <c r="AT16" s="355"/>
      <c r="AU16" s="356"/>
      <c r="AV16" s="243"/>
      <c r="AW16" s="357"/>
      <c r="AX16" s="358"/>
      <c r="AY16" s="358"/>
      <c r="AZ16" s="358"/>
      <c r="BA16" s="240"/>
      <c r="BB16" s="240"/>
      <c r="BC16" s="240"/>
      <c r="BD16" s="240"/>
      <c r="BE16" s="103"/>
    </row>
    <row r="17" spans="1:57" s="83" customFormat="1" ht="15.75" hidden="1">
      <c r="F17" s="85"/>
      <c r="G17" s="93"/>
      <c r="H17" s="84"/>
      <c r="I17" s="84"/>
      <c r="J17" s="84"/>
      <c r="K17" s="32"/>
      <c r="L17" s="95"/>
      <c r="M17" s="95"/>
      <c r="N17" s="95"/>
      <c r="O17" s="95"/>
      <c r="P17" s="95"/>
      <c r="Q17" s="95"/>
      <c r="R17" s="95"/>
      <c r="S17" s="95"/>
      <c r="T17" s="240"/>
      <c r="U17" s="240"/>
      <c r="V17" s="240"/>
      <c r="W17" s="240"/>
      <c r="X17" s="241"/>
      <c r="Y17" s="241"/>
      <c r="Z17" s="241"/>
      <c r="AA17" s="241"/>
      <c r="AB17" s="240"/>
      <c r="AC17" s="240"/>
      <c r="AD17" s="240"/>
      <c r="AE17" s="240"/>
      <c r="AF17" s="241"/>
      <c r="AG17" s="241"/>
      <c r="AH17" s="241"/>
      <c r="AI17" s="241"/>
      <c r="AJ17" s="86"/>
      <c r="AK17" s="242"/>
      <c r="AL17" s="242"/>
      <c r="AM17" s="354"/>
      <c r="AN17" s="354"/>
      <c r="AO17" s="354"/>
      <c r="AP17" s="354"/>
      <c r="AQ17" s="355"/>
      <c r="AR17" s="355"/>
      <c r="AS17" s="355"/>
      <c r="AT17" s="355"/>
      <c r="AU17" s="356"/>
      <c r="AV17" s="243"/>
      <c r="AW17" s="357"/>
      <c r="AX17" s="358"/>
      <c r="AY17" s="358"/>
      <c r="AZ17" s="358"/>
      <c r="BA17" s="240"/>
      <c r="BB17" s="240"/>
      <c r="BC17" s="240"/>
      <c r="BD17" s="240"/>
      <c r="BE17" s="103"/>
    </row>
    <row r="18" spans="1:57" s="83" customFormat="1" ht="15.75" hidden="1">
      <c r="F18" s="85"/>
      <c r="G18" s="93"/>
      <c r="H18" s="84"/>
      <c r="I18" s="84"/>
      <c r="J18" s="84"/>
      <c r="K18" s="32"/>
      <c r="L18" s="95"/>
      <c r="M18" s="95"/>
      <c r="N18" s="95"/>
      <c r="O18" s="95"/>
      <c r="P18" s="95"/>
      <c r="Q18" s="95"/>
      <c r="R18" s="95"/>
      <c r="S18" s="95"/>
      <c r="T18" s="240"/>
      <c r="U18" s="240"/>
      <c r="V18" s="240"/>
      <c r="W18" s="240"/>
      <c r="X18" s="241"/>
      <c r="Y18" s="241"/>
      <c r="Z18" s="241"/>
      <c r="AA18" s="241"/>
      <c r="AB18" s="240"/>
      <c r="AC18" s="240"/>
      <c r="AD18" s="240"/>
      <c r="AE18" s="240"/>
      <c r="AF18" s="241"/>
      <c r="AG18" s="241"/>
      <c r="AH18" s="241"/>
      <c r="AI18" s="241"/>
      <c r="AJ18" s="86"/>
      <c r="AK18" s="242"/>
      <c r="AL18" s="242"/>
      <c r="AM18" s="354"/>
      <c r="AN18" s="354"/>
      <c r="AO18" s="354"/>
      <c r="AP18" s="354"/>
      <c r="AQ18" s="355"/>
      <c r="AR18" s="355"/>
      <c r="AS18" s="355"/>
      <c r="AT18" s="355"/>
      <c r="AU18" s="356"/>
      <c r="AV18" s="243"/>
      <c r="AW18" s="357"/>
      <c r="AX18" s="358"/>
      <c r="AY18" s="358"/>
      <c r="AZ18" s="358"/>
      <c r="BA18" s="240"/>
      <c r="BB18" s="240"/>
      <c r="BC18" s="240"/>
      <c r="BD18" s="240"/>
      <c r="BE18" s="103"/>
    </row>
    <row r="19" spans="1:57" s="83" customFormat="1" ht="15.75" hidden="1">
      <c r="F19" s="85"/>
      <c r="G19" s="93"/>
      <c r="H19" s="84"/>
      <c r="I19" s="84"/>
      <c r="J19" s="84"/>
      <c r="K19" s="32"/>
      <c r="L19" s="95"/>
      <c r="M19" s="95"/>
      <c r="N19" s="95"/>
      <c r="O19" s="95"/>
      <c r="P19" s="95"/>
      <c r="Q19" s="95"/>
      <c r="R19" s="95"/>
      <c r="S19" s="95"/>
      <c r="T19" s="240"/>
      <c r="U19" s="240"/>
      <c r="V19" s="240"/>
      <c r="W19" s="240"/>
      <c r="X19" s="241"/>
      <c r="Y19" s="241"/>
      <c r="Z19" s="241"/>
      <c r="AA19" s="241"/>
      <c r="AB19" s="240"/>
      <c r="AC19" s="240"/>
      <c r="AD19" s="240"/>
      <c r="AE19" s="240"/>
      <c r="AF19" s="241"/>
      <c r="AG19" s="241"/>
      <c r="AH19" s="241"/>
      <c r="AI19" s="241"/>
      <c r="AJ19" s="86"/>
      <c r="AK19" s="242"/>
      <c r="AL19" s="242"/>
      <c r="AM19" s="354"/>
      <c r="AN19" s="354"/>
      <c r="AO19" s="354"/>
      <c r="AP19" s="354"/>
      <c r="AQ19" s="355"/>
      <c r="AR19" s="355"/>
      <c r="AS19" s="355"/>
      <c r="AT19" s="355"/>
      <c r="AU19" s="356"/>
      <c r="AV19" s="243"/>
      <c r="AW19" s="357"/>
      <c r="AX19" s="358"/>
      <c r="AY19" s="358"/>
      <c r="AZ19" s="358"/>
      <c r="BA19" s="240"/>
      <c r="BB19" s="240"/>
      <c r="BC19" s="240"/>
      <c r="BD19" s="240"/>
      <c r="BE19" s="103"/>
    </row>
    <row r="20" spans="1:57" s="83" customFormat="1" ht="15.75" hidden="1">
      <c r="F20" s="85"/>
      <c r="G20" s="93"/>
      <c r="H20" s="84"/>
      <c r="I20" s="84"/>
      <c r="J20" s="84"/>
      <c r="K20" s="32"/>
      <c r="L20" s="95"/>
      <c r="M20" s="95"/>
      <c r="N20" s="95"/>
      <c r="O20" s="95"/>
      <c r="P20" s="95"/>
      <c r="Q20" s="95"/>
      <c r="R20" s="95"/>
      <c r="S20" s="95"/>
      <c r="T20" s="240"/>
      <c r="U20" s="240"/>
      <c r="V20" s="240"/>
      <c r="W20" s="240"/>
      <c r="X20" s="241"/>
      <c r="Y20" s="241"/>
      <c r="Z20" s="241"/>
      <c r="AA20" s="241"/>
      <c r="AB20" s="240"/>
      <c r="AC20" s="240"/>
      <c r="AD20" s="240"/>
      <c r="AE20" s="240"/>
      <c r="AF20" s="241"/>
      <c r="AG20" s="241"/>
      <c r="AH20" s="241"/>
      <c r="AI20" s="241"/>
      <c r="AJ20" s="86"/>
      <c r="AK20" s="242"/>
      <c r="AL20" s="242"/>
      <c r="AM20" s="354"/>
      <c r="AN20" s="354"/>
      <c r="AO20" s="354"/>
      <c r="AP20" s="354"/>
      <c r="AQ20" s="355"/>
      <c r="AR20" s="355"/>
      <c r="AS20" s="355"/>
      <c r="AT20" s="355"/>
      <c r="AU20" s="356"/>
      <c r="AV20" s="243"/>
      <c r="AW20" s="357"/>
      <c r="AX20" s="358"/>
      <c r="AY20" s="358"/>
      <c r="AZ20" s="358"/>
      <c r="BA20" s="240"/>
      <c r="BB20" s="240"/>
      <c r="BC20" s="240"/>
      <c r="BD20" s="240"/>
      <c r="BE20" s="103"/>
    </row>
    <row r="21" spans="1:57" s="83" customFormat="1" ht="15.75" hidden="1">
      <c r="F21" s="85"/>
      <c r="G21" s="93"/>
      <c r="H21" s="84"/>
      <c r="I21" s="84"/>
      <c r="J21" s="84"/>
      <c r="K21" s="32"/>
      <c r="L21" s="95"/>
      <c r="M21" s="95"/>
      <c r="N21" s="95"/>
      <c r="O21" s="95"/>
      <c r="P21" s="95"/>
      <c r="Q21" s="95"/>
      <c r="R21" s="95"/>
      <c r="S21" s="95"/>
      <c r="T21" s="240"/>
      <c r="U21" s="240"/>
      <c r="V21" s="240"/>
      <c r="W21" s="240"/>
      <c r="X21" s="241"/>
      <c r="Y21" s="241"/>
      <c r="Z21" s="241"/>
      <c r="AA21" s="241"/>
      <c r="AB21" s="240"/>
      <c r="AC21" s="240"/>
      <c r="AD21" s="240"/>
      <c r="AE21" s="240"/>
      <c r="AF21" s="241"/>
      <c r="AG21" s="241"/>
      <c r="AH21" s="241"/>
      <c r="AI21" s="241"/>
      <c r="AJ21" s="86"/>
      <c r="AK21" s="242"/>
      <c r="AL21" s="242"/>
      <c r="AM21" s="354"/>
      <c r="AN21" s="354"/>
      <c r="AO21" s="354"/>
      <c r="AP21" s="354"/>
      <c r="AQ21" s="355"/>
      <c r="AR21" s="355"/>
      <c r="AS21" s="355"/>
      <c r="AT21" s="355"/>
      <c r="AU21" s="356"/>
      <c r="AV21" s="243"/>
      <c r="AW21" s="357"/>
      <c r="AX21" s="358"/>
      <c r="AY21" s="358"/>
      <c r="AZ21" s="358"/>
      <c r="BA21" s="240"/>
      <c r="BB21" s="240"/>
      <c r="BC21" s="240"/>
      <c r="BD21" s="240"/>
      <c r="BE21" s="103"/>
    </row>
    <row r="22" spans="1:57" s="83" customFormat="1" ht="35.1" customHeight="1">
      <c r="A22" s="83" t="str">
        <f t="shared" si="0"/>
        <v>BH91DT+1</v>
      </c>
      <c r="B22" s="83" t="str">
        <f t="shared" si="1"/>
        <v>BH91DT+2</v>
      </c>
      <c r="C22" s="83" t="str">
        <f t="shared" si="2"/>
        <v>BH91DT+3</v>
      </c>
      <c r="D22" s="83" t="str">
        <f t="shared" si="3"/>
        <v>BH91DT+4</v>
      </c>
      <c r="E22" s="83" t="s">
        <v>347</v>
      </c>
      <c r="F22" s="85">
        <v>91</v>
      </c>
      <c r="G22" s="93" t="s">
        <v>4724</v>
      </c>
      <c r="H22" s="84" t="s">
        <v>4725</v>
      </c>
      <c r="I22" s="84" t="s">
        <v>4358</v>
      </c>
      <c r="J22" s="84" t="s">
        <v>4725</v>
      </c>
      <c r="K22" s="84" t="s">
        <v>3949</v>
      </c>
      <c r="L22" s="95">
        <v>27000</v>
      </c>
      <c r="M22" s="95">
        <v>12000</v>
      </c>
      <c r="N22" s="95">
        <v>8500</v>
      </c>
      <c r="O22" s="95">
        <v>4500</v>
      </c>
      <c r="P22" s="95" t="e">
        <f>VLOOKUP(G22&amp;"Vị trí 1",#REF!,9,0)</f>
        <v>#REF!</v>
      </c>
      <c r="Q22" s="95" t="e">
        <f>VLOOKUP(G22&amp;"Vị trí 2",#REF!,9,0)</f>
        <v>#REF!</v>
      </c>
      <c r="R22" s="95" t="e">
        <f>VLOOKUP(G22&amp;"Vị trí 3",#REF!,9,0)</f>
        <v>#REF!</v>
      </c>
      <c r="S22" s="95" t="e">
        <f>VLOOKUP(G22&amp;"Vị trí 4",#REF!,9,0)</f>
        <v>#REF!</v>
      </c>
      <c r="T22" s="240" t="e">
        <f>VLOOKUP(A22,#REF!,32,0)</f>
        <v>#REF!</v>
      </c>
      <c r="U22" s="240" t="e">
        <f>VLOOKUP(B22,#REF!,32,0)</f>
        <v>#REF!</v>
      </c>
      <c r="V22" s="240"/>
      <c r="W22" s="240"/>
      <c r="X22" s="241" t="e">
        <f>T22/L22</f>
        <v>#REF!</v>
      </c>
      <c r="Y22" s="241" t="e">
        <f>U22/M22</f>
        <v>#REF!</v>
      </c>
      <c r="Z22" s="241"/>
      <c r="AA22" s="241"/>
      <c r="AB22" s="240"/>
      <c r="AC22" s="240"/>
      <c r="AD22" s="240"/>
      <c r="AE22" s="240"/>
      <c r="AF22" s="241"/>
      <c r="AG22" s="241"/>
      <c r="AH22" s="241"/>
      <c r="AI22" s="241"/>
      <c r="AJ22" s="86">
        <v>3.4567435832343971</v>
      </c>
      <c r="AK22" s="242"/>
      <c r="AL22" s="242" t="e">
        <f>ROUNDDOWN(AJ22*#REF!/#REF!,1)</f>
        <v>#REF!</v>
      </c>
      <c r="AM22" s="354" t="e">
        <f t="shared" si="4"/>
        <v>#REF!</v>
      </c>
      <c r="AN22" s="354" t="e">
        <f t="shared" si="4"/>
        <v>#REF!</v>
      </c>
      <c r="AO22" s="354" t="e">
        <f t="shared" si="4"/>
        <v>#REF!</v>
      </c>
      <c r="AP22" s="354" t="e">
        <f t="shared" si="4"/>
        <v>#REF!</v>
      </c>
      <c r="AQ22" s="355" t="e">
        <f t="shared" si="5"/>
        <v>#REF!</v>
      </c>
      <c r="AR22" s="355" t="e">
        <f t="shared" si="5"/>
        <v>#REF!</v>
      </c>
      <c r="AS22" s="355" t="e">
        <f t="shared" si="5"/>
        <v>#REF!</v>
      </c>
      <c r="AT22" s="355" t="e">
        <f t="shared" si="5"/>
        <v>#REF!</v>
      </c>
      <c r="AU22" s="356" t="e">
        <f t="shared" si="6"/>
        <v>#REF!</v>
      </c>
      <c r="AV22" s="243" t="s">
        <v>347</v>
      </c>
      <c r="AW22" s="357">
        <v>14000</v>
      </c>
      <c r="AX22" s="358">
        <v>8400</v>
      </c>
      <c r="AY22" s="358">
        <v>5600</v>
      </c>
      <c r="AZ22" s="358">
        <v>3150</v>
      </c>
      <c r="BA22" s="240">
        <v>12000</v>
      </c>
      <c r="BB22" s="240">
        <v>7200</v>
      </c>
      <c r="BC22" s="240">
        <v>4800</v>
      </c>
      <c r="BD22" s="240">
        <v>2700</v>
      </c>
      <c r="BE22" s="103" t="e">
        <f t="shared" si="7"/>
        <v>#REF!</v>
      </c>
    </row>
    <row r="23" spans="1:57" s="83" customFormat="1" ht="35.1" hidden="1" customHeight="1">
      <c r="F23" s="85"/>
      <c r="G23" s="93"/>
      <c r="H23" s="84"/>
      <c r="I23" s="84"/>
      <c r="J23" s="84"/>
      <c r="K23" s="84"/>
      <c r="L23" s="95"/>
      <c r="M23" s="95"/>
      <c r="N23" s="95"/>
      <c r="O23" s="95"/>
      <c r="P23" s="95"/>
      <c r="Q23" s="95"/>
      <c r="R23" s="95"/>
      <c r="S23" s="95"/>
      <c r="T23" s="240"/>
      <c r="U23" s="240"/>
      <c r="V23" s="240"/>
      <c r="W23" s="240"/>
      <c r="X23" s="241"/>
      <c r="Y23" s="241"/>
      <c r="Z23" s="241"/>
      <c r="AA23" s="241"/>
      <c r="AB23" s="240"/>
      <c r="AC23" s="240"/>
      <c r="AD23" s="240"/>
      <c r="AE23" s="240"/>
      <c r="AF23" s="241"/>
      <c r="AG23" s="241"/>
      <c r="AH23" s="241"/>
      <c r="AI23" s="241"/>
      <c r="AJ23" s="86"/>
      <c r="AK23" s="242"/>
      <c r="AL23" s="242"/>
      <c r="AM23" s="354"/>
      <c r="AN23" s="354"/>
      <c r="AO23" s="354"/>
      <c r="AP23" s="354"/>
      <c r="AQ23" s="355"/>
      <c r="AR23" s="355"/>
      <c r="AS23" s="355"/>
      <c r="AT23" s="355"/>
      <c r="AU23" s="356"/>
      <c r="AV23" s="243"/>
      <c r="AW23" s="357"/>
      <c r="AX23" s="358"/>
      <c r="AY23" s="358"/>
      <c r="AZ23" s="358"/>
      <c r="BA23" s="240"/>
      <c r="BB23" s="240"/>
      <c r="BC23" s="240"/>
      <c r="BD23" s="240"/>
      <c r="BE23" s="103"/>
    </row>
    <row r="24" spans="1:57" s="83" customFormat="1" ht="35.1" hidden="1" customHeight="1">
      <c r="F24" s="85"/>
      <c r="G24" s="93"/>
      <c r="H24" s="84"/>
      <c r="I24" s="84"/>
      <c r="J24" s="84"/>
      <c r="K24" s="84"/>
      <c r="L24" s="95"/>
      <c r="M24" s="95"/>
      <c r="N24" s="95"/>
      <c r="O24" s="95"/>
      <c r="P24" s="95"/>
      <c r="Q24" s="95"/>
      <c r="R24" s="95"/>
      <c r="S24" s="95"/>
      <c r="T24" s="240"/>
      <c r="U24" s="240"/>
      <c r="V24" s="240"/>
      <c r="W24" s="240"/>
      <c r="X24" s="241"/>
      <c r="Y24" s="241"/>
      <c r="Z24" s="241"/>
      <c r="AA24" s="241"/>
      <c r="AB24" s="240"/>
      <c r="AC24" s="240"/>
      <c r="AD24" s="240"/>
      <c r="AE24" s="240"/>
      <c r="AF24" s="241"/>
      <c r="AG24" s="241"/>
      <c r="AH24" s="241"/>
      <c r="AI24" s="241"/>
      <c r="AJ24" s="86"/>
      <c r="AK24" s="242"/>
      <c r="AL24" s="242"/>
      <c r="AM24" s="354"/>
      <c r="AN24" s="354"/>
      <c r="AO24" s="354"/>
      <c r="AP24" s="354"/>
      <c r="AQ24" s="355"/>
      <c r="AR24" s="355"/>
      <c r="AS24" s="355"/>
      <c r="AT24" s="355"/>
      <c r="AU24" s="356"/>
      <c r="AV24" s="243"/>
      <c r="AW24" s="357"/>
      <c r="AX24" s="358"/>
      <c r="AY24" s="358"/>
      <c r="AZ24" s="358"/>
      <c r="BA24" s="240"/>
      <c r="BB24" s="240"/>
      <c r="BC24" s="240"/>
      <c r="BD24" s="240"/>
      <c r="BE24" s="103"/>
    </row>
    <row r="25" spans="1:57" s="83" customFormat="1" ht="35.1" hidden="1" customHeight="1">
      <c r="F25" s="85"/>
      <c r="G25" s="93"/>
      <c r="H25" s="84"/>
      <c r="I25" s="84"/>
      <c r="J25" s="84"/>
      <c r="K25" s="84"/>
      <c r="L25" s="95"/>
      <c r="M25" s="95"/>
      <c r="N25" s="95"/>
      <c r="O25" s="95"/>
      <c r="P25" s="95"/>
      <c r="Q25" s="95"/>
      <c r="R25" s="95"/>
      <c r="S25" s="95"/>
      <c r="T25" s="240"/>
      <c r="U25" s="240"/>
      <c r="V25" s="240"/>
      <c r="W25" s="240"/>
      <c r="X25" s="241"/>
      <c r="Y25" s="241"/>
      <c r="Z25" s="241"/>
      <c r="AA25" s="241"/>
      <c r="AB25" s="240"/>
      <c r="AC25" s="240"/>
      <c r="AD25" s="240"/>
      <c r="AE25" s="240"/>
      <c r="AF25" s="241"/>
      <c r="AG25" s="241"/>
      <c r="AH25" s="241"/>
      <c r="AI25" s="241"/>
      <c r="AJ25" s="86"/>
      <c r="AK25" s="242"/>
      <c r="AL25" s="242"/>
      <c r="AM25" s="354"/>
      <c r="AN25" s="354"/>
      <c r="AO25" s="354"/>
      <c r="AP25" s="354"/>
      <c r="AQ25" s="355"/>
      <c r="AR25" s="355"/>
      <c r="AS25" s="355"/>
      <c r="AT25" s="355"/>
      <c r="AU25" s="356"/>
      <c r="AV25" s="243"/>
      <c r="AW25" s="357"/>
      <c r="AX25" s="358"/>
      <c r="AY25" s="358"/>
      <c r="AZ25" s="358"/>
      <c r="BA25" s="240"/>
      <c r="BB25" s="240"/>
      <c r="BC25" s="240"/>
      <c r="BD25" s="240"/>
      <c r="BE25" s="103"/>
    </row>
    <row r="26" spans="1:57" s="83" customFormat="1" ht="35.1" hidden="1" customHeight="1">
      <c r="F26" s="85"/>
      <c r="G26" s="93"/>
      <c r="H26" s="84"/>
      <c r="I26" s="84"/>
      <c r="J26" s="84"/>
      <c r="K26" s="84"/>
      <c r="L26" s="95"/>
      <c r="M26" s="95"/>
      <c r="N26" s="95"/>
      <c r="O26" s="95"/>
      <c r="P26" s="95"/>
      <c r="Q26" s="95"/>
      <c r="R26" s="95"/>
      <c r="S26" s="95"/>
      <c r="T26" s="240"/>
      <c r="U26" s="240"/>
      <c r="V26" s="240"/>
      <c r="W26" s="240"/>
      <c r="X26" s="241"/>
      <c r="Y26" s="241"/>
      <c r="Z26" s="241"/>
      <c r="AA26" s="241"/>
      <c r="AB26" s="240"/>
      <c r="AC26" s="240"/>
      <c r="AD26" s="240"/>
      <c r="AE26" s="240"/>
      <c r="AF26" s="241"/>
      <c r="AG26" s="241"/>
      <c r="AH26" s="241"/>
      <c r="AI26" s="241"/>
      <c r="AJ26" s="86"/>
      <c r="AK26" s="242"/>
      <c r="AL26" s="242"/>
      <c r="AM26" s="354"/>
      <c r="AN26" s="354"/>
      <c r="AO26" s="354"/>
      <c r="AP26" s="354"/>
      <c r="AQ26" s="355"/>
      <c r="AR26" s="355"/>
      <c r="AS26" s="355"/>
      <c r="AT26" s="355"/>
      <c r="AU26" s="356"/>
      <c r="AV26" s="243"/>
      <c r="AW26" s="357"/>
      <c r="AX26" s="358"/>
      <c r="AY26" s="358"/>
      <c r="AZ26" s="358"/>
      <c r="BA26" s="240"/>
      <c r="BB26" s="240"/>
      <c r="BC26" s="240"/>
      <c r="BD26" s="240"/>
      <c r="BE26" s="103"/>
    </row>
    <row r="27" spans="1:57" s="83" customFormat="1" ht="35.1" hidden="1" customHeight="1">
      <c r="F27" s="85"/>
      <c r="G27" s="93"/>
      <c r="H27" s="84"/>
      <c r="I27" s="84"/>
      <c r="J27" s="84"/>
      <c r="K27" s="84"/>
      <c r="L27" s="95"/>
      <c r="M27" s="95"/>
      <c r="N27" s="95"/>
      <c r="O27" s="95"/>
      <c r="P27" s="95"/>
      <c r="Q27" s="95"/>
      <c r="R27" s="95"/>
      <c r="S27" s="95"/>
      <c r="T27" s="240"/>
      <c r="U27" s="240"/>
      <c r="V27" s="240"/>
      <c r="W27" s="240"/>
      <c r="X27" s="241"/>
      <c r="Y27" s="241"/>
      <c r="Z27" s="241"/>
      <c r="AA27" s="241"/>
      <c r="AB27" s="240"/>
      <c r="AC27" s="240"/>
      <c r="AD27" s="240"/>
      <c r="AE27" s="240"/>
      <c r="AF27" s="241"/>
      <c r="AG27" s="241"/>
      <c r="AH27" s="241"/>
      <c r="AI27" s="241"/>
      <c r="AJ27" s="86"/>
      <c r="AK27" s="242"/>
      <c r="AL27" s="242"/>
      <c r="AM27" s="354"/>
      <c r="AN27" s="354"/>
      <c r="AO27" s="354"/>
      <c r="AP27" s="354"/>
      <c r="AQ27" s="355"/>
      <c r="AR27" s="355"/>
      <c r="AS27" s="355"/>
      <c r="AT27" s="355"/>
      <c r="AU27" s="356"/>
      <c r="AV27" s="243"/>
      <c r="AW27" s="357"/>
      <c r="AX27" s="358"/>
      <c r="AY27" s="358"/>
      <c r="AZ27" s="358"/>
      <c r="BA27" s="240"/>
      <c r="BB27" s="240"/>
      <c r="BC27" s="240"/>
      <c r="BD27" s="240"/>
      <c r="BE27" s="103"/>
    </row>
    <row r="28" spans="1:57" s="83" customFormat="1" ht="35.1" hidden="1" customHeight="1">
      <c r="F28" s="85"/>
      <c r="G28" s="93"/>
      <c r="H28" s="84"/>
      <c r="I28" s="84"/>
      <c r="J28" s="84"/>
      <c r="K28" s="84"/>
      <c r="L28" s="95"/>
      <c r="M28" s="95"/>
      <c r="N28" s="95"/>
      <c r="O28" s="95"/>
      <c r="P28" s="95"/>
      <c r="Q28" s="95"/>
      <c r="R28" s="95"/>
      <c r="S28" s="95"/>
      <c r="T28" s="240"/>
      <c r="U28" s="240"/>
      <c r="V28" s="240"/>
      <c r="W28" s="240"/>
      <c r="X28" s="241"/>
      <c r="Y28" s="241"/>
      <c r="Z28" s="241"/>
      <c r="AA28" s="241"/>
      <c r="AB28" s="240"/>
      <c r="AC28" s="240"/>
      <c r="AD28" s="240"/>
      <c r="AE28" s="240"/>
      <c r="AF28" s="241"/>
      <c r="AG28" s="241"/>
      <c r="AH28" s="241"/>
      <c r="AI28" s="241"/>
      <c r="AJ28" s="86"/>
      <c r="AK28" s="242"/>
      <c r="AL28" s="242"/>
      <c r="AM28" s="354"/>
      <c r="AN28" s="354"/>
      <c r="AO28" s="354"/>
      <c r="AP28" s="354"/>
      <c r="AQ28" s="355"/>
      <c r="AR28" s="355"/>
      <c r="AS28" s="355"/>
      <c r="AT28" s="355"/>
      <c r="AU28" s="356"/>
      <c r="AV28" s="243"/>
      <c r="AW28" s="357"/>
      <c r="AX28" s="358"/>
      <c r="AY28" s="358"/>
      <c r="AZ28" s="358"/>
      <c r="BA28" s="240"/>
      <c r="BB28" s="240"/>
      <c r="BC28" s="240"/>
      <c r="BD28" s="240"/>
      <c r="BE28" s="103"/>
    </row>
    <row r="29" spans="1:57" s="83" customFormat="1" ht="35.1" customHeight="1">
      <c r="A29" s="83" t="str">
        <f t="shared" si="0"/>
        <v>BH92DT+1</v>
      </c>
      <c r="B29" s="83" t="str">
        <f t="shared" si="1"/>
        <v>BH92DT+2</v>
      </c>
      <c r="C29" s="83" t="str">
        <f t="shared" si="2"/>
        <v>BH92DT+3</v>
      </c>
      <c r="D29" s="83" t="str">
        <f t="shared" si="3"/>
        <v>BH92DT+4</v>
      </c>
      <c r="E29" s="83" t="s">
        <v>347</v>
      </c>
      <c r="F29" s="85">
        <v>92</v>
      </c>
      <c r="G29" s="93" t="s">
        <v>4726</v>
      </c>
      <c r="H29" s="84" t="s">
        <v>4727</v>
      </c>
      <c r="I29" s="84" t="s">
        <v>4725</v>
      </c>
      <c r="J29" s="84" t="s">
        <v>4727</v>
      </c>
      <c r="K29" s="84" t="s">
        <v>3949</v>
      </c>
      <c r="L29" s="95">
        <v>25000</v>
      </c>
      <c r="M29" s="95">
        <v>11000</v>
      </c>
      <c r="N29" s="95">
        <v>8500</v>
      </c>
      <c r="O29" s="95">
        <v>4500</v>
      </c>
      <c r="P29" s="95" t="e">
        <f>VLOOKUP(G29&amp;"Vị trí 1",#REF!,9,0)</f>
        <v>#REF!</v>
      </c>
      <c r="Q29" s="95" t="e">
        <f>VLOOKUP(G29&amp;"Vị trí 2",#REF!,9,0)</f>
        <v>#REF!</v>
      </c>
      <c r="R29" s="95" t="e">
        <f>VLOOKUP(G29&amp;"Vị trí 3",#REF!,9,0)</f>
        <v>#REF!</v>
      </c>
      <c r="S29" s="95" t="e">
        <f>VLOOKUP(G29&amp;"Vị trí 4",#REF!,9,0)</f>
        <v>#REF!</v>
      </c>
      <c r="T29" s="240" t="e">
        <f>VLOOKUP(A29,#REF!,32,0)</f>
        <v>#REF!</v>
      </c>
      <c r="U29" s="240"/>
      <c r="V29" s="240"/>
      <c r="W29" s="240"/>
      <c r="X29" s="241" t="e">
        <f>T29/L29</f>
        <v>#REF!</v>
      </c>
      <c r="Y29" s="241"/>
      <c r="Z29" s="241"/>
      <c r="AA29" s="241"/>
      <c r="AB29" s="240"/>
      <c r="AC29" s="240"/>
      <c r="AD29" s="240"/>
      <c r="AE29" s="240"/>
      <c r="AF29" s="241"/>
      <c r="AG29" s="241"/>
      <c r="AH29" s="241"/>
      <c r="AI29" s="241"/>
      <c r="AJ29" s="86">
        <v>3.1033543510567299</v>
      </c>
      <c r="AK29" s="242"/>
      <c r="AL29" s="242">
        <v>1.8</v>
      </c>
      <c r="AM29" s="354">
        <f t="shared" si="4"/>
        <v>45000</v>
      </c>
      <c r="AN29" s="354">
        <f t="shared" si="4"/>
        <v>19800</v>
      </c>
      <c r="AO29" s="354">
        <f t="shared" si="4"/>
        <v>15300</v>
      </c>
      <c r="AP29" s="354">
        <f t="shared" si="4"/>
        <v>8100</v>
      </c>
      <c r="AQ29" s="355">
        <f t="shared" si="5"/>
        <v>45000</v>
      </c>
      <c r="AR29" s="355">
        <f t="shared" si="5"/>
        <v>19800</v>
      </c>
      <c r="AS29" s="355">
        <f t="shared" si="5"/>
        <v>15300</v>
      </c>
      <c r="AT29" s="355">
        <f t="shared" si="5"/>
        <v>8100</v>
      </c>
      <c r="AU29" s="356">
        <f t="shared" si="6"/>
        <v>6750</v>
      </c>
      <c r="AV29" s="243" t="s">
        <v>347</v>
      </c>
      <c r="AW29" s="357">
        <v>18900</v>
      </c>
      <c r="AX29" s="358">
        <v>8400</v>
      </c>
      <c r="AY29" s="358">
        <v>5950</v>
      </c>
      <c r="AZ29" s="358">
        <v>3150</v>
      </c>
      <c r="BA29" s="240">
        <v>16200</v>
      </c>
      <c r="BB29" s="240">
        <v>7200</v>
      </c>
      <c r="BC29" s="240">
        <v>5100</v>
      </c>
      <c r="BD29" s="240">
        <v>2700</v>
      </c>
      <c r="BE29" s="103">
        <f t="shared" si="7"/>
        <v>1350</v>
      </c>
    </row>
    <row r="30" spans="1:57" s="83" customFormat="1" ht="35.1" hidden="1" customHeight="1">
      <c r="F30" s="85"/>
      <c r="G30" s="93"/>
      <c r="H30" s="84"/>
      <c r="I30" s="84"/>
      <c r="J30" s="84"/>
      <c r="K30" s="84"/>
      <c r="L30" s="95"/>
      <c r="M30" s="95"/>
      <c r="N30" s="95"/>
      <c r="O30" s="95"/>
      <c r="P30" s="95"/>
      <c r="Q30" s="95"/>
      <c r="R30" s="95"/>
      <c r="S30" s="95"/>
      <c r="T30" s="240"/>
      <c r="U30" s="240"/>
      <c r="V30" s="240"/>
      <c r="W30" s="240"/>
      <c r="X30" s="241"/>
      <c r="Y30" s="241"/>
      <c r="Z30" s="241"/>
      <c r="AA30" s="241"/>
      <c r="AB30" s="240"/>
      <c r="AC30" s="240"/>
      <c r="AD30" s="240"/>
      <c r="AE30" s="240"/>
      <c r="AF30" s="241"/>
      <c r="AG30" s="241"/>
      <c r="AH30" s="241"/>
      <c r="AI30" s="241"/>
      <c r="AJ30" s="86"/>
      <c r="AK30" s="242"/>
      <c r="AL30" s="242"/>
      <c r="AM30" s="354"/>
      <c r="AN30" s="354"/>
      <c r="AO30" s="354"/>
      <c r="AP30" s="354"/>
      <c r="AQ30" s="355"/>
      <c r="AR30" s="355"/>
      <c r="AS30" s="355"/>
      <c r="AT30" s="355"/>
      <c r="AU30" s="356"/>
      <c r="AV30" s="243"/>
      <c r="AW30" s="357"/>
      <c r="AX30" s="358"/>
      <c r="AY30" s="358"/>
      <c r="AZ30" s="358"/>
      <c r="BA30" s="240"/>
      <c r="BB30" s="240"/>
      <c r="BC30" s="240"/>
      <c r="BD30" s="240"/>
      <c r="BE30" s="103"/>
    </row>
    <row r="31" spans="1:57" s="83" customFormat="1" ht="35.1" hidden="1" customHeight="1">
      <c r="F31" s="85"/>
      <c r="G31" s="93"/>
      <c r="H31" s="84"/>
      <c r="I31" s="84"/>
      <c r="J31" s="84"/>
      <c r="K31" s="84"/>
      <c r="L31" s="95"/>
      <c r="M31" s="95"/>
      <c r="N31" s="95"/>
      <c r="O31" s="95"/>
      <c r="P31" s="95"/>
      <c r="Q31" s="95"/>
      <c r="R31" s="95"/>
      <c r="S31" s="95"/>
      <c r="T31" s="240"/>
      <c r="U31" s="240"/>
      <c r="V31" s="240"/>
      <c r="W31" s="240"/>
      <c r="X31" s="241"/>
      <c r="Y31" s="241"/>
      <c r="Z31" s="241"/>
      <c r="AA31" s="241"/>
      <c r="AB31" s="240"/>
      <c r="AC31" s="240"/>
      <c r="AD31" s="240"/>
      <c r="AE31" s="240"/>
      <c r="AF31" s="241"/>
      <c r="AG31" s="241"/>
      <c r="AH31" s="241"/>
      <c r="AI31" s="241"/>
      <c r="AJ31" s="86"/>
      <c r="AK31" s="242"/>
      <c r="AL31" s="242"/>
      <c r="AM31" s="354"/>
      <c r="AN31" s="354"/>
      <c r="AO31" s="354"/>
      <c r="AP31" s="354"/>
      <c r="AQ31" s="355"/>
      <c r="AR31" s="355"/>
      <c r="AS31" s="355"/>
      <c r="AT31" s="355"/>
      <c r="AU31" s="356"/>
      <c r="AV31" s="243"/>
      <c r="AW31" s="357"/>
      <c r="AX31" s="358"/>
      <c r="AY31" s="358"/>
      <c r="AZ31" s="358"/>
      <c r="BA31" s="240"/>
      <c r="BB31" s="240"/>
      <c r="BC31" s="240"/>
      <c r="BD31" s="240"/>
      <c r="BE31" s="103"/>
    </row>
    <row r="32" spans="1:57" s="83" customFormat="1" ht="35.1" hidden="1" customHeight="1">
      <c r="F32" s="85"/>
      <c r="G32" s="93"/>
      <c r="H32" s="84"/>
      <c r="I32" s="84"/>
      <c r="J32" s="84"/>
      <c r="K32" s="84"/>
      <c r="L32" s="95"/>
      <c r="M32" s="95"/>
      <c r="N32" s="95"/>
      <c r="O32" s="95"/>
      <c r="P32" s="95"/>
      <c r="Q32" s="95"/>
      <c r="R32" s="95"/>
      <c r="S32" s="95"/>
      <c r="T32" s="240"/>
      <c r="U32" s="240"/>
      <c r="V32" s="240"/>
      <c r="W32" s="240"/>
      <c r="X32" s="241"/>
      <c r="Y32" s="241"/>
      <c r="Z32" s="241"/>
      <c r="AA32" s="241"/>
      <c r="AB32" s="240"/>
      <c r="AC32" s="240"/>
      <c r="AD32" s="240"/>
      <c r="AE32" s="240"/>
      <c r="AF32" s="241"/>
      <c r="AG32" s="241"/>
      <c r="AH32" s="241"/>
      <c r="AI32" s="241"/>
      <c r="AJ32" s="86"/>
      <c r="AK32" s="242"/>
      <c r="AL32" s="242"/>
      <c r="AM32" s="354"/>
      <c r="AN32" s="354"/>
      <c r="AO32" s="354"/>
      <c r="AP32" s="354"/>
      <c r="AQ32" s="355"/>
      <c r="AR32" s="355"/>
      <c r="AS32" s="355"/>
      <c r="AT32" s="355"/>
      <c r="AU32" s="356"/>
      <c r="AV32" s="243"/>
      <c r="AW32" s="357"/>
      <c r="AX32" s="358"/>
      <c r="AY32" s="358"/>
      <c r="AZ32" s="358"/>
      <c r="BA32" s="240"/>
      <c r="BB32" s="240"/>
      <c r="BC32" s="240"/>
      <c r="BD32" s="240"/>
      <c r="BE32" s="103"/>
    </row>
    <row r="33" spans="1:57" s="83" customFormat="1" ht="35.1" hidden="1" customHeight="1">
      <c r="F33" s="85"/>
      <c r="G33" s="93"/>
      <c r="H33" s="84"/>
      <c r="I33" s="84"/>
      <c r="J33" s="84"/>
      <c r="K33" s="84"/>
      <c r="L33" s="95"/>
      <c r="M33" s="95"/>
      <c r="N33" s="95"/>
      <c r="O33" s="95"/>
      <c r="P33" s="95"/>
      <c r="Q33" s="95"/>
      <c r="R33" s="95"/>
      <c r="S33" s="95"/>
      <c r="T33" s="240"/>
      <c r="U33" s="240"/>
      <c r="V33" s="240"/>
      <c r="W33" s="240"/>
      <c r="X33" s="241"/>
      <c r="Y33" s="241"/>
      <c r="Z33" s="241"/>
      <c r="AA33" s="241"/>
      <c r="AB33" s="240"/>
      <c r="AC33" s="240"/>
      <c r="AD33" s="240"/>
      <c r="AE33" s="240"/>
      <c r="AF33" s="241"/>
      <c r="AG33" s="241"/>
      <c r="AH33" s="241"/>
      <c r="AI33" s="241"/>
      <c r="AJ33" s="86"/>
      <c r="AK33" s="242"/>
      <c r="AL33" s="242"/>
      <c r="AM33" s="354"/>
      <c r="AN33" s="354"/>
      <c r="AO33" s="354"/>
      <c r="AP33" s="354"/>
      <c r="AQ33" s="355"/>
      <c r="AR33" s="355"/>
      <c r="AS33" s="355"/>
      <c r="AT33" s="355"/>
      <c r="AU33" s="356"/>
      <c r="AV33" s="243"/>
      <c r="AW33" s="357"/>
      <c r="AX33" s="358"/>
      <c r="AY33" s="358"/>
      <c r="AZ33" s="358"/>
      <c r="BA33" s="240"/>
      <c r="BB33" s="240"/>
      <c r="BC33" s="240"/>
      <c r="BD33" s="240"/>
      <c r="BE33" s="103"/>
    </row>
    <row r="34" spans="1:57" s="83" customFormat="1" ht="35.1" hidden="1" customHeight="1">
      <c r="F34" s="85"/>
      <c r="G34" s="93"/>
      <c r="H34" s="84"/>
      <c r="I34" s="84"/>
      <c r="J34" s="84"/>
      <c r="K34" s="84"/>
      <c r="L34" s="95"/>
      <c r="M34" s="95"/>
      <c r="N34" s="95"/>
      <c r="O34" s="95"/>
      <c r="P34" s="95"/>
      <c r="Q34" s="95"/>
      <c r="R34" s="95"/>
      <c r="S34" s="95"/>
      <c r="T34" s="240"/>
      <c r="U34" s="240"/>
      <c r="V34" s="240"/>
      <c r="W34" s="240"/>
      <c r="X34" s="241"/>
      <c r="Y34" s="241"/>
      <c r="Z34" s="241"/>
      <c r="AA34" s="241"/>
      <c r="AB34" s="240"/>
      <c r="AC34" s="240"/>
      <c r="AD34" s="240"/>
      <c r="AE34" s="240"/>
      <c r="AF34" s="241"/>
      <c r="AG34" s="241"/>
      <c r="AH34" s="241"/>
      <c r="AI34" s="241"/>
      <c r="AJ34" s="86"/>
      <c r="AK34" s="242"/>
      <c r="AL34" s="242"/>
      <c r="AM34" s="354"/>
      <c r="AN34" s="354"/>
      <c r="AO34" s="354"/>
      <c r="AP34" s="354"/>
      <c r="AQ34" s="355"/>
      <c r="AR34" s="355"/>
      <c r="AS34" s="355"/>
      <c r="AT34" s="355"/>
      <c r="AU34" s="356"/>
      <c r="AV34" s="243"/>
      <c r="AW34" s="357"/>
      <c r="AX34" s="358"/>
      <c r="AY34" s="358"/>
      <c r="AZ34" s="358"/>
      <c r="BA34" s="240"/>
      <c r="BB34" s="240"/>
      <c r="BC34" s="240"/>
      <c r="BD34" s="240"/>
      <c r="BE34" s="103"/>
    </row>
    <row r="35" spans="1:57" s="83" customFormat="1" ht="35.1" hidden="1" customHeight="1">
      <c r="F35" s="85"/>
      <c r="G35" s="93"/>
      <c r="H35" s="84"/>
      <c r="I35" s="84"/>
      <c r="J35" s="84"/>
      <c r="K35" s="84"/>
      <c r="L35" s="95"/>
      <c r="M35" s="95"/>
      <c r="N35" s="95"/>
      <c r="O35" s="95"/>
      <c r="P35" s="95"/>
      <c r="Q35" s="95"/>
      <c r="R35" s="95"/>
      <c r="S35" s="95"/>
      <c r="T35" s="240"/>
      <c r="U35" s="240"/>
      <c r="V35" s="240"/>
      <c r="W35" s="240"/>
      <c r="X35" s="241"/>
      <c r="Y35" s="241"/>
      <c r="Z35" s="241"/>
      <c r="AA35" s="241"/>
      <c r="AB35" s="240"/>
      <c r="AC35" s="240"/>
      <c r="AD35" s="240"/>
      <c r="AE35" s="240"/>
      <c r="AF35" s="241"/>
      <c r="AG35" s="241"/>
      <c r="AH35" s="241"/>
      <c r="AI35" s="241"/>
      <c r="AJ35" s="86"/>
      <c r="AK35" s="242"/>
      <c r="AL35" s="242"/>
      <c r="AM35" s="354"/>
      <c r="AN35" s="354"/>
      <c r="AO35" s="354"/>
      <c r="AP35" s="354"/>
      <c r="AQ35" s="355"/>
      <c r="AR35" s="355"/>
      <c r="AS35" s="355"/>
      <c r="AT35" s="355"/>
      <c r="AU35" s="356"/>
      <c r="AV35" s="243"/>
      <c r="AW35" s="357"/>
      <c r="AX35" s="358"/>
      <c r="AY35" s="358"/>
      <c r="AZ35" s="358"/>
      <c r="BA35" s="240"/>
      <c r="BB35" s="240"/>
      <c r="BC35" s="240"/>
      <c r="BD35" s="240"/>
      <c r="BE35" s="103"/>
    </row>
    <row r="36" spans="1:57" s="83" customFormat="1" ht="35.1" customHeight="1">
      <c r="A36" s="83" t="str">
        <f t="shared" si="0"/>
        <v>BH93DT+1</v>
      </c>
      <c r="B36" s="83" t="str">
        <f t="shared" si="1"/>
        <v>BH93DT+2</v>
      </c>
      <c r="C36" s="83" t="str">
        <f t="shared" si="2"/>
        <v>BH93DT+3</v>
      </c>
      <c r="D36" s="83" t="str">
        <f t="shared" si="3"/>
        <v>BH93DT+4</v>
      </c>
      <c r="E36" s="83" t="s">
        <v>347</v>
      </c>
      <c r="F36" s="85">
        <v>93</v>
      </c>
      <c r="G36" s="93" t="s">
        <v>4728</v>
      </c>
      <c r="H36" s="84" t="s">
        <v>4729</v>
      </c>
      <c r="I36" s="84" t="s">
        <v>4732</v>
      </c>
      <c r="J36" s="84" t="s">
        <v>4729</v>
      </c>
      <c r="K36" s="84" t="s">
        <v>4733</v>
      </c>
      <c r="L36" s="95">
        <v>18000</v>
      </c>
      <c r="M36" s="95">
        <v>10000</v>
      </c>
      <c r="N36" s="95">
        <v>6500</v>
      </c>
      <c r="O36" s="95">
        <v>3900</v>
      </c>
      <c r="P36" s="95" t="e">
        <f>VLOOKUP(G36&amp;"Vị trí 1",#REF!,9,0)</f>
        <v>#REF!</v>
      </c>
      <c r="Q36" s="95" t="e">
        <f>VLOOKUP(G36&amp;"Vị trí 2",#REF!,9,0)</f>
        <v>#REF!</v>
      </c>
      <c r="R36" s="95" t="e">
        <f>VLOOKUP(G36&amp;"Vị trí 3",#REF!,9,0)</f>
        <v>#REF!</v>
      </c>
      <c r="S36" s="95" t="e">
        <f>VLOOKUP(G36&amp;"Vị trí 4",#REF!,9,0)</f>
        <v>#REF!</v>
      </c>
      <c r="T36" s="240" t="e">
        <f>VLOOKUP(A36,#REF!,32,0)</f>
        <v>#REF!</v>
      </c>
      <c r="U36" s="240"/>
      <c r="V36" s="240"/>
      <c r="W36" s="240"/>
      <c r="X36" s="241" t="e">
        <f>T36/L36</f>
        <v>#REF!</v>
      </c>
      <c r="Y36" s="241"/>
      <c r="Z36" s="241"/>
      <c r="AA36" s="241"/>
      <c r="AB36" s="240"/>
      <c r="AC36" s="240"/>
      <c r="AD36" s="240"/>
      <c r="AE36" s="240"/>
      <c r="AF36" s="241"/>
      <c r="AG36" s="241"/>
      <c r="AH36" s="241"/>
      <c r="AI36" s="241"/>
      <c r="AJ36" s="86">
        <v>3.0824348459214499</v>
      </c>
      <c r="AK36" s="242"/>
      <c r="AL36" s="242">
        <v>1.8</v>
      </c>
      <c r="AM36" s="354">
        <f t="shared" si="4"/>
        <v>32400</v>
      </c>
      <c r="AN36" s="354">
        <f t="shared" si="4"/>
        <v>18000</v>
      </c>
      <c r="AO36" s="354">
        <f t="shared" si="4"/>
        <v>11700</v>
      </c>
      <c r="AP36" s="354">
        <f t="shared" si="4"/>
        <v>7020</v>
      </c>
      <c r="AQ36" s="355">
        <f t="shared" si="5"/>
        <v>32400</v>
      </c>
      <c r="AR36" s="355">
        <f t="shared" si="5"/>
        <v>18000</v>
      </c>
      <c r="AS36" s="355">
        <f t="shared" si="5"/>
        <v>11700</v>
      </c>
      <c r="AT36" s="355">
        <f t="shared" si="5"/>
        <v>7000</v>
      </c>
      <c r="AU36" s="356">
        <f t="shared" si="6"/>
        <v>4860</v>
      </c>
      <c r="AV36" s="243" t="s">
        <v>347</v>
      </c>
      <c r="AW36" s="357">
        <v>17500</v>
      </c>
      <c r="AX36" s="358">
        <v>7700</v>
      </c>
      <c r="AY36" s="358">
        <v>5950</v>
      </c>
      <c r="AZ36" s="358">
        <v>3150</v>
      </c>
      <c r="BA36" s="240">
        <v>15000</v>
      </c>
      <c r="BB36" s="240">
        <v>6600</v>
      </c>
      <c r="BC36" s="240">
        <v>5100</v>
      </c>
      <c r="BD36" s="240">
        <v>2700</v>
      </c>
      <c r="BE36" s="103">
        <f t="shared" si="7"/>
        <v>2140</v>
      </c>
    </row>
    <row r="37" spans="1:57" s="83" customFormat="1" ht="35.1" hidden="1" customHeight="1">
      <c r="F37" s="85"/>
      <c r="G37" s="93"/>
      <c r="H37" s="84"/>
      <c r="I37" s="84"/>
      <c r="J37" s="84"/>
      <c r="K37" s="84"/>
      <c r="L37" s="95"/>
      <c r="M37" s="95"/>
      <c r="N37" s="95"/>
      <c r="O37" s="95"/>
      <c r="P37" s="95"/>
      <c r="Q37" s="95"/>
      <c r="R37" s="95"/>
      <c r="S37" s="95"/>
      <c r="T37" s="240"/>
      <c r="U37" s="240"/>
      <c r="V37" s="240"/>
      <c r="W37" s="240"/>
      <c r="X37" s="241"/>
      <c r="Y37" s="241"/>
      <c r="Z37" s="241"/>
      <c r="AA37" s="241"/>
      <c r="AB37" s="240"/>
      <c r="AC37" s="240"/>
      <c r="AD37" s="240"/>
      <c r="AE37" s="240"/>
      <c r="AF37" s="241"/>
      <c r="AG37" s="241"/>
      <c r="AH37" s="241"/>
      <c r="AI37" s="241"/>
      <c r="AJ37" s="86"/>
      <c r="AK37" s="242"/>
      <c r="AL37" s="242"/>
      <c r="AM37" s="354"/>
      <c r="AN37" s="354"/>
      <c r="AO37" s="354"/>
      <c r="AP37" s="354"/>
      <c r="AQ37" s="355"/>
      <c r="AR37" s="355"/>
      <c r="AS37" s="355"/>
      <c r="AT37" s="355"/>
      <c r="AU37" s="356"/>
      <c r="AV37" s="243"/>
      <c r="AW37" s="357"/>
      <c r="AX37" s="358"/>
      <c r="AY37" s="358"/>
      <c r="AZ37" s="358"/>
      <c r="BA37" s="240"/>
      <c r="BB37" s="240"/>
      <c r="BC37" s="240"/>
      <c r="BD37" s="240"/>
      <c r="BE37" s="103"/>
    </row>
    <row r="38" spans="1:57" s="83" customFormat="1" ht="35.1" hidden="1" customHeight="1">
      <c r="F38" s="85"/>
      <c r="G38" s="93"/>
      <c r="H38" s="84"/>
      <c r="I38" s="84"/>
      <c r="J38" s="84"/>
      <c r="K38" s="84"/>
      <c r="L38" s="95"/>
      <c r="M38" s="95"/>
      <c r="N38" s="95"/>
      <c r="O38" s="95"/>
      <c r="P38" s="95"/>
      <c r="Q38" s="95"/>
      <c r="R38" s="95"/>
      <c r="S38" s="95"/>
      <c r="T38" s="240"/>
      <c r="U38" s="240"/>
      <c r="V38" s="240"/>
      <c r="W38" s="240"/>
      <c r="X38" s="241"/>
      <c r="Y38" s="241"/>
      <c r="Z38" s="241"/>
      <c r="AA38" s="241"/>
      <c r="AB38" s="240"/>
      <c r="AC38" s="240"/>
      <c r="AD38" s="240"/>
      <c r="AE38" s="240"/>
      <c r="AF38" s="241"/>
      <c r="AG38" s="241"/>
      <c r="AH38" s="241"/>
      <c r="AI38" s="241"/>
      <c r="AJ38" s="86"/>
      <c r="AK38" s="242"/>
      <c r="AL38" s="242"/>
      <c r="AM38" s="354"/>
      <c r="AN38" s="354"/>
      <c r="AO38" s="354"/>
      <c r="AP38" s="354"/>
      <c r="AQ38" s="355"/>
      <c r="AR38" s="355"/>
      <c r="AS38" s="355"/>
      <c r="AT38" s="355"/>
      <c r="AU38" s="356"/>
      <c r="AV38" s="243"/>
      <c r="AW38" s="357"/>
      <c r="AX38" s="358"/>
      <c r="AY38" s="358"/>
      <c r="AZ38" s="358"/>
      <c r="BA38" s="240"/>
      <c r="BB38" s="240"/>
      <c r="BC38" s="240"/>
      <c r="BD38" s="240"/>
      <c r="BE38" s="103"/>
    </row>
    <row r="39" spans="1:57" s="83" customFormat="1" ht="35.1" hidden="1" customHeight="1">
      <c r="F39" s="85"/>
      <c r="G39" s="93"/>
      <c r="H39" s="84"/>
      <c r="I39" s="84"/>
      <c r="J39" s="84"/>
      <c r="K39" s="84"/>
      <c r="L39" s="95"/>
      <c r="M39" s="95"/>
      <c r="N39" s="95"/>
      <c r="O39" s="95"/>
      <c r="P39" s="95"/>
      <c r="Q39" s="95"/>
      <c r="R39" s="95"/>
      <c r="S39" s="95"/>
      <c r="T39" s="240"/>
      <c r="U39" s="240"/>
      <c r="V39" s="240"/>
      <c r="W39" s="240"/>
      <c r="X39" s="241"/>
      <c r="Y39" s="241"/>
      <c r="Z39" s="241"/>
      <c r="AA39" s="241"/>
      <c r="AB39" s="240"/>
      <c r="AC39" s="240"/>
      <c r="AD39" s="240"/>
      <c r="AE39" s="240"/>
      <c r="AF39" s="241"/>
      <c r="AG39" s="241"/>
      <c r="AH39" s="241"/>
      <c r="AI39" s="241"/>
      <c r="AJ39" s="86"/>
      <c r="AK39" s="242"/>
      <c r="AL39" s="242"/>
      <c r="AM39" s="354"/>
      <c r="AN39" s="354"/>
      <c r="AO39" s="354"/>
      <c r="AP39" s="354"/>
      <c r="AQ39" s="355"/>
      <c r="AR39" s="355"/>
      <c r="AS39" s="355"/>
      <c r="AT39" s="355"/>
      <c r="AU39" s="356"/>
      <c r="AV39" s="243"/>
      <c r="AW39" s="357"/>
      <c r="AX39" s="358"/>
      <c r="AY39" s="358"/>
      <c r="AZ39" s="358"/>
      <c r="BA39" s="240"/>
      <c r="BB39" s="240"/>
      <c r="BC39" s="240"/>
      <c r="BD39" s="240"/>
      <c r="BE39" s="103"/>
    </row>
    <row r="40" spans="1:57" s="83" customFormat="1" ht="35.1" hidden="1" customHeight="1">
      <c r="F40" s="85"/>
      <c r="G40" s="93"/>
      <c r="H40" s="84"/>
      <c r="I40" s="84"/>
      <c r="J40" s="84"/>
      <c r="K40" s="84"/>
      <c r="L40" s="95"/>
      <c r="M40" s="95"/>
      <c r="N40" s="95"/>
      <c r="O40" s="95"/>
      <c r="P40" s="95"/>
      <c r="Q40" s="95"/>
      <c r="R40" s="95"/>
      <c r="S40" s="95"/>
      <c r="T40" s="240"/>
      <c r="U40" s="240"/>
      <c r="V40" s="240"/>
      <c r="W40" s="240"/>
      <c r="X40" s="241"/>
      <c r="Y40" s="241"/>
      <c r="Z40" s="241"/>
      <c r="AA40" s="241"/>
      <c r="AB40" s="240"/>
      <c r="AC40" s="240"/>
      <c r="AD40" s="240"/>
      <c r="AE40" s="240"/>
      <c r="AF40" s="241"/>
      <c r="AG40" s="241"/>
      <c r="AH40" s="241"/>
      <c r="AI40" s="241"/>
      <c r="AJ40" s="86"/>
      <c r="AK40" s="242"/>
      <c r="AL40" s="242"/>
      <c r="AM40" s="354"/>
      <c r="AN40" s="354"/>
      <c r="AO40" s="354"/>
      <c r="AP40" s="354"/>
      <c r="AQ40" s="355"/>
      <c r="AR40" s="355"/>
      <c r="AS40" s="355"/>
      <c r="AT40" s="355"/>
      <c r="AU40" s="356"/>
      <c r="AV40" s="243"/>
      <c r="AW40" s="357"/>
      <c r="AX40" s="358"/>
      <c r="AY40" s="358"/>
      <c r="AZ40" s="358"/>
      <c r="BA40" s="240"/>
      <c r="BB40" s="240"/>
      <c r="BC40" s="240"/>
      <c r="BD40" s="240"/>
      <c r="BE40" s="103"/>
    </row>
    <row r="41" spans="1:57" s="83" customFormat="1" ht="35.1" hidden="1" customHeight="1">
      <c r="F41" s="85"/>
      <c r="G41" s="93"/>
      <c r="H41" s="84"/>
      <c r="I41" s="84"/>
      <c r="J41" s="84"/>
      <c r="K41" s="84"/>
      <c r="L41" s="95"/>
      <c r="M41" s="95"/>
      <c r="N41" s="95"/>
      <c r="O41" s="95"/>
      <c r="P41" s="95"/>
      <c r="Q41" s="95"/>
      <c r="R41" s="95"/>
      <c r="S41" s="95"/>
      <c r="T41" s="240"/>
      <c r="U41" s="240"/>
      <c r="V41" s="240"/>
      <c r="W41" s="240"/>
      <c r="X41" s="241"/>
      <c r="Y41" s="241"/>
      <c r="Z41" s="241"/>
      <c r="AA41" s="241"/>
      <c r="AB41" s="240"/>
      <c r="AC41" s="240"/>
      <c r="AD41" s="240"/>
      <c r="AE41" s="240"/>
      <c r="AF41" s="241"/>
      <c r="AG41" s="241"/>
      <c r="AH41" s="241"/>
      <c r="AI41" s="241"/>
      <c r="AJ41" s="86"/>
      <c r="AK41" s="242"/>
      <c r="AL41" s="242"/>
      <c r="AM41" s="354"/>
      <c r="AN41" s="354"/>
      <c r="AO41" s="354"/>
      <c r="AP41" s="354"/>
      <c r="AQ41" s="355"/>
      <c r="AR41" s="355"/>
      <c r="AS41" s="355"/>
      <c r="AT41" s="355"/>
      <c r="AU41" s="356"/>
      <c r="AV41" s="243"/>
      <c r="AW41" s="357"/>
      <c r="AX41" s="358"/>
      <c r="AY41" s="358"/>
      <c r="AZ41" s="358"/>
      <c r="BA41" s="240"/>
      <c r="BB41" s="240"/>
      <c r="BC41" s="240"/>
      <c r="BD41" s="240"/>
      <c r="BE41" s="103"/>
    </row>
    <row r="42" spans="1:57" s="83" customFormat="1" ht="35.1" hidden="1" customHeight="1">
      <c r="F42" s="85"/>
      <c r="G42" s="93"/>
      <c r="H42" s="84"/>
      <c r="I42" s="84"/>
      <c r="J42" s="84"/>
      <c r="K42" s="84"/>
      <c r="L42" s="95"/>
      <c r="M42" s="95"/>
      <c r="N42" s="95"/>
      <c r="O42" s="95"/>
      <c r="P42" s="95"/>
      <c r="Q42" s="95"/>
      <c r="R42" s="95"/>
      <c r="S42" s="95"/>
      <c r="T42" s="240"/>
      <c r="U42" s="240"/>
      <c r="V42" s="240"/>
      <c r="W42" s="240"/>
      <c r="X42" s="241"/>
      <c r="Y42" s="241"/>
      <c r="Z42" s="241"/>
      <c r="AA42" s="241"/>
      <c r="AB42" s="240"/>
      <c r="AC42" s="240"/>
      <c r="AD42" s="240"/>
      <c r="AE42" s="240"/>
      <c r="AF42" s="241"/>
      <c r="AG42" s="241"/>
      <c r="AH42" s="241"/>
      <c r="AI42" s="241"/>
      <c r="AJ42" s="86"/>
      <c r="AK42" s="242"/>
      <c r="AL42" s="242"/>
      <c r="AM42" s="354"/>
      <c r="AN42" s="354"/>
      <c r="AO42" s="354"/>
      <c r="AP42" s="354"/>
      <c r="AQ42" s="355"/>
      <c r="AR42" s="355"/>
      <c r="AS42" s="355"/>
      <c r="AT42" s="355"/>
      <c r="AU42" s="356"/>
      <c r="AV42" s="243"/>
      <c r="AW42" s="357"/>
      <c r="AX42" s="358"/>
      <c r="AY42" s="358"/>
      <c r="AZ42" s="358"/>
      <c r="BA42" s="240"/>
      <c r="BB42" s="240"/>
      <c r="BC42" s="240"/>
      <c r="BD42" s="240"/>
      <c r="BE42" s="103"/>
    </row>
    <row r="43" spans="1:57" s="83" customFormat="1" ht="35.1" customHeight="1">
      <c r="A43" s="83" t="str">
        <f t="shared" si="0"/>
        <v>BH94DT+1</v>
      </c>
      <c r="B43" s="83" t="str">
        <f t="shared" si="1"/>
        <v>BH94DT+2</v>
      </c>
      <c r="C43" s="83" t="str">
        <f t="shared" si="2"/>
        <v>BH94DT+3</v>
      </c>
      <c r="D43" s="83" t="str">
        <f t="shared" si="3"/>
        <v>BH94DT+4</v>
      </c>
      <c r="E43" s="83" t="s">
        <v>347</v>
      </c>
      <c r="F43" s="85">
        <v>94</v>
      </c>
      <c r="G43" s="93" t="s">
        <v>4730</v>
      </c>
      <c r="H43" s="84" t="s">
        <v>4731</v>
      </c>
      <c r="I43" s="84" t="s">
        <v>4358</v>
      </c>
      <c r="J43" s="84" t="s">
        <v>4731</v>
      </c>
      <c r="K43" s="84" t="s">
        <v>4729</v>
      </c>
      <c r="L43" s="95">
        <v>23000</v>
      </c>
      <c r="M43" s="95">
        <v>12000</v>
      </c>
      <c r="N43" s="95">
        <v>8000</v>
      </c>
      <c r="O43" s="95">
        <v>4500</v>
      </c>
      <c r="P43" s="95" t="e">
        <f>VLOOKUP(G43&amp;"Vị trí 1",#REF!,9,0)</f>
        <v>#REF!</v>
      </c>
      <c r="Q43" s="95" t="e">
        <f>VLOOKUP(G43&amp;"Vị trí 2",#REF!,9,0)</f>
        <v>#REF!</v>
      </c>
      <c r="R43" s="95" t="e">
        <f>VLOOKUP(G43&amp;"Vị trí 3",#REF!,9,0)</f>
        <v>#REF!</v>
      </c>
      <c r="S43" s="95" t="e">
        <f>VLOOKUP(G43&amp;"Vị trí 4",#REF!,9,0)</f>
        <v>#REF!</v>
      </c>
      <c r="T43" s="240"/>
      <c r="U43" s="240"/>
      <c r="V43" s="240"/>
      <c r="W43" s="240"/>
      <c r="X43" s="241"/>
      <c r="Y43" s="241"/>
      <c r="Z43" s="241"/>
      <c r="AA43" s="241"/>
      <c r="AB43" s="240"/>
      <c r="AC43" s="240"/>
      <c r="AD43" s="240"/>
      <c r="AE43" s="240"/>
      <c r="AF43" s="241"/>
      <c r="AG43" s="241"/>
      <c r="AH43" s="241"/>
      <c r="AI43" s="241"/>
      <c r="AJ43" s="86">
        <v>3.05</v>
      </c>
      <c r="AK43" s="242"/>
      <c r="AL43" s="242" t="e">
        <f>AJ43*#REF!/#REF!</f>
        <v>#REF!</v>
      </c>
      <c r="AM43" s="354" t="e">
        <f t="shared" si="4"/>
        <v>#REF!</v>
      </c>
      <c r="AN43" s="354" t="e">
        <f t="shared" si="4"/>
        <v>#REF!</v>
      </c>
      <c r="AO43" s="354" t="e">
        <f t="shared" si="4"/>
        <v>#REF!</v>
      </c>
      <c r="AP43" s="354" t="e">
        <f t="shared" si="4"/>
        <v>#REF!</v>
      </c>
      <c r="AQ43" s="355" t="e">
        <f t="shared" si="5"/>
        <v>#REF!</v>
      </c>
      <c r="AR43" s="355" t="e">
        <f t="shared" si="5"/>
        <v>#REF!</v>
      </c>
      <c r="AS43" s="355" t="e">
        <f t="shared" si="5"/>
        <v>#REF!</v>
      </c>
      <c r="AT43" s="355" t="e">
        <f t="shared" si="5"/>
        <v>#REF!</v>
      </c>
      <c r="AU43" s="356" t="e">
        <f t="shared" si="6"/>
        <v>#REF!</v>
      </c>
      <c r="AV43" s="243" t="s">
        <v>347</v>
      </c>
      <c r="AW43" s="357">
        <v>12600</v>
      </c>
      <c r="AX43" s="358">
        <v>7000</v>
      </c>
      <c r="AY43" s="358">
        <v>4550</v>
      </c>
      <c r="AZ43" s="358">
        <v>2730</v>
      </c>
      <c r="BA43" s="240">
        <v>10800</v>
      </c>
      <c r="BB43" s="240">
        <v>6000</v>
      </c>
      <c r="BC43" s="240">
        <v>3900</v>
      </c>
      <c r="BD43" s="240">
        <v>2340</v>
      </c>
      <c r="BE43" s="103" t="e">
        <f t="shared" si="7"/>
        <v>#REF!</v>
      </c>
    </row>
    <row r="44" spans="1:57" s="83" customFormat="1" ht="35.1" hidden="1" customHeight="1">
      <c r="F44" s="85"/>
      <c r="G44" s="93"/>
      <c r="H44" s="84"/>
      <c r="I44" s="84"/>
      <c r="J44" s="84"/>
      <c r="K44" s="84"/>
      <c r="L44" s="95"/>
      <c r="M44" s="95"/>
      <c r="N44" s="95"/>
      <c r="O44" s="95"/>
      <c r="P44" s="95"/>
      <c r="Q44" s="95"/>
      <c r="R44" s="95"/>
      <c r="S44" s="95"/>
      <c r="T44" s="240"/>
      <c r="U44" s="240"/>
      <c r="V44" s="240"/>
      <c r="W44" s="240"/>
      <c r="X44" s="241"/>
      <c r="Y44" s="241"/>
      <c r="Z44" s="241"/>
      <c r="AA44" s="241"/>
      <c r="AB44" s="240"/>
      <c r="AC44" s="240"/>
      <c r="AD44" s="240"/>
      <c r="AE44" s="240"/>
      <c r="AF44" s="241"/>
      <c r="AG44" s="241"/>
      <c r="AH44" s="241"/>
      <c r="AI44" s="241"/>
      <c r="AJ44" s="86"/>
      <c r="AK44" s="242"/>
      <c r="AL44" s="242"/>
      <c r="AM44" s="354"/>
      <c r="AN44" s="354"/>
      <c r="AO44" s="354"/>
      <c r="AP44" s="354"/>
      <c r="AQ44" s="355"/>
      <c r="AR44" s="355"/>
      <c r="AS44" s="355"/>
      <c r="AT44" s="355"/>
      <c r="AU44" s="356"/>
      <c r="AV44" s="243"/>
      <c r="AW44" s="357"/>
      <c r="AX44" s="358"/>
      <c r="AY44" s="358"/>
      <c r="AZ44" s="358"/>
      <c r="BA44" s="240"/>
      <c r="BB44" s="240"/>
      <c r="BC44" s="240"/>
      <c r="BD44" s="240"/>
      <c r="BE44" s="103"/>
    </row>
    <row r="45" spans="1:57" s="83" customFormat="1" ht="35.1" hidden="1" customHeight="1">
      <c r="F45" s="85"/>
      <c r="G45" s="93"/>
      <c r="H45" s="84"/>
      <c r="I45" s="84"/>
      <c r="J45" s="84"/>
      <c r="K45" s="84"/>
      <c r="L45" s="95"/>
      <c r="M45" s="95"/>
      <c r="N45" s="95"/>
      <c r="O45" s="95"/>
      <c r="P45" s="95"/>
      <c r="Q45" s="95"/>
      <c r="R45" s="95"/>
      <c r="S45" s="95"/>
      <c r="T45" s="240"/>
      <c r="U45" s="240"/>
      <c r="V45" s="240"/>
      <c r="W45" s="240"/>
      <c r="X45" s="241"/>
      <c r="Y45" s="241"/>
      <c r="Z45" s="241"/>
      <c r="AA45" s="241"/>
      <c r="AB45" s="240"/>
      <c r="AC45" s="240"/>
      <c r="AD45" s="240"/>
      <c r="AE45" s="240"/>
      <c r="AF45" s="241"/>
      <c r="AG45" s="241"/>
      <c r="AH45" s="241"/>
      <c r="AI45" s="241"/>
      <c r="AJ45" s="86"/>
      <c r="AK45" s="242"/>
      <c r="AL45" s="242"/>
      <c r="AM45" s="354"/>
      <c r="AN45" s="354"/>
      <c r="AO45" s="354"/>
      <c r="AP45" s="354"/>
      <c r="AQ45" s="355"/>
      <c r="AR45" s="355"/>
      <c r="AS45" s="355"/>
      <c r="AT45" s="355"/>
      <c r="AU45" s="356"/>
      <c r="AV45" s="243"/>
      <c r="AW45" s="357"/>
      <c r="AX45" s="358"/>
      <c r="AY45" s="358"/>
      <c r="AZ45" s="358"/>
      <c r="BA45" s="240"/>
      <c r="BB45" s="240"/>
      <c r="BC45" s="240"/>
      <c r="BD45" s="240"/>
      <c r="BE45" s="103"/>
    </row>
    <row r="46" spans="1:57" s="83" customFormat="1" ht="35.1" hidden="1" customHeight="1">
      <c r="F46" s="85"/>
      <c r="G46" s="93"/>
      <c r="H46" s="84"/>
      <c r="I46" s="84"/>
      <c r="J46" s="84"/>
      <c r="K46" s="84"/>
      <c r="L46" s="95"/>
      <c r="M46" s="95"/>
      <c r="N46" s="95"/>
      <c r="O46" s="95"/>
      <c r="P46" s="95"/>
      <c r="Q46" s="95"/>
      <c r="R46" s="95"/>
      <c r="S46" s="95"/>
      <c r="T46" s="240"/>
      <c r="U46" s="240"/>
      <c r="V46" s="240"/>
      <c r="W46" s="240"/>
      <c r="X46" s="241"/>
      <c r="Y46" s="241"/>
      <c r="Z46" s="241"/>
      <c r="AA46" s="241"/>
      <c r="AB46" s="240"/>
      <c r="AC46" s="240"/>
      <c r="AD46" s="240"/>
      <c r="AE46" s="240"/>
      <c r="AF46" s="241"/>
      <c r="AG46" s="241"/>
      <c r="AH46" s="241"/>
      <c r="AI46" s="241"/>
      <c r="AJ46" s="86"/>
      <c r="AK46" s="242"/>
      <c r="AL46" s="242"/>
      <c r="AM46" s="354"/>
      <c r="AN46" s="354"/>
      <c r="AO46" s="354"/>
      <c r="AP46" s="354"/>
      <c r="AQ46" s="355"/>
      <c r="AR46" s="355"/>
      <c r="AS46" s="355"/>
      <c r="AT46" s="355"/>
      <c r="AU46" s="356"/>
      <c r="AV46" s="243"/>
      <c r="AW46" s="357"/>
      <c r="AX46" s="358"/>
      <c r="AY46" s="358"/>
      <c r="AZ46" s="358"/>
      <c r="BA46" s="240"/>
      <c r="BB46" s="240"/>
      <c r="BC46" s="240"/>
      <c r="BD46" s="240"/>
      <c r="BE46" s="103"/>
    </row>
    <row r="47" spans="1:57" s="83" customFormat="1" ht="35.1" hidden="1" customHeight="1">
      <c r="F47" s="85"/>
      <c r="G47" s="93"/>
      <c r="H47" s="84"/>
      <c r="I47" s="84"/>
      <c r="J47" s="84"/>
      <c r="K47" s="84"/>
      <c r="L47" s="95"/>
      <c r="M47" s="95"/>
      <c r="N47" s="95"/>
      <c r="O47" s="95"/>
      <c r="P47" s="95"/>
      <c r="Q47" s="95"/>
      <c r="R47" s="95"/>
      <c r="S47" s="95"/>
      <c r="T47" s="240"/>
      <c r="U47" s="240"/>
      <c r="V47" s="240"/>
      <c r="W47" s="240"/>
      <c r="X47" s="241"/>
      <c r="Y47" s="241"/>
      <c r="Z47" s="241"/>
      <c r="AA47" s="241"/>
      <c r="AB47" s="240"/>
      <c r="AC47" s="240"/>
      <c r="AD47" s="240"/>
      <c r="AE47" s="240"/>
      <c r="AF47" s="241"/>
      <c r="AG47" s="241"/>
      <c r="AH47" s="241"/>
      <c r="AI47" s="241"/>
      <c r="AJ47" s="86"/>
      <c r="AK47" s="242"/>
      <c r="AL47" s="242"/>
      <c r="AM47" s="354"/>
      <c r="AN47" s="354"/>
      <c r="AO47" s="354"/>
      <c r="AP47" s="354"/>
      <c r="AQ47" s="355"/>
      <c r="AR47" s="355"/>
      <c r="AS47" s="355"/>
      <c r="AT47" s="355"/>
      <c r="AU47" s="356"/>
      <c r="AV47" s="243"/>
      <c r="AW47" s="357"/>
      <c r="AX47" s="358"/>
      <c r="AY47" s="358"/>
      <c r="AZ47" s="358"/>
      <c r="BA47" s="240"/>
      <c r="BB47" s="240"/>
      <c r="BC47" s="240"/>
      <c r="BD47" s="240"/>
      <c r="BE47" s="103"/>
    </row>
    <row r="48" spans="1:57" s="83" customFormat="1" ht="35.1" hidden="1" customHeight="1">
      <c r="F48" s="85"/>
      <c r="G48" s="93"/>
      <c r="H48" s="84"/>
      <c r="I48" s="84"/>
      <c r="J48" s="84"/>
      <c r="K48" s="84"/>
      <c r="L48" s="95"/>
      <c r="M48" s="95"/>
      <c r="N48" s="95"/>
      <c r="O48" s="95"/>
      <c r="P48" s="95"/>
      <c r="Q48" s="95"/>
      <c r="R48" s="95"/>
      <c r="S48" s="95"/>
      <c r="T48" s="240"/>
      <c r="U48" s="240"/>
      <c r="V48" s="240"/>
      <c r="W48" s="240"/>
      <c r="X48" s="241"/>
      <c r="Y48" s="241"/>
      <c r="Z48" s="241"/>
      <c r="AA48" s="241"/>
      <c r="AB48" s="240"/>
      <c r="AC48" s="240"/>
      <c r="AD48" s="240"/>
      <c r="AE48" s="240"/>
      <c r="AF48" s="241"/>
      <c r="AG48" s="241"/>
      <c r="AH48" s="241"/>
      <c r="AI48" s="241"/>
      <c r="AJ48" s="86"/>
      <c r="AK48" s="242"/>
      <c r="AL48" s="242"/>
      <c r="AM48" s="354"/>
      <c r="AN48" s="354"/>
      <c r="AO48" s="354"/>
      <c r="AP48" s="354"/>
      <c r="AQ48" s="355"/>
      <c r="AR48" s="355"/>
      <c r="AS48" s="355"/>
      <c r="AT48" s="355"/>
      <c r="AU48" s="356"/>
      <c r="AV48" s="243"/>
      <c r="AW48" s="357"/>
      <c r="AX48" s="358"/>
      <c r="AY48" s="358"/>
      <c r="AZ48" s="358"/>
      <c r="BA48" s="240"/>
      <c r="BB48" s="240"/>
      <c r="BC48" s="240"/>
      <c r="BD48" s="240"/>
      <c r="BE48" s="103"/>
    </row>
    <row r="49" spans="1:57" s="83" customFormat="1" ht="35.1" hidden="1" customHeight="1">
      <c r="F49" s="85"/>
      <c r="G49" s="93"/>
      <c r="H49" s="84"/>
      <c r="I49" s="84"/>
      <c r="J49" s="84"/>
      <c r="K49" s="84"/>
      <c r="L49" s="95"/>
      <c r="M49" s="95"/>
      <c r="N49" s="95"/>
      <c r="O49" s="95"/>
      <c r="P49" s="95"/>
      <c r="Q49" s="95"/>
      <c r="R49" s="95"/>
      <c r="S49" s="95"/>
      <c r="T49" s="240"/>
      <c r="U49" s="240"/>
      <c r="V49" s="240"/>
      <c r="W49" s="240"/>
      <c r="X49" s="241"/>
      <c r="Y49" s="241"/>
      <c r="Z49" s="241"/>
      <c r="AA49" s="241"/>
      <c r="AB49" s="240"/>
      <c r="AC49" s="240"/>
      <c r="AD49" s="240"/>
      <c r="AE49" s="240"/>
      <c r="AF49" s="241"/>
      <c r="AG49" s="241"/>
      <c r="AH49" s="241"/>
      <c r="AI49" s="241"/>
      <c r="AJ49" s="86"/>
      <c r="AK49" s="242"/>
      <c r="AL49" s="242"/>
      <c r="AM49" s="354"/>
      <c r="AN49" s="354"/>
      <c r="AO49" s="354"/>
      <c r="AP49" s="354"/>
      <c r="AQ49" s="355"/>
      <c r="AR49" s="355"/>
      <c r="AS49" s="355"/>
      <c r="AT49" s="355"/>
      <c r="AU49" s="356"/>
      <c r="AV49" s="243"/>
      <c r="AW49" s="357"/>
      <c r="AX49" s="358"/>
      <c r="AY49" s="358"/>
      <c r="AZ49" s="358"/>
      <c r="BA49" s="240"/>
      <c r="BB49" s="240"/>
      <c r="BC49" s="240"/>
      <c r="BD49" s="240"/>
      <c r="BE49" s="103"/>
    </row>
    <row r="50" spans="1:57" s="83" customFormat="1" ht="35.1" customHeight="1">
      <c r="A50" s="83" t="str">
        <f t="shared" si="0"/>
        <v>BH95DT+1</v>
      </c>
      <c r="B50" s="83" t="str">
        <f t="shared" si="1"/>
        <v>BH95DT+2</v>
      </c>
      <c r="C50" s="83" t="str">
        <f t="shared" si="2"/>
        <v>BH95DT+3</v>
      </c>
      <c r="D50" s="83" t="str">
        <f t="shared" si="3"/>
        <v>BH95DT+4</v>
      </c>
      <c r="E50" s="83" t="s">
        <v>347</v>
      </c>
      <c r="F50" s="85">
        <v>95</v>
      </c>
      <c r="G50" s="93" t="s">
        <v>4734</v>
      </c>
      <c r="H50" s="84" t="s">
        <v>4722</v>
      </c>
      <c r="I50" s="84" t="s">
        <v>4736</v>
      </c>
      <c r="J50" s="84" t="s">
        <v>4722</v>
      </c>
      <c r="K50" s="84" t="s">
        <v>4735</v>
      </c>
      <c r="L50" s="95">
        <v>20000</v>
      </c>
      <c r="M50" s="95">
        <v>11000</v>
      </c>
      <c r="N50" s="95">
        <v>8000</v>
      </c>
      <c r="O50" s="95">
        <v>4500</v>
      </c>
      <c r="P50" s="95" t="e">
        <f>VLOOKUP(G50&amp;"Vị trí 1",#REF!,9,0)</f>
        <v>#REF!</v>
      </c>
      <c r="Q50" s="95" t="e">
        <f>VLOOKUP(G50&amp;"Vị trí 2",#REF!,9,0)</f>
        <v>#REF!</v>
      </c>
      <c r="R50" s="95" t="e">
        <f>VLOOKUP(G50&amp;"Vị trí 3",#REF!,9,0)</f>
        <v>#REF!</v>
      </c>
      <c r="S50" s="95" t="e">
        <f>VLOOKUP(G50&amp;"Vị trí 4",#REF!,9,0)</f>
        <v>#REF!</v>
      </c>
      <c r="T50" s="240" t="e">
        <f>VLOOKUP(A50,#REF!,32,0)</f>
        <v>#REF!</v>
      </c>
      <c r="U50" s="240"/>
      <c r="V50" s="240"/>
      <c r="W50" s="240"/>
      <c r="X50" s="241" t="e">
        <f>T50/L50</f>
        <v>#REF!</v>
      </c>
      <c r="Y50" s="241"/>
      <c r="Z50" s="241"/>
      <c r="AA50" s="241"/>
      <c r="AB50" s="240"/>
      <c r="AC50" s="240"/>
      <c r="AD50" s="240"/>
      <c r="AE50" s="240"/>
      <c r="AF50" s="241"/>
      <c r="AG50" s="241"/>
      <c r="AH50" s="241"/>
      <c r="AI50" s="241"/>
      <c r="AJ50" s="86">
        <v>2.8939294823705923</v>
      </c>
      <c r="AK50" s="242"/>
      <c r="AL50" s="242">
        <v>1.7</v>
      </c>
      <c r="AM50" s="354">
        <f t="shared" si="4"/>
        <v>34000</v>
      </c>
      <c r="AN50" s="354">
        <f t="shared" si="4"/>
        <v>18700</v>
      </c>
      <c r="AO50" s="354">
        <f t="shared" si="4"/>
        <v>13600</v>
      </c>
      <c r="AP50" s="354">
        <f t="shared" si="4"/>
        <v>7650</v>
      </c>
      <c r="AQ50" s="355">
        <f t="shared" si="5"/>
        <v>34000</v>
      </c>
      <c r="AR50" s="355">
        <f t="shared" si="5"/>
        <v>18700</v>
      </c>
      <c r="AS50" s="355">
        <f t="shared" si="5"/>
        <v>13600</v>
      </c>
      <c r="AT50" s="355">
        <f t="shared" si="5"/>
        <v>7700</v>
      </c>
      <c r="AU50" s="356">
        <f t="shared" si="6"/>
        <v>5100</v>
      </c>
      <c r="AV50" s="243" t="s">
        <v>347</v>
      </c>
      <c r="AW50" s="357">
        <v>16100</v>
      </c>
      <c r="AX50" s="358">
        <v>8400</v>
      </c>
      <c r="AY50" s="358">
        <v>5600</v>
      </c>
      <c r="AZ50" s="358">
        <v>3150</v>
      </c>
      <c r="BA50" s="240">
        <v>13800</v>
      </c>
      <c r="BB50" s="240">
        <v>7200</v>
      </c>
      <c r="BC50" s="240">
        <v>4800</v>
      </c>
      <c r="BD50" s="240">
        <v>2700</v>
      </c>
      <c r="BE50" s="103">
        <f t="shared" si="7"/>
        <v>2600</v>
      </c>
    </row>
    <row r="51" spans="1:57" s="83" customFormat="1" ht="35.1" hidden="1" customHeight="1">
      <c r="F51" s="85"/>
      <c r="G51" s="93"/>
      <c r="H51" s="84"/>
      <c r="I51" s="84"/>
      <c r="J51" s="84"/>
      <c r="K51" s="84"/>
      <c r="L51" s="95"/>
      <c r="M51" s="95"/>
      <c r="N51" s="95"/>
      <c r="O51" s="95"/>
      <c r="P51" s="95"/>
      <c r="Q51" s="95"/>
      <c r="R51" s="95"/>
      <c r="S51" s="95"/>
      <c r="T51" s="240"/>
      <c r="U51" s="240"/>
      <c r="V51" s="240"/>
      <c r="W51" s="240"/>
      <c r="X51" s="241"/>
      <c r="Y51" s="241"/>
      <c r="Z51" s="241"/>
      <c r="AA51" s="241"/>
      <c r="AB51" s="240"/>
      <c r="AC51" s="240"/>
      <c r="AD51" s="240"/>
      <c r="AE51" s="240"/>
      <c r="AF51" s="241"/>
      <c r="AG51" s="241"/>
      <c r="AH51" s="241"/>
      <c r="AI51" s="241"/>
      <c r="AJ51" s="86"/>
      <c r="AK51" s="242"/>
      <c r="AL51" s="242"/>
      <c r="AM51" s="354"/>
      <c r="AN51" s="354"/>
      <c r="AO51" s="354"/>
      <c r="AP51" s="354"/>
      <c r="AQ51" s="355"/>
      <c r="AR51" s="355"/>
      <c r="AS51" s="355"/>
      <c r="AT51" s="355"/>
      <c r="AU51" s="356"/>
      <c r="AV51" s="243"/>
      <c r="AW51" s="357"/>
      <c r="AX51" s="358"/>
      <c r="AY51" s="358"/>
      <c r="AZ51" s="358"/>
      <c r="BA51" s="240"/>
      <c r="BB51" s="240"/>
      <c r="BC51" s="240"/>
      <c r="BD51" s="240"/>
      <c r="BE51" s="103"/>
    </row>
    <row r="52" spans="1:57" s="83" customFormat="1" ht="35.1" hidden="1" customHeight="1">
      <c r="F52" s="85"/>
      <c r="G52" s="93"/>
      <c r="H52" s="84"/>
      <c r="I52" s="84"/>
      <c r="J52" s="84"/>
      <c r="K52" s="84"/>
      <c r="L52" s="95"/>
      <c r="M52" s="95"/>
      <c r="N52" s="95"/>
      <c r="O52" s="95"/>
      <c r="P52" s="95"/>
      <c r="Q52" s="95"/>
      <c r="R52" s="95"/>
      <c r="S52" s="95"/>
      <c r="T52" s="240"/>
      <c r="U52" s="240"/>
      <c r="V52" s="240"/>
      <c r="W52" s="240"/>
      <c r="X52" s="241"/>
      <c r="Y52" s="241"/>
      <c r="Z52" s="241"/>
      <c r="AA52" s="241"/>
      <c r="AB52" s="240"/>
      <c r="AC52" s="240"/>
      <c r="AD52" s="240"/>
      <c r="AE52" s="240"/>
      <c r="AF52" s="241"/>
      <c r="AG52" s="241"/>
      <c r="AH52" s="241"/>
      <c r="AI52" s="241"/>
      <c r="AJ52" s="86"/>
      <c r="AK52" s="242"/>
      <c r="AL52" s="242"/>
      <c r="AM52" s="354"/>
      <c r="AN52" s="354"/>
      <c r="AO52" s="354"/>
      <c r="AP52" s="354"/>
      <c r="AQ52" s="355"/>
      <c r="AR52" s="355"/>
      <c r="AS52" s="355"/>
      <c r="AT52" s="355"/>
      <c r="AU52" s="356"/>
      <c r="AV52" s="243"/>
      <c r="AW52" s="357"/>
      <c r="AX52" s="358"/>
      <c r="AY52" s="358"/>
      <c r="AZ52" s="358"/>
      <c r="BA52" s="240"/>
      <c r="BB52" s="240"/>
      <c r="BC52" s="240"/>
      <c r="BD52" s="240"/>
      <c r="BE52" s="103"/>
    </row>
    <row r="53" spans="1:57" s="83" customFormat="1" ht="35.1" hidden="1" customHeight="1">
      <c r="F53" s="85"/>
      <c r="G53" s="93"/>
      <c r="H53" s="84"/>
      <c r="I53" s="84"/>
      <c r="J53" s="84"/>
      <c r="K53" s="84"/>
      <c r="L53" s="95"/>
      <c r="M53" s="95"/>
      <c r="N53" s="95"/>
      <c r="O53" s="95"/>
      <c r="P53" s="95"/>
      <c r="Q53" s="95"/>
      <c r="R53" s="95"/>
      <c r="S53" s="95"/>
      <c r="T53" s="240"/>
      <c r="U53" s="240"/>
      <c r="V53" s="240"/>
      <c r="W53" s="240"/>
      <c r="X53" s="241"/>
      <c r="Y53" s="241"/>
      <c r="Z53" s="241"/>
      <c r="AA53" s="241"/>
      <c r="AB53" s="240"/>
      <c r="AC53" s="240"/>
      <c r="AD53" s="240"/>
      <c r="AE53" s="240"/>
      <c r="AF53" s="241"/>
      <c r="AG53" s="241"/>
      <c r="AH53" s="241"/>
      <c r="AI53" s="241"/>
      <c r="AJ53" s="86"/>
      <c r="AK53" s="242"/>
      <c r="AL53" s="242"/>
      <c r="AM53" s="354"/>
      <c r="AN53" s="354"/>
      <c r="AO53" s="354"/>
      <c r="AP53" s="354"/>
      <c r="AQ53" s="355"/>
      <c r="AR53" s="355"/>
      <c r="AS53" s="355"/>
      <c r="AT53" s="355"/>
      <c r="AU53" s="356"/>
      <c r="AV53" s="243"/>
      <c r="AW53" s="357"/>
      <c r="AX53" s="358"/>
      <c r="AY53" s="358"/>
      <c r="AZ53" s="358"/>
      <c r="BA53" s="240"/>
      <c r="BB53" s="240"/>
      <c r="BC53" s="240"/>
      <c r="BD53" s="240"/>
      <c r="BE53" s="103"/>
    </row>
    <row r="54" spans="1:57" s="83" customFormat="1" ht="35.1" hidden="1" customHeight="1">
      <c r="F54" s="85"/>
      <c r="G54" s="93"/>
      <c r="H54" s="84"/>
      <c r="I54" s="84"/>
      <c r="J54" s="84"/>
      <c r="K54" s="84"/>
      <c r="L54" s="95"/>
      <c r="M54" s="95"/>
      <c r="N54" s="95"/>
      <c r="O54" s="95"/>
      <c r="P54" s="95"/>
      <c r="Q54" s="95"/>
      <c r="R54" s="95"/>
      <c r="S54" s="95"/>
      <c r="T54" s="240"/>
      <c r="U54" s="240"/>
      <c r="V54" s="240"/>
      <c r="W54" s="240"/>
      <c r="X54" s="241"/>
      <c r="Y54" s="241"/>
      <c r="Z54" s="241"/>
      <c r="AA54" s="241"/>
      <c r="AB54" s="240"/>
      <c r="AC54" s="240"/>
      <c r="AD54" s="240"/>
      <c r="AE54" s="240"/>
      <c r="AF54" s="241"/>
      <c r="AG54" s="241"/>
      <c r="AH54" s="241"/>
      <c r="AI54" s="241"/>
      <c r="AJ54" s="86"/>
      <c r="AK54" s="242"/>
      <c r="AL54" s="242"/>
      <c r="AM54" s="354"/>
      <c r="AN54" s="354"/>
      <c r="AO54" s="354"/>
      <c r="AP54" s="354"/>
      <c r="AQ54" s="355"/>
      <c r="AR54" s="355"/>
      <c r="AS54" s="355"/>
      <c r="AT54" s="355"/>
      <c r="AU54" s="356"/>
      <c r="AV54" s="243"/>
      <c r="AW54" s="357"/>
      <c r="AX54" s="358"/>
      <c r="AY54" s="358"/>
      <c r="AZ54" s="358"/>
      <c r="BA54" s="240"/>
      <c r="BB54" s="240"/>
      <c r="BC54" s="240"/>
      <c r="BD54" s="240"/>
      <c r="BE54" s="103"/>
    </row>
    <row r="55" spans="1:57" s="83" customFormat="1" ht="35.1" hidden="1" customHeight="1">
      <c r="F55" s="85"/>
      <c r="G55" s="93"/>
      <c r="H55" s="84"/>
      <c r="I55" s="84"/>
      <c r="J55" s="84"/>
      <c r="K55" s="84"/>
      <c r="L55" s="95"/>
      <c r="M55" s="95"/>
      <c r="N55" s="95"/>
      <c r="O55" s="95"/>
      <c r="P55" s="95"/>
      <c r="Q55" s="95"/>
      <c r="R55" s="95"/>
      <c r="S55" s="95"/>
      <c r="T55" s="240"/>
      <c r="U55" s="240"/>
      <c r="V55" s="240"/>
      <c r="W55" s="240"/>
      <c r="X55" s="241"/>
      <c r="Y55" s="241"/>
      <c r="Z55" s="241"/>
      <c r="AA55" s="241"/>
      <c r="AB55" s="240"/>
      <c r="AC55" s="240"/>
      <c r="AD55" s="240"/>
      <c r="AE55" s="240"/>
      <c r="AF55" s="241"/>
      <c r="AG55" s="241"/>
      <c r="AH55" s="241"/>
      <c r="AI55" s="241"/>
      <c r="AJ55" s="86"/>
      <c r="AK55" s="242"/>
      <c r="AL55" s="242"/>
      <c r="AM55" s="354"/>
      <c r="AN55" s="354"/>
      <c r="AO55" s="354"/>
      <c r="AP55" s="354"/>
      <c r="AQ55" s="355"/>
      <c r="AR55" s="355"/>
      <c r="AS55" s="355"/>
      <c r="AT55" s="355"/>
      <c r="AU55" s="356"/>
      <c r="AV55" s="243"/>
      <c r="AW55" s="357"/>
      <c r="AX55" s="358"/>
      <c r="AY55" s="358"/>
      <c r="AZ55" s="358"/>
      <c r="BA55" s="240"/>
      <c r="BB55" s="240"/>
      <c r="BC55" s="240"/>
      <c r="BD55" s="240"/>
      <c r="BE55" s="103"/>
    </row>
    <row r="56" spans="1:57" s="83" customFormat="1" ht="35.1" hidden="1" customHeight="1">
      <c r="F56" s="85"/>
      <c r="G56" s="93"/>
      <c r="H56" s="84"/>
      <c r="I56" s="84"/>
      <c r="J56" s="84"/>
      <c r="K56" s="84"/>
      <c r="L56" s="95"/>
      <c r="M56" s="95"/>
      <c r="N56" s="95"/>
      <c r="O56" s="95"/>
      <c r="P56" s="95"/>
      <c r="Q56" s="95"/>
      <c r="R56" s="95"/>
      <c r="S56" s="95"/>
      <c r="T56" s="240"/>
      <c r="U56" s="240"/>
      <c r="V56" s="240"/>
      <c r="W56" s="240"/>
      <c r="X56" s="241"/>
      <c r="Y56" s="241"/>
      <c r="Z56" s="241"/>
      <c r="AA56" s="241"/>
      <c r="AB56" s="240"/>
      <c r="AC56" s="240"/>
      <c r="AD56" s="240"/>
      <c r="AE56" s="240"/>
      <c r="AF56" s="241"/>
      <c r="AG56" s="241"/>
      <c r="AH56" s="241"/>
      <c r="AI56" s="241"/>
      <c r="AJ56" s="86"/>
      <c r="AK56" s="242"/>
      <c r="AL56" s="242"/>
      <c r="AM56" s="354"/>
      <c r="AN56" s="354"/>
      <c r="AO56" s="354"/>
      <c r="AP56" s="354"/>
      <c r="AQ56" s="355"/>
      <c r="AR56" s="355"/>
      <c r="AS56" s="355"/>
      <c r="AT56" s="355"/>
      <c r="AU56" s="356"/>
      <c r="AV56" s="243"/>
      <c r="AW56" s="357"/>
      <c r="AX56" s="358"/>
      <c r="AY56" s="358"/>
      <c r="AZ56" s="358"/>
      <c r="BA56" s="240"/>
      <c r="BB56" s="240"/>
      <c r="BC56" s="240"/>
      <c r="BD56" s="240"/>
      <c r="BE56" s="103"/>
    </row>
    <row r="57" spans="1:57" s="83" customFormat="1" ht="35.1" customHeight="1">
      <c r="A57" s="83" t="str">
        <f t="shared" si="0"/>
        <v>BH90DT+1</v>
      </c>
      <c r="B57" s="83" t="str">
        <f t="shared" si="1"/>
        <v>BH90DT+2</v>
      </c>
      <c r="C57" s="83" t="str">
        <f t="shared" si="2"/>
        <v>BH90DT+3</v>
      </c>
      <c r="D57" s="83" t="str">
        <f t="shared" si="3"/>
        <v>BH90DT+4</v>
      </c>
      <c r="E57" s="83" t="s">
        <v>347</v>
      </c>
      <c r="F57" s="85">
        <v>90</v>
      </c>
      <c r="G57" s="93" t="s">
        <v>4721</v>
      </c>
      <c r="H57" s="84" t="s">
        <v>4722</v>
      </c>
      <c r="I57" s="84" t="s">
        <v>4358</v>
      </c>
      <c r="J57" s="84" t="s">
        <v>4722</v>
      </c>
      <c r="K57" s="84" t="s">
        <v>4722</v>
      </c>
      <c r="L57" s="95">
        <v>20000</v>
      </c>
      <c r="M57" s="95">
        <v>12000</v>
      </c>
      <c r="N57" s="95">
        <v>8000</v>
      </c>
      <c r="O57" s="95">
        <v>4500</v>
      </c>
      <c r="P57" s="95" t="e">
        <f>VLOOKUP(G57&amp;"Vị trí 1",#REF!,9,0)</f>
        <v>#REF!</v>
      </c>
      <c r="Q57" s="95" t="e">
        <f>VLOOKUP(G57&amp;"Vị trí 2",#REF!,9,0)</f>
        <v>#REF!</v>
      </c>
      <c r="R57" s="95" t="e">
        <f>VLOOKUP(G57&amp;"Vị trí 3",#REF!,9,0)</f>
        <v>#REF!</v>
      </c>
      <c r="S57" s="95" t="e">
        <f>VLOOKUP(G57&amp;"Vị trí 4",#REF!,9,0)</f>
        <v>#REF!</v>
      </c>
      <c r="T57" s="240" t="e">
        <f>VLOOKUP(A57,#REF!,32,0)</f>
        <v>#REF!</v>
      </c>
      <c r="U57" s="240" t="e">
        <f>VLOOKUP(B57,#REF!,32,0)</f>
        <v>#REF!</v>
      </c>
      <c r="V57" s="240"/>
      <c r="W57" s="240"/>
      <c r="X57" s="241" t="e">
        <f>T57/L57</f>
        <v>#REF!</v>
      </c>
      <c r="Y57" s="241" t="e">
        <f>U57/M57</f>
        <v>#REF!</v>
      </c>
      <c r="Z57" s="241"/>
      <c r="AA57" s="241"/>
      <c r="AB57" s="240"/>
      <c r="AC57" s="240"/>
      <c r="AD57" s="240"/>
      <c r="AE57" s="240"/>
      <c r="AF57" s="241"/>
      <c r="AG57" s="241"/>
      <c r="AH57" s="241"/>
      <c r="AI57" s="241"/>
      <c r="AJ57" s="86">
        <v>2.1270393492479327</v>
      </c>
      <c r="AK57" s="242"/>
      <c r="AL57" s="242" t="e">
        <f>AJ57*#REF!/#REF!</f>
        <v>#REF!</v>
      </c>
      <c r="AM57" s="354" t="e">
        <f t="shared" si="4"/>
        <v>#REF!</v>
      </c>
      <c r="AN57" s="354" t="e">
        <f t="shared" si="4"/>
        <v>#REF!</v>
      </c>
      <c r="AO57" s="354" t="e">
        <f t="shared" si="4"/>
        <v>#REF!</v>
      </c>
      <c r="AP57" s="354" t="e">
        <f t="shared" si="4"/>
        <v>#REF!</v>
      </c>
      <c r="AQ57" s="355" t="e">
        <f t="shared" si="5"/>
        <v>#REF!</v>
      </c>
      <c r="AR57" s="355" t="e">
        <f t="shared" si="5"/>
        <v>#REF!</v>
      </c>
      <c r="AS57" s="355" t="e">
        <f t="shared" si="5"/>
        <v>#REF!</v>
      </c>
      <c r="AT57" s="355" t="e">
        <f t="shared" si="5"/>
        <v>#REF!</v>
      </c>
      <c r="AU57" s="356" t="e">
        <f t="shared" si="6"/>
        <v>#REF!</v>
      </c>
      <c r="AV57" s="243" t="s">
        <v>347</v>
      </c>
      <c r="AW57" s="357">
        <v>11900</v>
      </c>
      <c r="AX57" s="358">
        <v>5600</v>
      </c>
      <c r="AY57" s="358">
        <v>2450</v>
      </c>
      <c r="AZ57" s="358">
        <v>1820</v>
      </c>
      <c r="BA57" s="240">
        <v>10200</v>
      </c>
      <c r="BB57" s="240">
        <v>4800</v>
      </c>
      <c r="BC57" s="240">
        <v>2100</v>
      </c>
      <c r="BD57" s="240">
        <v>1560</v>
      </c>
      <c r="BE57" s="103" t="e">
        <f t="shared" si="7"/>
        <v>#REF!</v>
      </c>
    </row>
    <row r="58" spans="1:57" s="83" customFormat="1" ht="35.1" hidden="1" customHeight="1">
      <c r="F58" s="85"/>
      <c r="G58" s="93"/>
      <c r="H58" s="84"/>
      <c r="I58" s="84"/>
      <c r="J58" s="84"/>
      <c r="K58" s="84"/>
      <c r="L58" s="95"/>
      <c r="M58" s="95"/>
      <c r="N58" s="95"/>
      <c r="O58" s="95"/>
      <c r="P58" s="95"/>
      <c r="Q58" s="95"/>
      <c r="R58" s="95"/>
      <c r="S58" s="95"/>
      <c r="T58" s="240"/>
      <c r="U58" s="240"/>
      <c r="V58" s="240"/>
      <c r="W58" s="240"/>
      <c r="X58" s="241"/>
      <c r="Y58" s="241"/>
      <c r="Z58" s="241"/>
      <c r="AA58" s="241"/>
      <c r="AB58" s="240"/>
      <c r="AC58" s="240"/>
      <c r="AD58" s="240"/>
      <c r="AE58" s="240"/>
      <c r="AF58" s="241"/>
      <c r="AG58" s="241"/>
      <c r="AH58" s="241"/>
      <c r="AI58" s="241"/>
      <c r="AJ58" s="86"/>
      <c r="AK58" s="242"/>
      <c r="AL58" s="242"/>
      <c r="AM58" s="354"/>
      <c r="AN58" s="354"/>
      <c r="AO58" s="354"/>
      <c r="AP58" s="354"/>
      <c r="AQ58" s="355"/>
      <c r="AR58" s="355"/>
      <c r="AS58" s="355"/>
      <c r="AT58" s="355"/>
      <c r="AU58" s="356"/>
      <c r="AV58" s="243"/>
      <c r="AW58" s="357"/>
      <c r="AX58" s="358"/>
      <c r="AY58" s="358"/>
      <c r="AZ58" s="358"/>
      <c r="BA58" s="240"/>
      <c r="BB58" s="240"/>
      <c r="BC58" s="240"/>
      <c r="BD58" s="240"/>
      <c r="BE58" s="103"/>
    </row>
    <row r="59" spans="1:57" s="83" customFormat="1" ht="35.1" hidden="1" customHeight="1">
      <c r="F59" s="85"/>
      <c r="G59" s="93"/>
      <c r="H59" s="84"/>
      <c r="I59" s="84"/>
      <c r="J59" s="84"/>
      <c r="K59" s="84"/>
      <c r="L59" s="95"/>
      <c r="M59" s="95"/>
      <c r="N59" s="95"/>
      <c r="O59" s="95"/>
      <c r="P59" s="95"/>
      <c r="Q59" s="95"/>
      <c r="R59" s="95"/>
      <c r="S59" s="95"/>
      <c r="T59" s="240"/>
      <c r="U59" s="240"/>
      <c r="V59" s="240"/>
      <c r="W59" s="240"/>
      <c r="X59" s="241"/>
      <c r="Y59" s="241"/>
      <c r="Z59" s="241"/>
      <c r="AA59" s="241"/>
      <c r="AB59" s="240"/>
      <c r="AC59" s="240"/>
      <c r="AD59" s="240"/>
      <c r="AE59" s="240"/>
      <c r="AF59" s="241"/>
      <c r="AG59" s="241"/>
      <c r="AH59" s="241"/>
      <c r="AI59" s="241"/>
      <c r="AJ59" s="86"/>
      <c r="AK59" s="242"/>
      <c r="AL59" s="242"/>
      <c r="AM59" s="354"/>
      <c r="AN59" s="354"/>
      <c r="AO59" s="354"/>
      <c r="AP59" s="354"/>
      <c r="AQ59" s="355"/>
      <c r="AR59" s="355"/>
      <c r="AS59" s="355"/>
      <c r="AT59" s="355"/>
      <c r="AU59" s="356"/>
      <c r="AV59" s="243"/>
      <c r="AW59" s="357"/>
      <c r="AX59" s="358"/>
      <c r="AY59" s="358"/>
      <c r="AZ59" s="358"/>
      <c r="BA59" s="240"/>
      <c r="BB59" s="240"/>
      <c r="BC59" s="240"/>
      <c r="BD59" s="240"/>
      <c r="BE59" s="103"/>
    </row>
    <row r="60" spans="1:57" s="83" customFormat="1" ht="35.1" hidden="1" customHeight="1">
      <c r="F60" s="85"/>
      <c r="G60" s="93"/>
      <c r="H60" s="84"/>
      <c r="I60" s="84"/>
      <c r="J60" s="84"/>
      <c r="K60" s="84"/>
      <c r="L60" s="95"/>
      <c r="M60" s="95"/>
      <c r="N60" s="95"/>
      <c r="O60" s="95"/>
      <c r="P60" s="95"/>
      <c r="Q60" s="95"/>
      <c r="R60" s="95"/>
      <c r="S60" s="95"/>
      <c r="T60" s="240"/>
      <c r="U60" s="240"/>
      <c r="V60" s="240"/>
      <c r="W60" s="240"/>
      <c r="X60" s="241"/>
      <c r="Y60" s="241"/>
      <c r="Z60" s="241"/>
      <c r="AA60" s="241"/>
      <c r="AB60" s="240"/>
      <c r="AC60" s="240"/>
      <c r="AD60" s="240"/>
      <c r="AE60" s="240"/>
      <c r="AF60" s="241"/>
      <c r="AG60" s="241"/>
      <c r="AH60" s="241"/>
      <c r="AI60" s="241"/>
      <c r="AJ60" s="86"/>
      <c r="AK60" s="242"/>
      <c r="AL60" s="242"/>
      <c r="AM60" s="354"/>
      <c r="AN60" s="354"/>
      <c r="AO60" s="354"/>
      <c r="AP60" s="354"/>
      <c r="AQ60" s="355"/>
      <c r="AR60" s="355"/>
      <c r="AS60" s="355"/>
      <c r="AT60" s="355"/>
      <c r="AU60" s="356"/>
      <c r="AV60" s="243"/>
      <c r="AW60" s="357"/>
      <c r="AX60" s="358"/>
      <c r="AY60" s="358"/>
      <c r="AZ60" s="358"/>
      <c r="BA60" s="240"/>
      <c r="BB60" s="240"/>
      <c r="BC60" s="240"/>
      <c r="BD60" s="240"/>
      <c r="BE60" s="103"/>
    </row>
    <row r="61" spans="1:57" s="83" customFormat="1" ht="35.1" hidden="1" customHeight="1">
      <c r="F61" s="85"/>
      <c r="G61" s="93"/>
      <c r="H61" s="84"/>
      <c r="I61" s="84"/>
      <c r="J61" s="84"/>
      <c r="K61" s="84"/>
      <c r="L61" s="95"/>
      <c r="M61" s="95"/>
      <c r="N61" s="95"/>
      <c r="O61" s="95"/>
      <c r="P61" s="95"/>
      <c r="Q61" s="95"/>
      <c r="R61" s="95"/>
      <c r="S61" s="95"/>
      <c r="T61" s="240"/>
      <c r="U61" s="240"/>
      <c r="V61" s="240"/>
      <c r="W61" s="240"/>
      <c r="X61" s="241"/>
      <c r="Y61" s="241"/>
      <c r="Z61" s="241"/>
      <c r="AA61" s="241"/>
      <c r="AB61" s="240"/>
      <c r="AC61" s="240"/>
      <c r="AD61" s="240"/>
      <c r="AE61" s="240"/>
      <c r="AF61" s="241"/>
      <c r="AG61" s="241"/>
      <c r="AH61" s="241"/>
      <c r="AI61" s="241"/>
      <c r="AJ61" s="86"/>
      <c r="AK61" s="242"/>
      <c r="AL61" s="242"/>
      <c r="AM61" s="354"/>
      <c r="AN61" s="354"/>
      <c r="AO61" s="354"/>
      <c r="AP61" s="354"/>
      <c r="AQ61" s="355"/>
      <c r="AR61" s="355"/>
      <c r="AS61" s="355"/>
      <c r="AT61" s="355"/>
      <c r="AU61" s="356"/>
      <c r="AV61" s="243"/>
      <c r="AW61" s="357"/>
      <c r="AX61" s="358"/>
      <c r="AY61" s="358"/>
      <c r="AZ61" s="358"/>
      <c r="BA61" s="240"/>
      <c r="BB61" s="240"/>
      <c r="BC61" s="240"/>
      <c r="BD61" s="240"/>
      <c r="BE61" s="103"/>
    </row>
    <row r="62" spans="1:57" s="83" customFormat="1" ht="35.1" hidden="1" customHeight="1">
      <c r="F62" s="85"/>
      <c r="G62" s="93"/>
      <c r="H62" s="84"/>
      <c r="I62" s="84"/>
      <c r="J62" s="84"/>
      <c r="K62" s="84"/>
      <c r="L62" s="95"/>
      <c r="M62" s="95"/>
      <c r="N62" s="95"/>
      <c r="O62" s="95"/>
      <c r="P62" s="95"/>
      <c r="Q62" s="95"/>
      <c r="R62" s="95"/>
      <c r="S62" s="95"/>
      <c r="T62" s="240"/>
      <c r="U62" s="240"/>
      <c r="V62" s="240"/>
      <c r="W62" s="240"/>
      <c r="X62" s="241"/>
      <c r="Y62" s="241"/>
      <c r="Z62" s="241"/>
      <c r="AA62" s="241"/>
      <c r="AB62" s="240"/>
      <c r="AC62" s="240"/>
      <c r="AD62" s="240"/>
      <c r="AE62" s="240"/>
      <c r="AF62" s="241"/>
      <c r="AG62" s="241"/>
      <c r="AH62" s="241"/>
      <c r="AI62" s="241"/>
      <c r="AJ62" s="86"/>
      <c r="AK62" s="242"/>
      <c r="AL62" s="242"/>
      <c r="AM62" s="354"/>
      <c r="AN62" s="354"/>
      <c r="AO62" s="354"/>
      <c r="AP62" s="354"/>
      <c r="AQ62" s="355"/>
      <c r="AR62" s="355"/>
      <c r="AS62" s="355"/>
      <c r="AT62" s="355"/>
      <c r="AU62" s="356"/>
      <c r="AV62" s="243"/>
      <c r="AW62" s="357"/>
      <c r="AX62" s="358"/>
      <c r="AY62" s="358"/>
      <c r="AZ62" s="358"/>
      <c r="BA62" s="240"/>
      <c r="BB62" s="240"/>
      <c r="BC62" s="240"/>
      <c r="BD62" s="240"/>
      <c r="BE62" s="103"/>
    </row>
    <row r="63" spans="1:57" s="83" customFormat="1" ht="35.1" hidden="1" customHeight="1">
      <c r="F63" s="85"/>
      <c r="G63" s="93"/>
      <c r="H63" s="84"/>
      <c r="I63" s="84"/>
      <c r="J63" s="84"/>
      <c r="K63" s="84"/>
      <c r="L63" s="95"/>
      <c r="M63" s="95"/>
      <c r="N63" s="95"/>
      <c r="O63" s="95"/>
      <c r="P63" s="95"/>
      <c r="Q63" s="95"/>
      <c r="R63" s="95"/>
      <c r="S63" s="95"/>
      <c r="T63" s="240"/>
      <c r="U63" s="240"/>
      <c r="V63" s="240"/>
      <c r="W63" s="240"/>
      <c r="X63" s="241"/>
      <c r="Y63" s="241"/>
      <c r="Z63" s="241"/>
      <c r="AA63" s="241"/>
      <c r="AB63" s="240"/>
      <c r="AC63" s="240"/>
      <c r="AD63" s="240"/>
      <c r="AE63" s="240"/>
      <c r="AF63" s="241"/>
      <c r="AG63" s="241"/>
      <c r="AH63" s="241"/>
      <c r="AI63" s="241"/>
      <c r="AJ63" s="86"/>
      <c r="AK63" s="242"/>
      <c r="AL63" s="242"/>
      <c r="AM63" s="354"/>
      <c r="AN63" s="354"/>
      <c r="AO63" s="354"/>
      <c r="AP63" s="354"/>
      <c r="AQ63" s="355"/>
      <c r="AR63" s="355"/>
      <c r="AS63" s="355"/>
      <c r="AT63" s="355"/>
      <c r="AU63" s="356"/>
      <c r="AV63" s="243"/>
      <c r="AW63" s="357"/>
      <c r="AX63" s="358"/>
      <c r="AY63" s="358"/>
      <c r="AZ63" s="358"/>
      <c r="BA63" s="240"/>
      <c r="BB63" s="240"/>
      <c r="BC63" s="240"/>
      <c r="BD63" s="240"/>
      <c r="BE63" s="103"/>
    </row>
    <row r="64" spans="1:57" s="83" customFormat="1" ht="42" customHeight="1">
      <c r="A64" s="83" t="str">
        <f t="shared" si="0"/>
        <v>BH40DT+1</v>
      </c>
      <c r="B64" s="83" t="str">
        <f t="shared" si="1"/>
        <v>BH40DT+2</v>
      </c>
      <c r="C64" s="83" t="str">
        <f t="shared" si="2"/>
        <v>BH40DT+3</v>
      </c>
      <c r="D64" s="83" t="str">
        <f t="shared" si="3"/>
        <v>BH40DT+4</v>
      </c>
      <c r="E64" s="83" t="s">
        <v>347</v>
      </c>
      <c r="F64" s="85">
        <v>40</v>
      </c>
      <c r="G64" s="93" t="s">
        <v>4414</v>
      </c>
      <c r="H64" s="84" t="s">
        <v>4394</v>
      </c>
      <c r="I64" s="84" t="s">
        <v>3949</v>
      </c>
      <c r="J64" s="84" t="s">
        <v>4394</v>
      </c>
      <c r="K64" s="84" t="s">
        <v>6390</v>
      </c>
      <c r="L64" s="95">
        <v>22000</v>
      </c>
      <c r="M64" s="95">
        <v>11000</v>
      </c>
      <c r="N64" s="95">
        <v>5900</v>
      </c>
      <c r="O64" s="95">
        <v>3900</v>
      </c>
      <c r="P64" s="95" t="e">
        <f>VLOOKUP(G64&amp;"Vị trí 1",#REF!,9,0)</f>
        <v>#REF!</v>
      </c>
      <c r="Q64" s="95" t="e">
        <f>VLOOKUP(G64&amp;"Vị trí 2",#REF!,9,0)</f>
        <v>#REF!</v>
      </c>
      <c r="R64" s="95" t="e">
        <f>VLOOKUP(G64&amp;"Vị trí 3",#REF!,9,0)</f>
        <v>#REF!</v>
      </c>
      <c r="S64" s="95" t="e">
        <f>VLOOKUP(G64&amp;"Vị trí 4",#REF!,9,0)</f>
        <v>#REF!</v>
      </c>
      <c r="T64" s="240"/>
      <c r="U64" s="240" t="e">
        <f>VLOOKUP(B64,#REF!,32,0)</f>
        <v>#REF!</v>
      </c>
      <c r="V64" s="240"/>
      <c r="W64" s="240"/>
      <c r="X64" s="241"/>
      <c r="Y64" s="241" t="e">
        <f>U64/M64</f>
        <v>#REF!</v>
      </c>
      <c r="Z64" s="241"/>
      <c r="AA64" s="241"/>
      <c r="AB64" s="240"/>
      <c r="AC64" s="240"/>
      <c r="AD64" s="240"/>
      <c r="AE64" s="240"/>
      <c r="AF64" s="241"/>
      <c r="AG64" s="241"/>
      <c r="AH64" s="241"/>
      <c r="AI64" s="241"/>
      <c r="AJ64" s="86">
        <v>2.7629233511586451</v>
      </c>
      <c r="AK64" s="242"/>
      <c r="AL64" s="242">
        <v>1.6</v>
      </c>
      <c r="AM64" s="354">
        <f t="shared" si="4"/>
        <v>35200</v>
      </c>
      <c r="AN64" s="354">
        <f t="shared" si="4"/>
        <v>17600</v>
      </c>
      <c r="AO64" s="354">
        <f t="shared" si="4"/>
        <v>9440</v>
      </c>
      <c r="AP64" s="354">
        <f t="shared" si="4"/>
        <v>6240</v>
      </c>
      <c r="AQ64" s="355">
        <f t="shared" si="5"/>
        <v>35200</v>
      </c>
      <c r="AR64" s="355">
        <f t="shared" si="5"/>
        <v>17600</v>
      </c>
      <c r="AS64" s="355">
        <f t="shared" si="5"/>
        <v>9400</v>
      </c>
      <c r="AT64" s="355">
        <f t="shared" si="5"/>
        <v>6200</v>
      </c>
      <c r="AU64" s="356">
        <f t="shared" si="6"/>
        <v>5280</v>
      </c>
      <c r="AV64" s="243" t="s">
        <v>347</v>
      </c>
      <c r="AW64" s="357">
        <v>14000</v>
      </c>
      <c r="AX64" s="358">
        <v>7000</v>
      </c>
      <c r="AY64" s="358">
        <v>4550</v>
      </c>
      <c r="AZ64" s="358">
        <v>2730</v>
      </c>
      <c r="BA64" s="240">
        <v>12000</v>
      </c>
      <c r="BB64" s="240">
        <v>6000</v>
      </c>
      <c r="BC64" s="240">
        <v>3900</v>
      </c>
      <c r="BD64" s="240">
        <v>2340</v>
      </c>
      <c r="BE64" s="103">
        <f t="shared" si="7"/>
        <v>920</v>
      </c>
    </row>
    <row r="65" spans="1:57" s="83" customFormat="1" ht="42" hidden="1" customHeight="1">
      <c r="F65" s="85"/>
      <c r="G65" s="93"/>
      <c r="H65" s="84"/>
      <c r="I65" s="84"/>
      <c r="J65" s="84"/>
      <c r="K65" s="84"/>
      <c r="L65" s="95"/>
      <c r="M65" s="95"/>
      <c r="N65" s="95"/>
      <c r="O65" s="95"/>
      <c r="P65" s="95"/>
      <c r="Q65" s="95"/>
      <c r="R65" s="95"/>
      <c r="S65" s="95"/>
      <c r="T65" s="240"/>
      <c r="U65" s="240"/>
      <c r="V65" s="240"/>
      <c r="W65" s="240"/>
      <c r="X65" s="241"/>
      <c r="Y65" s="241"/>
      <c r="Z65" s="241"/>
      <c r="AA65" s="241"/>
      <c r="AB65" s="240"/>
      <c r="AC65" s="240"/>
      <c r="AD65" s="240"/>
      <c r="AE65" s="240"/>
      <c r="AF65" s="241"/>
      <c r="AG65" s="241"/>
      <c r="AH65" s="241"/>
      <c r="AI65" s="241"/>
      <c r="AJ65" s="86"/>
      <c r="AK65" s="242"/>
      <c r="AL65" s="242"/>
      <c r="AM65" s="354"/>
      <c r="AN65" s="354"/>
      <c r="AO65" s="354"/>
      <c r="AP65" s="354"/>
      <c r="AQ65" s="355"/>
      <c r="AR65" s="355"/>
      <c r="AS65" s="355"/>
      <c r="AT65" s="355"/>
      <c r="AU65" s="356"/>
      <c r="AV65" s="243"/>
      <c r="AW65" s="357"/>
      <c r="AX65" s="358"/>
      <c r="AY65" s="358"/>
      <c r="AZ65" s="358"/>
      <c r="BA65" s="240"/>
      <c r="BB65" s="240"/>
      <c r="BC65" s="240"/>
      <c r="BD65" s="240"/>
      <c r="BE65" s="103"/>
    </row>
    <row r="66" spans="1:57" s="83" customFormat="1" ht="42" hidden="1" customHeight="1">
      <c r="F66" s="85"/>
      <c r="G66" s="93"/>
      <c r="H66" s="84"/>
      <c r="I66" s="84"/>
      <c r="J66" s="84"/>
      <c r="K66" s="84"/>
      <c r="L66" s="95"/>
      <c r="M66" s="95"/>
      <c r="N66" s="95"/>
      <c r="O66" s="95"/>
      <c r="P66" s="95"/>
      <c r="Q66" s="95"/>
      <c r="R66" s="95"/>
      <c r="S66" s="95"/>
      <c r="T66" s="240"/>
      <c r="U66" s="240"/>
      <c r="V66" s="240"/>
      <c r="W66" s="240"/>
      <c r="X66" s="241"/>
      <c r="Y66" s="241"/>
      <c r="Z66" s="241"/>
      <c r="AA66" s="241"/>
      <c r="AB66" s="240"/>
      <c r="AC66" s="240"/>
      <c r="AD66" s="240"/>
      <c r="AE66" s="240"/>
      <c r="AF66" s="241"/>
      <c r="AG66" s="241"/>
      <c r="AH66" s="241"/>
      <c r="AI66" s="241"/>
      <c r="AJ66" s="86"/>
      <c r="AK66" s="242"/>
      <c r="AL66" s="242"/>
      <c r="AM66" s="354"/>
      <c r="AN66" s="354"/>
      <c r="AO66" s="354"/>
      <c r="AP66" s="354"/>
      <c r="AQ66" s="355"/>
      <c r="AR66" s="355"/>
      <c r="AS66" s="355"/>
      <c r="AT66" s="355"/>
      <c r="AU66" s="356"/>
      <c r="AV66" s="243"/>
      <c r="AW66" s="357"/>
      <c r="AX66" s="358"/>
      <c r="AY66" s="358"/>
      <c r="AZ66" s="358"/>
      <c r="BA66" s="240"/>
      <c r="BB66" s="240"/>
      <c r="BC66" s="240"/>
      <c r="BD66" s="240"/>
      <c r="BE66" s="103"/>
    </row>
    <row r="67" spans="1:57" s="83" customFormat="1" ht="42" hidden="1" customHeight="1">
      <c r="F67" s="85"/>
      <c r="G67" s="93"/>
      <c r="H67" s="84"/>
      <c r="I67" s="84"/>
      <c r="J67" s="84"/>
      <c r="K67" s="84"/>
      <c r="L67" s="95"/>
      <c r="M67" s="95"/>
      <c r="N67" s="95"/>
      <c r="O67" s="95"/>
      <c r="P67" s="95"/>
      <c r="Q67" s="95"/>
      <c r="R67" s="95"/>
      <c r="S67" s="95"/>
      <c r="T67" s="240"/>
      <c r="U67" s="240"/>
      <c r="V67" s="240"/>
      <c r="W67" s="240"/>
      <c r="X67" s="241"/>
      <c r="Y67" s="241"/>
      <c r="Z67" s="241"/>
      <c r="AA67" s="241"/>
      <c r="AB67" s="240"/>
      <c r="AC67" s="240"/>
      <c r="AD67" s="240"/>
      <c r="AE67" s="240"/>
      <c r="AF67" s="241"/>
      <c r="AG67" s="241"/>
      <c r="AH67" s="241"/>
      <c r="AI67" s="241"/>
      <c r="AJ67" s="86"/>
      <c r="AK67" s="242"/>
      <c r="AL67" s="242"/>
      <c r="AM67" s="354"/>
      <c r="AN67" s="354"/>
      <c r="AO67" s="354"/>
      <c r="AP67" s="354"/>
      <c r="AQ67" s="355"/>
      <c r="AR67" s="355"/>
      <c r="AS67" s="355"/>
      <c r="AT67" s="355"/>
      <c r="AU67" s="356"/>
      <c r="AV67" s="243"/>
      <c r="AW67" s="357"/>
      <c r="AX67" s="358"/>
      <c r="AY67" s="358"/>
      <c r="AZ67" s="358"/>
      <c r="BA67" s="240"/>
      <c r="BB67" s="240"/>
      <c r="BC67" s="240"/>
      <c r="BD67" s="240"/>
      <c r="BE67" s="103"/>
    </row>
    <row r="68" spans="1:57" s="83" customFormat="1" ht="42" hidden="1" customHeight="1">
      <c r="F68" s="85"/>
      <c r="G68" s="93"/>
      <c r="H68" s="84"/>
      <c r="I68" s="84"/>
      <c r="J68" s="84"/>
      <c r="K68" s="84"/>
      <c r="L68" s="95"/>
      <c r="M68" s="95"/>
      <c r="N68" s="95"/>
      <c r="O68" s="95"/>
      <c r="P68" s="95"/>
      <c r="Q68" s="95"/>
      <c r="R68" s="95"/>
      <c r="S68" s="95"/>
      <c r="T68" s="240"/>
      <c r="U68" s="240"/>
      <c r="V68" s="240"/>
      <c r="W68" s="240"/>
      <c r="X68" s="241"/>
      <c r="Y68" s="241"/>
      <c r="Z68" s="241"/>
      <c r="AA68" s="241"/>
      <c r="AB68" s="240"/>
      <c r="AC68" s="240"/>
      <c r="AD68" s="240"/>
      <c r="AE68" s="240"/>
      <c r="AF68" s="241"/>
      <c r="AG68" s="241"/>
      <c r="AH68" s="241"/>
      <c r="AI68" s="241"/>
      <c r="AJ68" s="86"/>
      <c r="AK68" s="242"/>
      <c r="AL68" s="242"/>
      <c r="AM68" s="354"/>
      <c r="AN68" s="354"/>
      <c r="AO68" s="354"/>
      <c r="AP68" s="354"/>
      <c r="AQ68" s="355"/>
      <c r="AR68" s="355"/>
      <c r="AS68" s="355"/>
      <c r="AT68" s="355"/>
      <c r="AU68" s="356"/>
      <c r="AV68" s="243"/>
      <c r="AW68" s="357"/>
      <c r="AX68" s="358"/>
      <c r="AY68" s="358"/>
      <c r="AZ68" s="358"/>
      <c r="BA68" s="240"/>
      <c r="BB68" s="240"/>
      <c r="BC68" s="240"/>
      <c r="BD68" s="240"/>
      <c r="BE68" s="103"/>
    </row>
    <row r="69" spans="1:57" s="83" customFormat="1" ht="42" hidden="1" customHeight="1">
      <c r="F69" s="85"/>
      <c r="G69" s="93"/>
      <c r="H69" s="84"/>
      <c r="I69" s="84"/>
      <c r="J69" s="84"/>
      <c r="K69" s="84"/>
      <c r="L69" s="95"/>
      <c r="M69" s="95"/>
      <c r="N69" s="95"/>
      <c r="O69" s="95"/>
      <c r="P69" s="95"/>
      <c r="Q69" s="95"/>
      <c r="R69" s="95"/>
      <c r="S69" s="95"/>
      <c r="T69" s="240"/>
      <c r="U69" s="240"/>
      <c r="V69" s="240"/>
      <c r="W69" s="240"/>
      <c r="X69" s="241"/>
      <c r="Y69" s="241"/>
      <c r="Z69" s="241"/>
      <c r="AA69" s="241"/>
      <c r="AB69" s="240"/>
      <c r="AC69" s="240"/>
      <c r="AD69" s="240"/>
      <c r="AE69" s="240"/>
      <c r="AF69" s="241"/>
      <c r="AG69" s="241"/>
      <c r="AH69" s="241"/>
      <c r="AI69" s="241"/>
      <c r="AJ69" s="86"/>
      <c r="AK69" s="242"/>
      <c r="AL69" s="242"/>
      <c r="AM69" s="354"/>
      <c r="AN69" s="354"/>
      <c r="AO69" s="354"/>
      <c r="AP69" s="354"/>
      <c r="AQ69" s="355"/>
      <c r="AR69" s="355"/>
      <c r="AS69" s="355"/>
      <c r="AT69" s="355"/>
      <c r="AU69" s="356"/>
      <c r="AV69" s="243"/>
      <c r="AW69" s="357"/>
      <c r="AX69" s="358"/>
      <c r="AY69" s="358"/>
      <c r="AZ69" s="358"/>
      <c r="BA69" s="240"/>
      <c r="BB69" s="240"/>
      <c r="BC69" s="240"/>
      <c r="BD69" s="240"/>
      <c r="BE69" s="103"/>
    </row>
    <row r="70" spans="1:57" s="83" customFormat="1" ht="42" hidden="1" customHeight="1">
      <c r="F70" s="85"/>
      <c r="G70" s="93"/>
      <c r="H70" s="84"/>
      <c r="I70" s="84"/>
      <c r="J70" s="84"/>
      <c r="K70" s="84"/>
      <c r="L70" s="95"/>
      <c r="M70" s="95"/>
      <c r="N70" s="95"/>
      <c r="O70" s="95"/>
      <c r="P70" s="95"/>
      <c r="Q70" s="95"/>
      <c r="R70" s="95"/>
      <c r="S70" s="95"/>
      <c r="T70" s="240"/>
      <c r="U70" s="240"/>
      <c r="V70" s="240"/>
      <c r="W70" s="240"/>
      <c r="X70" s="241"/>
      <c r="Y70" s="241"/>
      <c r="Z70" s="241"/>
      <c r="AA70" s="241"/>
      <c r="AB70" s="240"/>
      <c r="AC70" s="240"/>
      <c r="AD70" s="240"/>
      <c r="AE70" s="240"/>
      <c r="AF70" s="241"/>
      <c r="AG70" s="241"/>
      <c r="AH70" s="241"/>
      <c r="AI70" s="241"/>
      <c r="AJ70" s="86"/>
      <c r="AK70" s="242"/>
      <c r="AL70" s="242"/>
      <c r="AM70" s="354"/>
      <c r="AN70" s="354"/>
      <c r="AO70" s="354"/>
      <c r="AP70" s="354"/>
      <c r="AQ70" s="355"/>
      <c r="AR70" s="355"/>
      <c r="AS70" s="355"/>
      <c r="AT70" s="355"/>
      <c r="AU70" s="356"/>
      <c r="AV70" s="243"/>
      <c r="AW70" s="357"/>
      <c r="AX70" s="358"/>
      <c r="AY70" s="358"/>
      <c r="AZ70" s="358"/>
      <c r="BA70" s="240"/>
      <c r="BB70" s="240"/>
      <c r="BC70" s="240"/>
      <c r="BD70" s="240"/>
      <c r="BE70" s="103"/>
    </row>
    <row r="71" spans="1:57" s="83" customFormat="1" ht="63">
      <c r="A71" s="83" t="str">
        <f t="shared" si="0"/>
        <v>BH38DT+1</v>
      </c>
      <c r="B71" s="83" t="str">
        <f t="shared" si="1"/>
        <v>BH38DT+2</v>
      </c>
      <c r="C71" s="83" t="str">
        <f t="shared" si="2"/>
        <v>BH38DT+3</v>
      </c>
      <c r="D71" s="83" t="str">
        <f t="shared" si="3"/>
        <v>BH38DT+4</v>
      </c>
      <c r="E71" s="83" t="s">
        <v>347</v>
      </c>
      <c r="F71" s="85">
        <v>38</v>
      </c>
      <c r="G71" s="93" t="s">
        <v>4408</v>
      </c>
      <c r="H71" s="84" t="s">
        <v>6391</v>
      </c>
      <c r="I71" s="87" t="s">
        <v>3949</v>
      </c>
      <c r="J71" s="84" t="s">
        <v>6391</v>
      </c>
      <c r="K71" s="87" t="s">
        <v>6392</v>
      </c>
      <c r="L71" s="95">
        <v>21000</v>
      </c>
      <c r="M71" s="95">
        <v>11000</v>
      </c>
      <c r="N71" s="95">
        <v>5900</v>
      </c>
      <c r="O71" s="95">
        <v>3900</v>
      </c>
      <c r="P71" s="95" t="e">
        <f>VLOOKUP(G71&amp;"Vị trí 1",#REF!,9,0)</f>
        <v>#REF!</v>
      </c>
      <c r="Q71" s="95" t="e">
        <f>VLOOKUP(G71&amp;"Vị trí 2",#REF!,9,0)</f>
        <v>#REF!</v>
      </c>
      <c r="R71" s="95" t="e">
        <f>VLOOKUP(G71&amp;"Vị trí 3",#REF!,9,0)</f>
        <v>#REF!</v>
      </c>
      <c r="S71" s="95" t="e">
        <f>VLOOKUP(G71&amp;"Vị trí 4",#REF!,9,0)</f>
        <v>#REF!</v>
      </c>
      <c r="T71" s="240"/>
      <c r="U71" s="240"/>
      <c r="V71" s="240"/>
      <c r="W71" s="240"/>
      <c r="X71" s="241"/>
      <c r="Y71" s="241"/>
      <c r="Z71" s="241"/>
      <c r="AA71" s="241"/>
      <c r="AB71" s="240"/>
      <c r="AC71" s="240"/>
      <c r="AD71" s="240"/>
      <c r="AE71" s="240"/>
      <c r="AF71" s="241"/>
      <c r="AG71" s="241"/>
      <c r="AH71" s="241"/>
      <c r="AI71" s="241"/>
      <c r="AJ71" s="86">
        <v>3.05</v>
      </c>
      <c r="AK71" s="242"/>
      <c r="AL71" s="242" t="e">
        <f>AJ71*#REF!/#REF!</f>
        <v>#REF!</v>
      </c>
      <c r="AM71" s="354" t="e">
        <f t="shared" si="4"/>
        <v>#REF!</v>
      </c>
      <c r="AN71" s="354" t="e">
        <f t="shared" si="4"/>
        <v>#REF!</v>
      </c>
      <c r="AO71" s="354" t="e">
        <f t="shared" si="4"/>
        <v>#REF!</v>
      </c>
      <c r="AP71" s="354" t="e">
        <f t="shared" si="4"/>
        <v>#REF!</v>
      </c>
      <c r="AQ71" s="355" t="e">
        <f t="shared" si="5"/>
        <v>#REF!</v>
      </c>
      <c r="AR71" s="355" t="e">
        <f t="shared" si="5"/>
        <v>#REF!</v>
      </c>
      <c r="AS71" s="355" t="e">
        <f t="shared" si="5"/>
        <v>#REF!</v>
      </c>
      <c r="AT71" s="355" t="e">
        <f t="shared" si="5"/>
        <v>#REF!</v>
      </c>
      <c r="AU71" s="356" t="e">
        <f t="shared" si="6"/>
        <v>#REF!</v>
      </c>
      <c r="AV71" s="243" t="s">
        <v>347</v>
      </c>
      <c r="AW71" s="357">
        <v>15400</v>
      </c>
      <c r="AX71" s="358">
        <v>7700</v>
      </c>
      <c r="AY71" s="358">
        <v>4130</v>
      </c>
      <c r="AZ71" s="358">
        <v>2730</v>
      </c>
      <c r="BA71" s="248">
        <v>13200</v>
      </c>
      <c r="BB71" s="248">
        <v>6600</v>
      </c>
      <c r="BC71" s="248">
        <v>3540</v>
      </c>
      <c r="BD71" s="248">
        <v>2340</v>
      </c>
      <c r="BE71" s="103" t="e">
        <f t="shared" si="7"/>
        <v>#REF!</v>
      </c>
    </row>
    <row r="72" spans="1:57" s="83" customFormat="1" ht="15.75" hidden="1">
      <c r="F72" s="85"/>
      <c r="G72" s="93"/>
      <c r="H72" s="84"/>
      <c r="I72" s="87"/>
      <c r="J72" s="84"/>
      <c r="K72" s="87"/>
      <c r="L72" s="95"/>
      <c r="M72" s="95"/>
      <c r="N72" s="95"/>
      <c r="O72" s="95"/>
      <c r="P72" s="95"/>
      <c r="Q72" s="95"/>
      <c r="R72" s="95"/>
      <c r="S72" s="95"/>
      <c r="T72" s="240"/>
      <c r="U72" s="240"/>
      <c r="V72" s="240"/>
      <c r="W72" s="240"/>
      <c r="X72" s="241"/>
      <c r="Y72" s="241"/>
      <c r="Z72" s="241"/>
      <c r="AA72" s="241"/>
      <c r="AB72" s="240"/>
      <c r="AC72" s="240"/>
      <c r="AD72" s="240"/>
      <c r="AE72" s="240"/>
      <c r="AF72" s="241"/>
      <c r="AG72" s="241"/>
      <c r="AH72" s="241"/>
      <c r="AI72" s="241"/>
      <c r="AJ72" s="86"/>
      <c r="AK72" s="242"/>
      <c r="AL72" s="242"/>
      <c r="AM72" s="354"/>
      <c r="AN72" s="354"/>
      <c r="AO72" s="354"/>
      <c r="AP72" s="354"/>
      <c r="AQ72" s="355"/>
      <c r="AR72" s="355"/>
      <c r="AS72" s="355"/>
      <c r="AT72" s="355"/>
      <c r="AU72" s="356"/>
      <c r="AV72" s="243"/>
      <c r="AW72" s="357"/>
      <c r="AX72" s="358"/>
      <c r="AY72" s="358"/>
      <c r="AZ72" s="358"/>
      <c r="BA72" s="248"/>
      <c r="BB72" s="248"/>
      <c r="BC72" s="248"/>
      <c r="BD72" s="248"/>
      <c r="BE72" s="103"/>
    </row>
    <row r="73" spans="1:57" s="83" customFormat="1" ht="15.75" hidden="1">
      <c r="F73" s="85"/>
      <c r="G73" s="93"/>
      <c r="H73" s="84"/>
      <c r="I73" s="87"/>
      <c r="J73" s="84"/>
      <c r="K73" s="87"/>
      <c r="L73" s="95"/>
      <c r="M73" s="95"/>
      <c r="N73" s="95"/>
      <c r="O73" s="95"/>
      <c r="P73" s="95"/>
      <c r="Q73" s="95"/>
      <c r="R73" s="95"/>
      <c r="S73" s="95"/>
      <c r="T73" s="240"/>
      <c r="U73" s="240"/>
      <c r="V73" s="240"/>
      <c r="W73" s="240"/>
      <c r="X73" s="241"/>
      <c r="Y73" s="241"/>
      <c r="Z73" s="241"/>
      <c r="AA73" s="241"/>
      <c r="AB73" s="240"/>
      <c r="AC73" s="240"/>
      <c r="AD73" s="240"/>
      <c r="AE73" s="240"/>
      <c r="AF73" s="241"/>
      <c r="AG73" s="241"/>
      <c r="AH73" s="241"/>
      <c r="AI73" s="241"/>
      <c r="AJ73" s="86"/>
      <c r="AK73" s="242"/>
      <c r="AL73" s="242"/>
      <c r="AM73" s="354"/>
      <c r="AN73" s="354"/>
      <c r="AO73" s="354"/>
      <c r="AP73" s="354"/>
      <c r="AQ73" s="355"/>
      <c r="AR73" s="355"/>
      <c r="AS73" s="355"/>
      <c r="AT73" s="355"/>
      <c r="AU73" s="356"/>
      <c r="AV73" s="243"/>
      <c r="AW73" s="357"/>
      <c r="AX73" s="358"/>
      <c r="AY73" s="358"/>
      <c r="AZ73" s="358"/>
      <c r="BA73" s="248"/>
      <c r="BB73" s="248"/>
      <c r="BC73" s="248"/>
      <c r="BD73" s="248"/>
      <c r="BE73" s="103"/>
    </row>
    <row r="74" spans="1:57" s="83" customFormat="1" ht="15.75" hidden="1">
      <c r="F74" s="85"/>
      <c r="G74" s="93"/>
      <c r="H74" s="84"/>
      <c r="I74" s="87"/>
      <c r="J74" s="84"/>
      <c r="K74" s="87"/>
      <c r="L74" s="95"/>
      <c r="M74" s="95"/>
      <c r="N74" s="95"/>
      <c r="O74" s="95"/>
      <c r="P74" s="95"/>
      <c r="Q74" s="95"/>
      <c r="R74" s="95"/>
      <c r="S74" s="95"/>
      <c r="T74" s="240"/>
      <c r="U74" s="240"/>
      <c r="V74" s="240"/>
      <c r="W74" s="240"/>
      <c r="X74" s="241"/>
      <c r="Y74" s="241"/>
      <c r="Z74" s="241"/>
      <c r="AA74" s="241"/>
      <c r="AB74" s="240"/>
      <c r="AC74" s="240"/>
      <c r="AD74" s="240"/>
      <c r="AE74" s="240"/>
      <c r="AF74" s="241"/>
      <c r="AG74" s="241"/>
      <c r="AH74" s="241"/>
      <c r="AI74" s="241"/>
      <c r="AJ74" s="86"/>
      <c r="AK74" s="242"/>
      <c r="AL74" s="242"/>
      <c r="AM74" s="354"/>
      <c r="AN74" s="354"/>
      <c r="AO74" s="354"/>
      <c r="AP74" s="354"/>
      <c r="AQ74" s="355"/>
      <c r="AR74" s="355"/>
      <c r="AS74" s="355"/>
      <c r="AT74" s="355"/>
      <c r="AU74" s="356"/>
      <c r="AV74" s="243"/>
      <c r="AW74" s="357"/>
      <c r="AX74" s="358"/>
      <c r="AY74" s="358"/>
      <c r="AZ74" s="358"/>
      <c r="BA74" s="248"/>
      <c r="BB74" s="248"/>
      <c r="BC74" s="248"/>
      <c r="BD74" s="248"/>
      <c r="BE74" s="103"/>
    </row>
    <row r="75" spans="1:57" s="83" customFormat="1" ht="15.75" hidden="1">
      <c r="F75" s="85"/>
      <c r="G75" s="93"/>
      <c r="H75" s="84"/>
      <c r="I75" s="87"/>
      <c r="J75" s="84"/>
      <c r="K75" s="87"/>
      <c r="L75" s="95"/>
      <c r="M75" s="95"/>
      <c r="N75" s="95"/>
      <c r="O75" s="95"/>
      <c r="P75" s="95"/>
      <c r="Q75" s="95"/>
      <c r="R75" s="95"/>
      <c r="S75" s="95"/>
      <c r="T75" s="240"/>
      <c r="U75" s="240"/>
      <c r="V75" s="240"/>
      <c r="W75" s="240"/>
      <c r="X75" s="241"/>
      <c r="Y75" s="241"/>
      <c r="Z75" s="241"/>
      <c r="AA75" s="241"/>
      <c r="AB75" s="240"/>
      <c r="AC75" s="240"/>
      <c r="AD75" s="240"/>
      <c r="AE75" s="240"/>
      <c r="AF75" s="241"/>
      <c r="AG75" s="241"/>
      <c r="AH75" s="241"/>
      <c r="AI75" s="241"/>
      <c r="AJ75" s="86"/>
      <c r="AK75" s="242"/>
      <c r="AL75" s="242"/>
      <c r="AM75" s="354"/>
      <c r="AN75" s="354"/>
      <c r="AO75" s="354"/>
      <c r="AP75" s="354"/>
      <c r="AQ75" s="355"/>
      <c r="AR75" s="355"/>
      <c r="AS75" s="355"/>
      <c r="AT75" s="355"/>
      <c r="AU75" s="356"/>
      <c r="AV75" s="243"/>
      <c r="AW75" s="357"/>
      <c r="AX75" s="358"/>
      <c r="AY75" s="358"/>
      <c r="AZ75" s="358"/>
      <c r="BA75" s="248"/>
      <c r="BB75" s="248"/>
      <c r="BC75" s="248"/>
      <c r="BD75" s="248"/>
      <c r="BE75" s="103"/>
    </row>
    <row r="76" spans="1:57" s="83" customFormat="1" ht="15.75" hidden="1">
      <c r="F76" s="85"/>
      <c r="G76" s="93"/>
      <c r="H76" s="84"/>
      <c r="I76" s="87"/>
      <c r="J76" s="84"/>
      <c r="K76" s="87"/>
      <c r="L76" s="95"/>
      <c r="M76" s="95"/>
      <c r="N76" s="95"/>
      <c r="O76" s="95"/>
      <c r="P76" s="95"/>
      <c r="Q76" s="95"/>
      <c r="R76" s="95"/>
      <c r="S76" s="95"/>
      <c r="T76" s="240"/>
      <c r="U76" s="240"/>
      <c r="V76" s="240"/>
      <c r="W76" s="240"/>
      <c r="X76" s="241"/>
      <c r="Y76" s="241"/>
      <c r="Z76" s="241"/>
      <c r="AA76" s="241"/>
      <c r="AB76" s="240"/>
      <c r="AC76" s="240"/>
      <c r="AD76" s="240"/>
      <c r="AE76" s="240"/>
      <c r="AF76" s="241"/>
      <c r="AG76" s="241"/>
      <c r="AH76" s="241"/>
      <c r="AI76" s="241"/>
      <c r="AJ76" s="86"/>
      <c r="AK76" s="242"/>
      <c r="AL76" s="242"/>
      <c r="AM76" s="354"/>
      <c r="AN76" s="354"/>
      <c r="AO76" s="354"/>
      <c r="AP76" s="354"/>
      <c r="AQ76" s="355"/>
      <c r="AR76" s="355"/>
      <c r="AS76" s="355"/>
      <c r="AT76" s="355"/>
      <c r="AU76" s="356"/>
      <c r="AV76" s="243"/>
      <c r="AW76" s="357"/>
      <c r="AX76" s="358"/>
      <c r="AY76" s="358"/>
      <c r="AZ76" s="358"/>
      <c r="BA76" s="248"/>
      <c r="BB76" s="248"/>
      <c r="BC76" s="248"/>
      <c r="BD76" s="248"/>
      <c r="BE76" s="103"/>
    </row>
    <row r="77" spans="1:57" s="83" customFormat="1" ht="15.75" hidden="1">
      <c r="F77" s="85"/>
      <c r="G77" s="93"/>
      <c r="H77" s="84"/>
      <c r="I77" s="87"/>
      <c r="J77" s="84"/>
      <c r="K77" s="87"/>
      <c r="L77" s="95"/>
      <c r="M77" s="95"/>
      <c r="N77" s="95"/>
      <c r="O77" s="95"/>
      <c r="P77" s="95"/>
      <c r="Q77" s="95"/>
      <c r="R77" s="95"/>
      <c r="S77" s="95"/>
      <c r="T77" s="240"/>
      <c r="U77" s="240"/>
      <c r="V77" s="240"/>
      <c r="W77" s="240"/>
      <c r="X77" s="241"/>
      <c r="Y77" s="241"/>
      <c r="Z77" s="241"/>
      <c r="AA77" s="241"/>
      <c r="AB77" s="240"/>
      <c r="AC77" s="240"/>
      <c r="AD77" s="240"/>
      <c r="AE77" s="240"/>
      <c r="AF77" s="241"/>
      <c r="AG77" s="241"/>
      <c r="AH77" s="241"/>
      <c r="AI77" s="241"/>
      <c r="AJ77" s="86"/>
      <c r="AK77" s="242"/>
      <c r="AL77" s="242"/>
      <c r="AM77" s="354"/>
      <c r="AN77" s="354"/>
      <c r="AO77" s="354"/>
      <c r="AP77" s="354"/>
      <c r="AQ77" s="355"/>
      <c r="AR77" s="355"/>
      <c r="AS77" s="355"/>
      <c r="AT77" s="355"/>
      <c r="AU77" s="356"/>
      <c r="AV77" s="243"/>
      <c r="AW77" s="357"/>
      <c r="AX77" s="358"/>
      <c r="AY77" s="358"/>
      <c r="AZ77" s="358"/>
      <c r="BA77" s="248"/>
      <c r="BB77" s="248"/>
      <c r="BC77" s="248"/>
      <c r="BD77" s="248"/>
      <c r="BE77" s="103"/>
    </row>
    <row r="78" spans="1:57" s="83" customFormat="1" ht="35.1" customHeight="1">
      <c r="A78" s="83" t="str">
        <f t="shared" si="0"/>
        <v>BH42DT+1</v>
      </c>
      <c r="B78" s="83" t="str">
        <f t="shared" si="1"/>
        <v>BH42DT+2</v>
      </c>
      <c r="C78" s="83" t="str">
        <f t="shared" si="2"/>
        <v>BH42DT+3</v>
      </c>
      <c r="D78" s="83" t="str">
        <f t="shared" si="3"/>
        <v>BH42DT+4</v>
      </c>
      <c r="E78" s="83" t="s">
        <v>347</v>
      </c>
      <c r="F78" s="85">
        <v>42</v>
      </c>
      <c r="G78" s="93" t="s">
        <v>4426</v>
      </c>
      <c r="H78" s="84" t="s">
        <v>4427</v>
      </c>
      <c r="I78" s="84" t="s">
        <v>4251</v>
      </c>
      <c r="J78" s="84" t="s">
        <v>4427</v>
      </c>
      <c r="K78" s="84" t="s">
        <v>4431</v>
      </c>
      <c r="L78" s="95">
        <v>18000</v>
      </c>
      <c r="M78" s="95">
        <v>10000</v>
      </c>
      <c r="N78" s="95">
        <v>4600</v>
      </c>
      <c r="O78" s="95">
        <v>3500</v>
      </c>
      <c r="P78" s="95" t="e">
        <f>VLOOKUP(G78&amp;"Vị trí 1",#REF!,9,0)</f>
        <v>#REF!</v>
      </c>
      <c r="Q78" s="95" t="e">
        <f>VLOOKUP(G78&amp;"Vị trí 2",#REF!,9,0)</f>
        <v>#REF!</v>
      </c>
      <c r="R78" s="95" t="e">
        <f>VLOOKUP(G78&amp;"Vị trí 3",#REF!,9,0)</f>
        <v>#REF!</v>
      </c>
      <c r="S78" s="95" t="e">
        <f>VLOOKUP(G78&amp;"Vị trí 4",#REF!,9,0)</f>
        <v>#REF!</v>
      </c>
      <c r="T78" s="240"/>
      <c r="U78" s="240" t="e">
        <f>VLOOKUP(B78,#REF!,32,0)</f>
        <v>#REF!</v>
      </c>
      <c r="V78" s="240" t="e">
        <f>VLOOKUP(C78,#REF!,32,0)</f>
        <v>#REF!</v>
      </c>
      <c r="W78" s="240" t="e">
        <f>VLOOKUP(D78,#REF!,32,0)</f>
        <v>#REF!</v>
      </c>
      <c r="X78" s="241"/>
      <c r="Y78" s="241" t="e">
        <f t="shared" ref="Y78:AA85" si="8">U78/M78</f>
        <v>#REF!</v>
      </c>
      <c r="Z78" s="241" t="e">
        <f t="shared" si="8"/>
        <v>#REF!</v>
      </c>
      <c r="AA78" s="241" t="e">
        <f t="shared" si="8"/>
        <v>#REF!</v>
      </c>
      <c r="AB78" s="240"/>
      <c r="AC78" s="240"/>
      <c r="AD78" s="240"/>
      <c r="AE78" s="240"/>
      <c r="AF78" s="241"/>
      <c r="AG78" s="241"/>
      <c r="AH78" s="241"/>
      <c r="AI78" s="241"/>
      <c r="AJ78" s="86">
        <v>2.270612093526823</v>
      </c>
      <c r="AK78" s="242"/>
      <c r="AL78" s="242">
        <v>1.3</v>
      </c>
      <c r="AM78" s="354">
        <f t="shared" si="4"/>
        <v>23400</v>
      </c>
      <c r="AN78" s="354">
        <f t="shared" si="4"/>
        <v>13000</v>
      </c>
      <c r="AO78" s="354">
        <f t="shared" si="4"/>
        <v>5980</v>
      </c>
      <c r="AP78" s="354">
        <f t="shared" si="4"/>
        <v>4550</v>
      </c>
      <c r="AQ78" s="355">
        <f t="shared" si="5"/>
        <v>23400</v>
      </c>
      <c r="AR78" s="355">
        <f t="shared" si="5"/>
        <v>13000</v>
      </c>
      <c r="AS78" s="355">
        <f t="shared" si="5"/>
        <v>6000</v>
      </c>
      <c r="AT78" s="355">
        <f t="shared" si="5"/>
        <v>4600</v>
      </c>
      <c r="AU78" s="356">
        <f t="shared" si="6"/>
        <v>3510</v>
      </c>
      <c r="AV78" s="243" t="s">
        <v>347</v>
      </c>
      <c r="AW78" s="357">
        <v>16100</v>
      </c>
      <c r="AX78" s="358">
        <v>7000</v>
      </c>
      <c r="AY78" s="358">
        <v>4550</v>
      </c>
      <c r="AZ78" s="358">
        <v>2730</v>
      </c>
      <c r="BA78" s="240">
        <v>13800</v>
      </c>
      <c r="BB78" s="240">
        <v>6000</v>
      </c>
      <c r="BC78" s="240">
        <v>3900</v>
      </c>
      <c r="BD78" s="240">
        <v>2340</v>
      </c>
      <c r="BE78" s="103">
        <f t="shared" si="7"/>
        <v>1090</v>
      </c>
    </row>
    <row r="79" spans="1:57" s="83" customFormat="1" ht="35.1" hidden="1" customHeight="1">
      <c r="F79" s="85"/>
      <c r="G79" s="93"/>
      <c r="H79" s="84"/>
      <c r="I79" s="84"/>
      <c r="J79" s="84"/>
      <c r="K79" s="84"/>
      <c r="L79" s="95"/>
      <c r="M79" s="95"/>
      <c r="N79" s="95"/>
      <c r="O79" s="95"/>
      <c r="P79" s="95"/>
      <c r="Q79" s="95"/>
      <c r="R79" s="95"/>
      <c r="S79" s="95"/>
      <c r="T79" s="240"/>
      <c r="U79" s="240"/>
      <c r="V79" s="240"/>
      <c r="W79" s="240"/>
      <c r="X79" s="241"/>
      <c r="Y79" s="241"/>
      <c r="Z79" s="241"/>
      <c r="AA79" s="241"/>
      <c r="AB79" s="240"/>
      <c r="AC79" s="240"/>
      <c r="AD79" s="240"/>
      <c r="AE79" s="240"/>
      <c r="AF79" s="241"/>
      <c r="AG79" s="241"/>
      <c r="AH79" s="241"/>
      <c r="AI79" s="241"/>
      <c r="AJ79" s="86"/>
      <c r="AK79" s="242"/>
      <c r="AL79" s="242"/>
      <c r="AM79" s="354"/>
      <c r="AN79" s="354"/>
      <c r="AO79" s="354"/>
      <c r="AP79" s="354"/>
      <c r="AQ79" s="355"/>
      <c r="AR79" s="355"/>
      <c r="AS79" s="355"/>
      <c r="AT79" s="355"/>
      <c r="AU79" s="356"/>
      <c r="AV79" s="243"/>
      <c r="AW79" s="357"/>
      <c r="AX79" s="358"/>
      <c r="AY79" s="358"/>
      <c r="AZ79" s="358"/>
      <c r="BA79" s="240"/>
      <c r="BB79" s="240"/>
      <c r="BC79" s="240"/>
      <c r="BD79" s="240"/>
      <c r="BE79" s="103"/>
    </row>
    <row r="80" spans="1:57" s="83" customFormat="1" ht="35.1" hidden="1" customHeight="1">
      <c r="F80" s="85"/>
      <c r="G80" s="93"/>
      <c r="H80" s="84"/>
      <c r="I80" s="84"/>
      <c r="J80" s="84"/>
      <c r="K80" s="84"/>
      <c r="L80" s="95"/>
      <c r="M80" s="95"/>
      <c r="N80" s="95"/>
      <c r="O80" s="95"/>
      <c r="P80" s="95"/>
      <c r="Q80" s="95"/>
      <c r="R80" s="95"/>
      <c r="S80" s="95"/>
      <c r="T80" s="240"/>
      <c r="U80" s="240"/>
      <c r="V80" s="240"/>
      <c r="W80" s="240"/>
      <c r="X80" s="241"/>
      <c r="Y80" s="241"/>
      <c r="Z80" s="241"/>
      <c r="AA80" s="241"/>
      <c r="AB80" s="240"/>
      <c r="AC80" s="240"/>
      <c r="AD80" s="240"/>
      <c r="AE80" s="240"/>
      <c r="AF80" s="241"/>
      <c r="AG80" s="241"/>
      <c r="AH80" s="241"/>
      <c r="AI80" s="241"/>
      <c r="AJ80" s="86"/>
      <c r="AK80" s="242"/>
      <c r="AL80" s="242"/>
      <c r="AM80" s="354"/>
      <c r="AN80" s="354"/>
      <c r="AO80" s="354"/>
      <c r="AP80" s="354"/>
      <c r="AQ80" s="355"/>
      <c r="AR80" s="355"/>
      <c r="AS80" s="355"/>
      <c r="AT80" s="355"/>
      <c r="AU80" s="356"/>
      <c r="AV80" s="243"/>
      <c r="AW80" s="357"/>
      <c r="AX80" s="358"/>
      <c r="AY80" s="358"/>
      <c r="AZ80" s="358"/>
      <c r="BA80" s="240"/>
      <c r="BB80" s="240"/>
      <c r="BC80" s="240"/>
      <c r="BD80" s="240"/>
      <c r="BE80" s="103"/>
    </row>
    <row r="81" spans="1:57" s="83" customFormat="1" ht="35.1" hidden="1" customHeight="1">
      <c r="F81" s="85"/>
      <c r="G81" s="93"/>
      <c r="H81" s="84"/>
      <c r="I81" s="84"/>
      <c r="J81" s="84"/>
      <c r="K81" s="84"/>
      <c r="L81" s="95"/>
      <c r="M81" s="95"/>
      <c r="N81" s="95"/>
      <c r="O81" s="95"/>
      <c r="P81" s="95"/>
      <c r="Q81" s="95"/>
      <c r="R81" s="95"/>
      <c r="S81" s="95"/>
      <c r="T81" s="240"/>
      <c r="U81" s="240"/>
      <c r="V81" s="240"/>
      <c r="W81" s="240"/>
      <c r="X81" s="241"/>
      <c r="Y81" s="241"/>
      <c r="Z81" s="241"/>
      <c r="AA81" s="241"/>
      <c r="AB81" s="240"/>
      <c r="AC81" s="240"/>
      <c r="AD81" s="240"/>
      <c r="AE81" s="240"/>
      <c r="AF81" s="241"/>
      <c r="AG81" s="241"/>
      <c r="AH81" s="241"/>
      <c r="AI81" s="241"/>
      <c r="AJ81" s="86"/>
      <c r="AK81" s="242"/>
      <c r="AL81" s="242"/>
      <c r="AM81" s="354"/>
      <c r="AN81" s="354"/>
      <c r="AO81" s="354"/>
      <c r="AP81" s="354"/>
      <c r="AQ81" s="355"/>
      <c r="AR81" s="355"/>
      <c r="AS81" s="355"/>
      <c r="AT81" s="355"/>
      <c r="AU81" s="356"/>
      <c r="AV81" s="243"/>
      <c r="AW81" s="357"/>
      <c r="AX81" s="358"/>
      <c r="AY81" s="358"/>
      <c r="AZ81" s="358"/>
      <c r="BA81" s="240"/>
      <c r="BB81" s="240"/>
      <c r="BC81" s="240"/>
      <c r="BD81" s="240"/>
      <c r="BE81" s="103"/>
    </row>
    <row r="82" spans="1:57" s="83" customFormat="1" ht="35.1" hidden="1" customHeight="1">
      <c r="F82" s="85"/>
      <c r="G82" s="93"/>
      <c r="H82" s="84"/>
      <c r="I82" s="84"/>
      <c r="J82" s="84"/>
      <c r="K82" s="84"/>
      <c r="L82" s="95"/>
      <c r="M82" s="95"/>
      <c r="N82" s="95"/>
      <c r="O82" s="95"/>
      <c r="P82" s="95"/>
      <c r="Q82" s="95"/>
      <c r="R82" s="95"/>
      <c r="S82" s="95"/>
      <c r="T82" s="240"/>
      <c r="U82" s="240"/>
      <c r="V82" s="240"/>
      <c r="W82" s="240"/>
      <c r="X82" s="241"/>
      <c r="Y82" s="241"/>
      <c r="Z82" s="241"/>
      <c r="AA82" s="241"/>
      <c r="AB82" s="240"/>
      <c r="AC82" s="240"/>
      <c r="AD82" s="240"/>
      <c r="AE82" s="240"/>
      <c r="AF82" s="241"/>
      <c r="AG82" s="241"/>
      <c r="AH82" s="241"/>
      <c r="AI82" s="241"/>
      <c r="AJ82" s="86"/>
      <c r="AK82" s="242"/>
      <c r="AL82" s="242"/>
      <c r="AM82" s="354"/>
      <c r="AN82" s="354"/>
      <c r="AO82" s="354"/>
      <c r="AP82" s="354"/>
      <c r="AQ82" s="355"/>
      <c r="AR82" s="355"/>
      <c r="AS82" s="355"/>
      <c r="AT82" s="355"/>
      <c r="AU82" s="356"/>
      <c r="AV82" s="243"/>
      <c r="AW82" s="357"/>
      <c r="AX82" s="358"/>
      <c r="AY82" s="358"/>
      <c r="AZ82" s="358"/>
      <c r="BA82" s="240"/>
      <c r="BB82" s="240"/>
      <c r="BC82" s="240"/>
      <c r="BD82" s="240"/>
      <c r="BE82" s="103"/>
    </row>
    <row r="83" spans="1:57" s="83" customFormat="1" ht="35.1" hidden="1" customHeight="1">
      <c r="F83" s="85"/>
      <c r="G83" s="93"/>
      <c r="H83" s="84"/>
      <c r="I83" s="84"/>
      <c r="J83" s="84"/>
      <c r="K83" s="84"/>
      <c r="L83" s="95"/>
      <c r="M83" s="95"/>
      <c r="N83" s="95"/>
      <c r="O83" s="95"/>
      <c r="P83" s="95"/>
      <c r="Q83" s="95"/>
      <c r="R83" s="95"/>
      <c r="S83" s="95"/>
      <c r="T83" s="240"/>
      <c r="U83" s="240"/>
      <c r="V83" s="240"/>
      <c r="W83" s="240"/>
      <c r="X83" s="241"/>
      <c r="Y83" s="241"/>
      <c r="Z83" s="241"/>
      <c r="AA83" s="241"/>
      <c r="AB83" s="240"/>
      <c r="AC83" s="240"/>
      <c r="AD83" s="240"/>
      <c r="AE83" s="240"/>
      <c r="AF83" s="241"/>
      <c r="AG83" s="241"/>
      <c r="AH83" s="241"/>
      <c r="AI83" s="241"/>
      <c r="AJ83" s="86"/>
      <c r="AK83" s="242"/>
      <c r="AL83" s="242"/>
      <c r="AM83" s="354"/>
      <c r="AN83" s="354"/>
      <c r="AO83" s="354"/>
      <c r="AP83" s="354"/>
      <c r="AQ83" s="355"/>
      <c r="AR83" s="355"/>
      <c r="AS83" s="355"/>
      <c r="AT83" s="355"/>
      <c r="AU83" s="356"/>
      <c r="AV83" s="243"/>
      <c r="AW83" s="357"/>
      <c r="AX83" s="358"/>
      <c r="AY83" s="358"/>
      <c r="AZ83" s="358"/>
      <c r="BA83" s="240"/>
      <c r="BB83" s="240"/>
      <c r="BC83" s="240"/>
      <c r="BD83" s="240"/>
      <c r="BE83" s="103"/>
    </row>
    <row r="84" spans="1:57" s="83" customFormat="1" ht="35.1" hidden="1" customHeight="1">
      <c r="F84" s="85"/>
      <c r="G84" s="93"/>
      <c r="H84" s="84"/>
      <c r="I84" s="84"/>
      <c r="J84" s="84"/>
      <c r="K84" s="84"/>
      <c r="L84" s="95"/>
      <c r="M84" s="95"/>
      <c r="N84" s="95"/>
      <c r="O84" s="95"/>
      <c r="P84" s="95"/>
      <c r="Q84" s="95"/>
      <c r="R84" s="95"/>
      <c r="S84" s="95"/>
      <c r="T84" s="240"/>
      <c r="U84" s="240"/>
      <c r="V84" s="240"/>
      <c r="W84" s="240"/>
      <c r="X84" s="241"/>
      <c r="Y84" s="241"/>
      <c r="Z84" s="241"/>
      <c r="AA84" s="241"/>
      <c r="AB84" s="240"/>
      <c r="AC84" s="240"/>
      <c r="AD84" s="240"/>
      <c r="AE84" s="240"/>
      <c r="AF84" s="241"/>
      <c r="AG84" s="241"/>
      <c r="AH84" s="241"/>
      <c r="AI84" s="241"/>
      <c r="AJ84" s="86"/>
      <c r="AK84" s="242"/>
      <c r="AL84" s="242"/>
      <c r="AM84" s="354"/>
      <c r="AN84" s="354"/>
      <c r="AO84" s="354"/>
      <c r="AP84" s="354"/>
      <c r="AQ84" s="355"/>
      <c r="AR84" s="355"/>
      <c r="AS84" s="355"/>
      <c r="AT84" s="355"/>
      <c r="AU84" s="356"/>
      <c r="AV84" s="243"/>
      <c r="AW84" s="357"/>
      <c r="AX84" s="358"/>
      <c r="AY84" s="358"/>
      <c r="AZ84" s="358"/>
      <c r="BA84" s="240"/>
      <c r="BB84" s="240"/>
      <c r="BC84" s="240"/>
      <c r="BD84" s="240"/>
      <c r="BE84" s="103"/>
    </row>
    <row r="85" spans="1:57" s="83" customFormat="1" ht="35.1" customHeight="1">
      <c r="A85" s="83" t="str">
        <f t="shared" si="0"/>
        <v>BH116DT+1</v>
      </c>
      <c r="B85" s="83" t="str">
        <f t="shared" si="1"/>
        <v>BH116DT+2</v>
      </c>
      <c r="C85" s="83" t="str">
        <f t="shared" si="2"/>
        <v>BH116DT+3</v>
      </c>
      <c r="D85" s="83" t="str">
        <f t="shared" si="3"/>
        <v>BH116DT+4</v>
      </c>
      <c r="E85" s="83" t="s">
        <v>347</v>
      </c>
      <c r="F85" s="85">
        <v>116</v>
      </c>
      <c r="G85" s="93" t="s">
        <v>4800</v>
      </c>
      <c r="H85" s="84" t="s">
        <v>6393</v>
      </c>
      <c r="I85" s="84" t="s">
        <v>4358</v>
      </c>
      <c r="J85" s="84" t="s">
        <v>6393</v>
      </c>
      <c r="K85" s="84" t="s">
        <v>4763</v>
      </c>
      <c r="L85" s="95">
        <v>20000</v>
      </c>
      <c r="M85" s="95">
        <v>11000</v>
      </c>
      <c r="N85" s="95">
        <v>6500</v>
      </c>
      <c r="O85" s="95">
        <v>4200</v>
      </c>
      <c r="P85" s="95" t="e">
        <f>VLOOKUP(G85&amp;"Vị trí 1",#REF!,9,0)</f>
        <v>#REF!</v>
      </c>
      <c r="Q85" s="95" t="e">
        <f>VLOOKUP(G85&amp;"Vị trí 2",#REF!,9,0)</f>
        <v>#REF!</v>
      </c>
      <c r="R85" s="95" t="e">
        <f>VLOOKUP(G85&amp;"Vị trí 3",#REF!,9,0)</f>
        <v>#REF!</v>
      </c>
      <c r="S85" s="95" t="e">
        <f>VLOOKUP(G85&amp;"Vị trí 4",#REF!,9,0)</f>
        <v>#REF!</v>
      </c>
      <c r="T85" s="240"/>
      <c r="U85" s="240" t="e">
        <f>VLOOKUP(B85,#REF!,32,0)</f>
        <v>#REF!</v>
      </c>
      <c r="V85" s="240"/>
      <c r="W85" s="240"/>
      <c r="X85" s="241"/>
      <c r="Y85" s="241" t="e">
        <f t="shared" si="8"/>
        <v>#REF!</v>
      </c>
      <c r="Z85" s="241"/>
      <c r="AA85" s="241"/>
      <c r="AB85" s="240"/>
      <c r="AC85" s="240"/>
      <c r="AD85" s="240"/>
      <c r="AE85" s="240"/>
      <c r="AF85" s="241"/>
      <c r="AG85" s="241"/>
      <c r="AH85" s="241"/>
      <c r="AI85" s="241"/>
      <c r="AJ85" s="86">
        <v>2.0401501550514114</v>
      </c>
      <c r="AK85" s="242"/>
      <c r="AL85" s="242" t="e">
        <f>AJ85*#REF!/#REF!</f>
        <v>#REF!</v>
      </c>
      <c r="AM85" s="354" t="e">
        <f t="shared" si="4"/>
        <v>#REF!</v>
      </c>
      <c r="AN85" s="354" t="e">
        <f t="shared" si="4"/>
        <v>#REF!</v>
      </c>
      <c r="AO85" s="354" t="e">
        <f t="shared" si="4"/>
        <v>#REF!</v>
      </c>
      <c r="AP85" s="354" t="e">
        <f t="shared" si="4"/>
        <v>#REF!</v>
      </c>
      <c r="AQ85" s="355" t="e">
        <f t="shared" si="5"/>
        <v>#REF!</v>
      </c>
      <c r="AR85" s="355" t="e">
        <f t="shared" si="5"/>
        <v>#REF!</v>
      </c>
      <c r="AS85" s="355" t="e">
        <f t="shared" si="5"/>
        <v>#REF!</v>
      </c>
      <c r="AT85" s="355" t="e">
        <f t="shared" si="5"/>
        <v>#REF!</v>
      </c>
      <c r="AU85" s="356" t="e">
        <f t="shared" si="6"/>
        <v>#REF!</v>
      </c>
      <c r="AV85" s="243" t="s">
        <v>347</v>
      </c>
      <c r="AW85" s="357">
        <v>9800</v>
      </c>
      <c r="AX85" s="358">
        <v>6300</v>
      </c>
      <c r="AY85" s="358">
        <v>2940</v>
      </c>
      <c r="AZ85" s="358">
        <v>2310</v>
      </c>
      <c r="BA85" s="240">
        <v>8400</v>
      </c>
      <c r="BB85" s="240">
        <v>5400</v>
      </c>
      <c r="BC85" s="240">
        <v>2520</v>
      </c>
      <c r="BD85" s="240">
        <v>1980</v>
      </c>
      <c r="BE85" s="103" t="e">
        <f t="shared" si="7"/>
        <v>#REF!</v>
      </c>
    </row>
    <row r="86" spans="1:57" s="83" customFormat="1" ht="35.1" hidden="1" customHeight="1">
      <c r="F86" s="85"/>
      <c r="G86" s="93"/>
      <c r="H86" s="84"/>
      <c r="I86" s="84"/>
      <c r="J86" s="84"/>
      <c r="K86" s="84"/>
      <c r="L86" s="95"/>
      <c r="M86" s="95"/>
      <c r="N86" s="95"/>
      <c r="O86" s="95"/>
      <c r="P86" s="95"/>
      <c r="Q86" s="95"/>
      <c r="R86" s="95"/>
      <c r="S86" s="95"/>
      <c r="T86" s="240"/>
      <c r="U86" s="240"/>
      <c r="V86" s="240"/>
      <c r="W86" s="240"/>
      <c r="X86" s="241"/>
      <c r="Y86" s="241"/>
      <c r="Z86" s="241"/>
      <c r="AA86" s="241"/>
      <c r="AB86" s="240"/>
      <c r="AC86" s="240"/>
      <c r="AD86" s="240"/>
      <c r="AE86" s="240"/>
      <c r="AF86" s="241"/>
      <c r="AG86" s="241"/>
      <c r="AH86" s="241"/>
      <c r="AI86" s="241"/>
      <c r="AJ86" s="86"/>
      <c r="AK86" s="242"/>
      <c r="AL86" s="242"/>
      <c r="AM86" s="354"/>
      <c r="AN86" s="354"/>
      <c r="AO86" s="354"/>
      <c r="AP86" s="354"/>
      <c r="AQ86" s="355"/>
      <c r="AR86" s="355"/>
      <c r="AS86" s="355"/>
      <c r="AT86" s="355"/>
      <c r="AU86" s="356"/>
      <c r="AV86" s="243"/>
      <c r="AW86" s="357"/>
      <c r="AX86" s="358"/>
      <c r="AY86" s="358"/>
      <c r="AZ86" s="358"/>
      <c r="BA86" s="240"/>
      <c r="BB86" s="240"/>
      <c r="BC86" s="240"/>
      <c r="BD86" s="240"/>
      <c r="BE86" s="103"/>
    </row>
    <row r="87" spans="1:57" s="83" customFormat="1" ht="35.1" hidden="1" customHeight="1">
      <c r="F87" s="85"/>
      <c r="G87" s="93"/>
      <c r="H87" s="84"/>
      <c r="I87" s="84"/>
      <c r="J87" s="84"/>
      <c r="K87" s="84"/>
      <c r="L87" s="95"/>
      <c r="M87" s="95"/>
      <c r="N87" s="95"/>
      <c r="O87" s="95"/>
      <c r="P87" s="95"/>
      <c r="Q87" s="95"/>
      <c r="R87" s="95"/>
      <c r="S87" s="95"/>
      <c r="T87" s="240"/>
      <c r="U87" s="240"/>
      <c r="V87" s="240"/>
      <c r="W87" s="240"/>
      <c r="X87" s="241"/>
      <c r="Y87" s="241"/>
      <c r="Z87" s="241"/>
      <c r="AA87" s="241"/>
      <c r="AB87" s="240"/>
      <c r="AC87" s="240"/>
      <c r="AD87" s="240"/>
      <c r="AE87" s="240"/>
      <c r="AF87" s="241"/>
      <c r="AG87" s="241"/>
      <c r="AH87" s="241"/>
      <c r="AI87" s="241"/>
      <c r="AJ87" s="86"/>
      <c r="AK87" s="242"/>
      <c r="AL87" s="242"/>
      <c r="AM87" s="354"/>
      <c r="AN87" s="354"/>
      <c r="AO87" s="354"/>
      <c r="AP87" s="354"/>
      <c r="AQ87" s="355"/>
      <c r="AR87" s="355"/>
      <c r="AS87" s="355"/>
      <c r="AT87" s="355"/>
      <c r="AU87" s="356"/>
      <c r="AV87" s="243"/>
      <c r="AW87" s="357"/>
      <c r="AX87" s="358"/>
      <c r="AY87" s="358"/>
      <c r="AZ87" s="358"/>
      <c r="BA87" s="240"/>
      <c r="BB87" s="240"/>
      <c r="BC87" s="240"/>
      <c r="BD87" s="240"/>
      <c r="BE87" s="103"/>
    </row>
    <row r="88" spans="1:57" s="83" customFormat="1" ht="35.1" hidden="1" customHeight="1">
      <c r="F88" s="85"/>
      <c r="G88" s="93"/>
      <c r="H88" s="84"/>
      <c r="I88" s="84"/>
      <c r="J88" s="84"/>
      <c r="K88" s="84"/>
      <c r="L88" s="95"/>
      <c r="M88" s="95"/>
      <c r="N88" s="95"/>
      <c r="O88" s="95"/>
      <c r="P88" s="95"/>
      <c r="Q88" s="95"/>
      <c r="R88" s="95"/>
      <c r="S88" s="95"/>
      <c r="T88" s="240"/>
      <c r="U88" s="240"/>
      <c r="V88" s="240"/>
      <c r="W88" s="240"/>
      <c r="X88" s="241"/>
      <c r="Y88" s="241"/>
      <c r="Z88" s="241"/>
      <c r="AA88" s="241"/>
      <c r="AB88" s="240"/>
      <c r="AC88" s="240"/>
      <c r="AD88" s="240"/>
      <c r="AE88" s="240"/>
      <c r="AF88" s="241"/>
      <c r="AG88" s="241"/>
      <c r="AH88" s="241"/>
      <c r="AI88" s="241"/>
      <c r="AJ88" s="86"/>
      <c r="AK88" s="242"/>
      <c r="AL88" s="242"/>
      <c r="AM88" s="354"/>
      <c r="AN88" s="354"/>
      <c r="AO88" s="354"/>
      <c r="AP88" s="354"/>
      <c r="AQ88" s="355"/>
      <c r="AR88" s="355"/>
      <c r="AS88" s="355"/>
      <c r="AT88" s="355"/>
      <c r="AU88" s="356"/>
      <c r="AV88" s="243"/>
      <c r="AW88" s="357"/>
      <c r="AX88" s="358"/>
      <c r="AY88" s="358"/>
      <c r="AZ88" s="358"/>
      <c r="BA88" s="240"/>
      <c r="BB88" s="240"/>
      <c r="BC88" s="240"/>
      <c r="BD88" s="240"/>
      <c r="BE88" s="103"/>
    </row>
    <row r="89" spans="1:57" s="83" customFormat="1" ht="35.1" hidden="1" customHeight="1">
      <c r="F89" s="85"/>
      <c r="G89" s="93"/>
      <c r="H89" s="84"/>
      <c r="I89" s="84"/>
      <c r="J89" s="84"/>
      <c r="K89" s="84"/>
      <c r="L89" s="95"/>
      <c r="M89" s="95"/>
      <c r="N89" s="95"/>
      <c r="O89" s="95"/>
      <c r="P89" s="95"/>
      <c r="Q89" s="95"/>
      <c r="R89" s="95"/>
      <c r="S89" s="95"/>
      <c r="T89" s="240"/>
      <c r="U89" s="240"/>
      <c r="V89" s="240"/>
      <c r="W89" s="240"/>
      <c r="X89" s="241"/>
      <c r="Y89" s="241"/>
      <c r="Z89" s="241"/>
      <c r="AA89" s="241"/>
      <c r="AB89" s="240"/>
      <c r="AC89" s="240"/>
      <c r="AD89" s="240"/>
      <c r="AE89" s="240"/>
      <c r="AF89" s="241"/>
      <c r="AG89" s="241"/>
      <c r="AH89" s="241"/>
      <c r="AI89" s="241"/>
      <c r="AJ89" s="86"/>
      <c r="AK89" s="242"/>
      <c r="AL89" s="242"/>
      <c r="AM89" s="354"/>
      <c r="AN89" s="354"/>
      <c r="AO89" s="354"/>
      <c r="AP89" s="354"/>
      <c r="AQ89" s="355"/>
      <c r="AR89" s="355"/>
      <c r="AS89" s="355"/>
      <c r="AT89" s="355"/>
      <c r="AU89" s="356"/>
      <c r="AV89" s="243"/>
      <c r="AW89" s="357"/>
      <c r="AX89" s="358"/>
      <c r="AY89" s="358"/>
      <c r="AZ89" s="358"/>
      <c r="BA89" s="240"/>
      <c r="BB89" s="240"/>
      <c r="BC89" s="240"/>
      <c r="BD89" s="240"/>
      <c r="BE89" s="103"/>
    </row>
    <row r="90" spans="1:57" s="83" customFormat="1" ht="35.1" hidden="1" customHeight="1">
      <c r="F90" s="85"/>
      <c r="G90" s="93"/>
      <c r="H90" s="84"/>
      <c r="I90" s="84"/>
      <c r="J90" s="84"/>
      <c r="K90" s="84"/>
      <c r="L90" s="95"/>
      <c r="M90" s="95"/>
      <c r="N90" s="95"/>
      <c r="O90" s="95"/>
      <c r="P90" s="95"/>
      <c r="Q90" s="95"/>
      <c r="R90" s="95"/>
      <c r="S90" s="95"/>
      <c r="T90" s="240"/>
      <c r="U90" s="240"/>
      <c r="V90" s="240"/>
      <c r="W90" s="240"/>
      <c r="X90" s="241"/>
      <c r="Y90" s="241"/>
      <c r="Z90" s="241"/>
      <c r="AA90" s="241"/>
      <c r="AB90" s="240"/>
      <c r="AC90" s="240"/>
      <c r="AD90" s="240"/>
      <c r="AE90" s="240"/>
      <c r="AF90" s="241"/>
      <c r="AG90" s="241"/>
      <c r="AH90" s="241"/>
      <c r="AI90" s="241"/>
      <c r="AJ90" s="86"/>
      <c r="AK90" s="242"/>
      <c r="AL90" s="242"/>
      <c r="AM90" s="354"/>
      <c r="AN90" s="354"/>
      <c r="AO90" s="354"/>
      <c r="AP90" s="354"/>
      <c r="AQ90" s="355"/>
      <c r="AR90" s="355"/>
      <c r="AS90" s="355"/>
      <c r="AT90" s="355"/>
      <c r="AU90" s="356"/>
      <c r="AV90" s="243"/>
      <c r="AW90" s="357"/>
      <c r="AX90" s="358"/>
      <c r="AY90" s="358"/>
      <c r="AZ90" s="358"/>
      <c r="BA90" s="240"/>
      <c r="BB90" s="240"/>
      <c r="BC90" s="240"/>
      <c r="BD90" s="240"/>
      <c r="BE90" s="103"/>
    </row>
    <row r="91" spans="1:57" s="83" customFormat="1" ht="35.1" hidden="1" customHeight="1">
      <c r="F91" s="85"/>
      <c r="G91" s="93"/>
      <c r="H91" s="84"/>
      <c r="I91" s="84"/>
      <c r="J91" s="84"/>
      <c r="K91" s="84"/>
      <c r="L91" s="95"/>
      <c r="M91" s="95"/>
      <c r="N91" s="95"/>
      <c r="O91" s="95"/>
      <c r="P91" s="95"/>
      <c r="Q91" s="95"/>
      <c r="R91" s="95"/>
      <c r="S91" s="95"/>
      <c r="T91" s="240"/>
      <c r="U91" s="240"/>
      <c r="V91" s="240"/>
      <c r="W91" s="240"/>
      <c r="X91" s="241"/>
      <c r="Y91" s="241"/>
      <c r="Z91" s="241"/>
      <c r="AA91" s="241"/>
      <c r="AB91" s="240"/>
      <c r="AC91" s="240"/>
      <c r="AD91" s="240"/>
      <c r="AE91" s="240"/>
      <c r="AF91" s="241"/>
      <c r="AG91" s="241"/>
      <c r="AH91" s="241"/>
      <c r="AI91" s="241"/>
      <c r="AJ91" s="86"/>
      <c r="AK91" s="242"/>
      <c r="AL91" s="242"/>
      <c r="AM91" s="354"/>
      <c r="AN91" s="354"/>
      <c r="AO91" s="354"/>
      <c r="AP91" s="354"/>
      <c r="AQ91" s="355"/>
      <c r="AR91" s="355"/>
      <c r="AS91" s="355"/>
      <c r="AT91" s="355"/>
      <c r="AU91" s="356"/>
      <c r="AV91" s="243"/>
      <c r="AW91" s="357"/>
      <c r="AX91" s="358"/>
      <c r="AY91" s="358"/>
      <c r="AZ91" s="358"/>
      <c r="BA91" s="240"/>
      <c r="BB91" s="240"/>
      <c r="BC91" s="240"/>
      <c r="BD91" s="240"/>
      <c r="BE91" s="103"/>
    </row>
    <row r="92" spans="1:57" s="18" customFormat="1" ht="36" customHeight="1">
      <c r="A92" s="83" t="str">
        <f t="shared" si="0"/>
        <v>BH167DT+1</v>
      </c>
      <c r="B92" s="83" t="str">
        <f t="shared" si="1"/>
        <v>BH167DT+2</v>
      </c>
      <c r="C92" s="83" t="str">
        <f t="shared" si="2"/>
        <v>BH167DT+3</v>
      </c>
      <c r="D92" s="83" t="str">
        <f t="shared" si="3"/>
        <v>BH167DT+4</v>
      </c>
      <c r="E92" s="83" t="s">
        <v>347</v>
      </c>
      <c r="F92" s="55">
        <v>167</v>
      </c>
      <c r="G92" s="93" t="s">
        <v>5025</v>
      </c>
      <c r="H92" s="84" t="s">
        <v>5026</v>
      </c>
      <c r="I92" s="84" t="s">
        <v>6394</v>
      </c>
      <c r="J92" s="84" t="s">
        <v>5026</v>
      </c>
      <c r="K92" s="84" t="s">
        <v>6395</v>
      </c>
      <c r="L92" s="95">
        <v>25000</v>
      </c>
      <c r="M92" s="95">
        <v>13000</v>
      </c>
      <c r="N92" s="95">
        <v>8500</v>
      </c>
      <c r="O92" s="95">
        <v>5500</v>
      </c>
      <c r="P92" s="95" t="e">
        <f>VLOOKUP(G92&amp;"Vị trí 1",#REF!,9,0)</f>
        <v>#REF!</v>
      </c>
      <c r="Q92" s="95" t="e">
        <f>VLOOKUP(G92&amp;"Vị trí 2",#REF!,9,0)</f>
        <v>#REF!</v>
      </c>
      <c r="R92" s="95" t="e">
        <f>VLOOKUP(G92&amp;"Vị trí 3",#REF!,9,0)</f>
        <v>#REF!</v>
      </c>
      <c r="S92" s="95" t="e">
        <f>VLOOKUP(G92&amp;"Vị trí 4",#REF!,9,0)</f>
        <v>#REF!</v>
      </c>
      <c r="T92" s="240" t="e">
        <f>VLOOKUP(A92,#REF!,32,0)</f>
        <v>#REF!</v>
      </c>
      <c r="U92" s="240"/>
      <c r="V92" s="240"/>
      <c r="W92" s="240"/>
      <c r="X92" s="241" t="e">
        <f>T92/L92</f>
        <v>#REF!</v>
      </c>
      <c r="Y92" s="241"/>
      <c r="Z92" s="241"/>
      <c r="AA92" s="241"/>
      <c r="AB92" s="240"/>
      <c r="AC92" s="240"/>
      <c r="AD92" s="240"/>
      <c r="AE92" s="240"/>
      <c r="AF92" s="241"/>
      <c r="AG92" s="241"/>
      <c r="AH92" s="241"/>
      <c r="AI92" s="241"/>
      <c r="AJ92" s="86">
        <v>3.05</v>
      </c>
      <c r="AK92" s="242"/>
      <c r="AL92" s="242" t="e">
        <f>AJ92*#REF!/#REF!</f>
        <v>#REF!</v>
      </c>
      <c r="AM92" s="354" t="e">
        <f t="shared" si="4"/>
        <v>#REF!</v>
      </c>
      <c r="AN92" s="354" t="e">
        <f t="shared" si="4"/>
        <v>#REF!</v>
      </c>
      <c r="AO92" s="354" t="e">
        <f t="shared" si="4"/>
        <v>#REF!</v>
      </c>
      <c r="AP92" s="354" t="e">
        <f t="shared" si="4"/>
        <v>#REF!</v>
      </c>
      <c r="AQ92" s="355" t="e">
        <f t="shared" si="5"/>
        <v>#REF!</v>
      </c>
      <c r="AR92" s="355" t="e">
        <f t="shared" si="5"/>
        <v>#REF!</v>
      </c>
      <c r="AS92" s="355" t="e">
        <f t="shared" si="5"/>
        <v>#REF!</v>
      </c>
      <c r="AT92" s="355" t="e">
        <f t="shared" si="5"/>
        <v>#REF!</v>
      </c>
      <c r="AU92" s="356" t="e">
        <f>AM92*0.15</f>
        <v>#REF!</v>
      </c>
      <c r="AV92" s="243" t="s">
        <v>368</v>
      </c>
      <c r="AW92" s="357">
        <v>14700</v>
      </c>
      <c r="AX92" s="358">
        <v>5670</v>
      </c>
      <c r="AY92" s="358">
        <v>4340</v>
      </c>
      <c r="AZ92" s="358">
        <v>2940</v>
      </c>
      <c r="BA92" s="240">
        <v>12600</v>
      </c>
      <c r="BB92" s="240">
        <v>4860</v>
      </c>
      <c r="BC92" s="240">
        <v>3720</v>
      </c>
      <c r="BD92" s="240">
        <v>2520</v>
      </c>
      <c r="BE92" s="103" t="e">
        <f>AT92-AU92</f>
        <v>#REF!</v>
      </c>
    </row>
    <row r="93" spans="1:57" s="18" customFormat="1" ht="36" hidden="1" customHeight="1">
      <c r="A93" s="83"/>
      <c r="B93" s="83"/>
      <c r="C93" s="83"/>
      <c r="D93" s="83"/>
      <c r="E93" s="83"/>
      <c r="F93" s="55"/>
      <c r="G93" s="93"/>
      <c r="H93" s="84"/>
      <c r="I93" s="84"/>
      <c r="J93" s="84"/>
      <c r="K93" s="109"/>
      <c r="L93" s="95"/>
      <c r="M93" s="95"/>
      <c r="N93" s="95"/>
      <c r="O93" s="95"/>
      <c r="P93" s="95"/>
      <c r="Q93" s="95"/>
      <c r="R93" s="95"/>
      <c r="S93" s="95"/>
      <c r="T93" s="240"/>
      <c r="U93" s="240"/>
      <c r="V93" s="240"/>
      <c r="W93" s="240"/>
      <c r="X93" s="241"/>
      <c r="Y93" s="241"/>
      <c r="Z93" s="241"/>
      <c r="AA93" s="241"/>
      <c r="AB93" s="240"/>
      <c r="AC93" s="240"/>
      <c r="AD93" s="240"/>
      <c r="AE93" s="240"/>
      <c r="AF93" s="241"/>
      <c r="AG93" s="241"/>
      <c r="AH93" s="241"/>
      <c r="AI93" s="241"/>
      <c r="AJ93" s="86"/>
      <c r="AK93" s="242"/>
      <c r="AL93" s="242"/>
      <c r="AM93" s="354"/>
      <c r="AN93" s="354"/>
      <c r="AO93" s="354"/>
      <c r="AP93" s="354"/>
      <c r="AQ93" s="355"/>
      <c r="AR93" s="355"/>
      <c r="AS93" s="355"/>
      <c r="AT93" s="355"/>
      <c r="AU93" s="356"/>
      <c r="AV93" s="243"/>
      <c r="AW93" s="357"/>
      <c r="AX93" s="358"/>
      <c r="AY93" s="358"/>
      <c r="AZ93" s="358"/>
      <c r="BA93" s="240"/>
      <c r="BB93" s="240"/>
      <c r="BC93" s="240"/>
      <c r="BD93" s="240"/>
      <c r="BE93" s="103"/>
    </row>
    <row r="94" spans="1:57" s="18" customFormat="1" ht="36" hidden="1" customHeight="1">
      <c r="A94" s="83"/>
      <c r="B94" s="83"/>
      <c r="C94" s="83"/>
      <c r="D94" s="83"/>
      <c r="E94" s="83"/>
      <c r="F94" s="55"/>
      <c r="G94" s="93"/>
      <c r="H94" s="84"/>
      <c r="I94" s="84"/>
      <c r="J94" s="84"/>
      <c r="K94" s="109"/>
      <c r="L94" s="95"/>
      <c r="M94" s="95"/>
      <c r="N94" s="95"/>
      <c r="O94" s="95"/>
      <c r="P94" s="95"/>
      <c r="Q94" s="95"/>
      <c r="R94" s="95"/>
      <c r="S94" s="95"/>
      <c r="T94" s="240"/>
      <c r="U94" s="240"/>
      <c r="V94" s="240"/>
      <c r="W94" s="240"/>
      <c r="X94" s="241"/>
      <c r="Y94" s="241"/>
      <c r="Z94" s="241"/>
      <c r="AA94" s="241"/>
      <c r="AB94" s="240"/>
      <c r="AC94" s="240"/>
      <c r="AD94" s="240"/>
      <c r="AE94" s="240"/>
      <c r="AF94" s="241"/>
      <c r="AG94" s="241"/>
      <c r="AH94" s="241"/>
      <c r="AI94" s="241"/>
      <c r="AJ94" s="86"/>
      <c r="AK94" s="242"/>
      <c r="AL94" s="242"/>
      <c r="AM94" s="354"/>
      <c r="AN94" s="354"/>
      <c r="AO94" s="354"/>
      <c r="AP94" s="354"/>
      <c r="AQ94" s="355"/>
      <c r="AR94" s="355"/>
      <c r="AS94" s="355"/>
      <c r="AT94" s="355"/>
      <c r="AU94" s="356"/>
      <c r="AV94" s="243"/>
      <c r="AW94" s="357"/>
      <c r="AX94" s="358"/>
      <c r="AY94" s="358"/>
      <c r="AZ94" s="358"/>
      <c r="BA94" s="240"/>
      <c r="BB94" s="240"/>
      <c r="BC94" s="240"/>
      <c r="BD94" s="240"/>
      <c r="BE94" s="103"/>
    </row>
    <row r="95" spans="1:57" s="18" customFormat="1" ht="36" hidden="1" customHeight="1">
      <c r="A95" s="83"/>
      <c r="B95" s="83"/>
      <c r="C95" s="83"/>
      <c r="D95" s="83"/>
      <c r="E95" s="83"/>
      <c r="F95" s="55"/>
      <c r="G95" s="93"/>
      <c r="H95" s="84"/>
      <c r="I95" s="84"/>
      <c r="J95" s="84"/>
      <c r="K95" s="109"/>
      <c r="L95" s="95"/>
      <c r="M95" s="95"/>
      <c r="N95" s="95"/>
      <c r="O95" s="95"/>
      <c r="P95" s="95"/>
      <c r="Q95" s="95"/>
      <c r="R95" s="95"/>
      <c r="S95" s="95"/>
      <c r="T95" s="240"/>
      <c r="U95" s="240"/>
      <c r="V95" s="240"/>
      <c r="W95" s="240"/>
      <c r="X95" s="241"/>
      <c r="Y95" s="241"/>
      <c r="Z95" s="241"/>
      <c r="AA95" s="241"/>
      <c r="AB95" s="240"/>
      <c r="AC95" s="240"/>
      <c r="AD95" s="240"/>
      <c r="AE95" s="240"/>
      <c r="AF95" s="241"/>
      <c r="AG95" s="241"/>
      <c r="AH95" s="241"/>
      <c r="AI95" s="241"/>
      <c r="AJ95" s="86"/>
      <c r="AK95" s="242"/>
      <c r="AL95" s="242"/>
      <c r="AM95" s="354"/>
      <c r="AN95" s="354"/>
      <c r="AO95" s="354"/>
      <c r="AP95" s="354"/>
      <c r="AQ95" s="355"/>
      <c r="AR95" s="355"/>
      <c r="AS95" s="355"/>
      <c r="AT95" s="355"/>
      <c r="AU95" s="356"/>
      <c r="AV95" s="243"/>
      <c r="AW95" s="357"/>
      <c r="AX95" s="358"/>
      <c r="AY95" s="358"/>
      <c r="AZ95" s="358"/>
      <c r="BA95" s="240"/>
      <c r="BB95" s="240"/>
      <c r="BC95" s="240"/>
      <c r="BD95" s="240"/>
      <c r="BE95" s="103"/>
    </row>
    <row r="96" spans="1:57" s="18" customFormat="1" ht="36" hidden="1" customHeight="1">
      <c r="A96" s="83"/>
      <c r="B96" s="83"/>
      <c r="C96" s="83"/>
      <c r="D96" s="83"/>
      <c r="E96" s="83"/>
      <c r="F96" s="55"/>
      <c r="G96" s="93"/>
      <c r="H96" s="84"/>
      <c r="I96" s="84"/>
      <c r="J96" s="84"/>
      <c r="K96" s="109"/>
      <c r="L96" s="95"/>
      <c r="M96" s="95"/>
      <c r="N96" s="95"/>
      <c r="O96" s="95"/>
      <c r="P96" s="95"/>
      <c r="Q96" s="95"/>
      <c r="R96" s="95"/>
      <c r="S96" s="95"/>
      <c r="T96" s="240"/>
      <c r="U96" s="240"/>
      <c r="V96" s="240"/>
      <c r="W96" s="240"/>
      <c r="X96" s="241"/>
      <c r="Y96" s="241"/>
      <c r="Z96" s="241"/>
      <c r="AA96" s="241"/>
      <c r="AB96" s="240"/>
      <c r="AC96" s="240"/>
      <c r="AD96" s="240"/>
      <c r="AE96" s="240"/>
      <c r="AF96" s="241"/>
      <c r="AG96" s="241"/>
      <c r="AH96" s="241"/>
      <c r="AI96" s="241"/>
      <c r="AJ96" s="86"/>
      <c r="AK96" s="242"/>
      <c r="AL96" s="242"/>
      <c r="AM96" s="354"/>
      <c r="AN96" s="354"/>
      <c r="AO96" s="354"/>
      <c r="AP96" s="354"/>
      <c r="AQ96" s="355"/>
      <c r="AR96" s="355"/>
      <c r="AS96" s="355"/>
      <c r="AT96" s="355"/>
      <c r="AU96" s="356"/>
      <c r="AV96" s="243"/>
      <c r="AW96" s="357"/>
      <c r="AX96" s="358"/>
      <c r="AY96" s="358"/>
      <c r="AZ96" s="358"/>
      <c r="BA96" s="240"/>
      <c r="BB96" s="240"/>
      <c r="BC96" s="240"/>
      <c r="BD96" s="240"/>
      <c r="BE96" s="103"/>
    </row>
    <row r="97" spans="1:57" s="18" customFormat="1" ht="36" hidden="1" customHeight="1">
      <c r="A97" s="83"/>
      <c r="B97" s="83"/>
      <c r="C97" s="83"/>
      <c r="D97" s="83"/>
      <c r="E97" s="83"/>
      <c r="F97" s="55"/>
      <c r="G97" s="93"/>
      <c r="H97" s="84"/>
      <c r="I97" s="84"/>
      <c r="J97" s="84"/>
      <c r="K97" s="109"/>
      <c r="L97" s="95"/>
      <c r="M97" s="95"/>
      <c r="N97" s="95"/>
      <c r="O97" s="95"/>
      <c r="P97" s="95"/>
      <c r="Q97" s="95"/>
      <c r="R97" s="95"/>
      <c r="S97" s="95"/>
      <c r="T97" s="240"/>
      <c r="U97" s="240"/>
      <c r="V97" s="240"/>
      <c r="W97" s="240"/>
      <c r="X97" s="241"/>
      <c r="Y97" s="241"/>
      <c r="Z97" s="241"/>
      <c r="AA97" s="241"/>
      <c r="AB97" s="240"/>
      <c r="AC97" s="240"/>
      <c r="AD97" s="240"/>
      <c r="AE97" s="240"/>
      <c r="AF97" s="241"/>
      <c r="AG97" s="241"/>
      <c r="AH97" s="241"/>
      <c r="AI97" s="241"/>
      <c r="AJ97" s="86"/>
      <c r="AK97" s="242"/>
      <c r="AL97" s="242"/>
      <c r="AM97" s="354"/>
      <c r="AN97" s="354"/>
      <c r="AO97" s="354"/>
      <c r="AP97" s="354"/>
      <c r="AQ97" s="355"/>
      <c r="AR97" s="355"/>
      <c r="AS97" s="355"/>
      <c r="AT97" s="355"/>
      <c r="AU97" s="356"/>
      <c r="AV97" s="243"/>
      <c r="AW97" s="357"/>
      <c r="AX97" s="358"/>
      <c r="AY97" s="358"/>
      <c r="AZ97" s="358"/>
      <c r="BA97" s="240"/>
      <c r="BB97" s="240"/>
      <c r="BC97" s="240"/>
      <c r="BD97" s="240"/>
      <c r="BE97" s="103"/>
    </row>
    <row r="98" spans="1:57" s="18" customFormat="1" ht="36" hidden="1" customHeight="1">
      <c r="A98" s="83"/>
      <c r="B98" s="83"/>
      <c r="C98" s="83"/>
      <c r="D98" s="83"/>
      <c r="E98" s="83"/>
      <c r="F98" s="55"/>
      <c r="G98" s="93"/>
      <c r="H98" s="84"/>
      <c r="I98" s="84"/>
      <c r="J98" s="84"/>
      <c r="K98" s="109"/>
      <c r="L98" s="95"/>
      <c r="M98" s="95"/>
      <c r="N98" s="95"/>
      <c r="O98" s="95"/>
      <c r="P98" s="95"/>
      <c r="Q98" s="95"/>
      <c r="R98" s="95"/>
      <c r="S98" s="95"/>
      <c r="T98" s="240"/>
      <c r="U98" s="240"/>
      <c r="V98" s="240"/>
      <c r="W98" s="240"/>
      <c r="X98" s="241"/>
      <c r="Y98" s="241"/>
      <c r="Z98" s="241"/>
      <c r="AA98" s="241"/>
      <c r="AB98" s="240"/>
      <c r="AC98" s="240"/>
      <c r="AD98" s="240"/>
      <c r="AE98" s="240"/>
      <c r="AF98" s="241"/>
      <c r="AG98" s="241"/>
      <c r="AH98" s="241"/>
      <c r="AI98" s="241"/>
      <c r="AJ98" s="86"/>
      <c r="AK98" s="242"/>
      <c r="AL98" s="242"/>
      <c r="AM98" s="354"/>
      <c r="AN98" s="354"/>
      <c r="AO98" s="354"/>
      <c r="AP98" s="354"/>
      <c r="AQ98" s="355"/>
      <c r="AR98" s="355"/>
      <c r="AS98" s="355"/>
      <c r="AT98" s="355"/>
      <c r="AU98" s="356"/>
      <c r="AV98" s="243"/>
      <c r="AW98" s="357"/>
      <c r="AX98" s="358"/>
      <c r="AY98" s="358"/>
      <c r="AZ98" s="358"/>
      <c r="BA98" s="240"/>
      <c r="BB98" s="240"/>
      <c r="BC98" s="240"/>
      <c r="BD98" s="240"/>
      <c r="BE98" s="103"/>
    </row>
    <row r="99" spans="1:57" s="18" customFormat="1" ht="78.75">
      <c r="A99" s="83" t="str">
        <f t="shared" si="0"/>
        <v>BH163DT+1</v>
      </c>
      <c r="B99" s="83" t="str">
        <f t="shared" si="1"/>
        <v>BH163DT+2</v>
      </c>
      <c r="C99" s="83" t="str">
        <f t="shared" si="2"/>
        <v>BH163DT+3</v>
      </c>
      <c r="D99" s="83" t="str">
        <f t="shared" si="3"/>
        <v>BH163DT+4</v>
      </c>
      <c r="E99" s="83" t="s">
        <v>347</v>
      </c>
      <c r="F99" s="85">
        <v>163</v>
      </c>
      <c r="G99" s="93" t="s">
        <v>5003</v>
      </c>
      <c r="H99" s="84" t="s">
        <v>6396</v>
      </c>
      <c r="I99" s="84" t="s">
        <v>4358</v>
      </c>
      <c r="J99" s="84" t="s">
        <v>5004</v>
      </c>
      <c r="K99" s="32" t="s">
        <v>6397</v>
      </c>
      <c r="L99" s="95">
        <v>21000</v>
      </c>
      <c r="M99" s="95">
        <v>11000</v>
      </c>
      <c r="N99" s="95">
        <v>6500</v>
      </c>
      <c r="O99" s="95">
        <v>4500</v>
      </c>
      <c r="P99" s="95" t="e">
        <f>VLOOKUP(G99&amp;"Vị trí 1",#REF!,9,0)</f>
        <v>#REF!</v>
      </c>
      <c r="Q99" s="95" t="e">
        <f>VLOOKUP(G99&amp;"Vị trí 2",#REF!,9,0)</f>
        <v>#REF!</v>
      </c>
      <c r="R99" s="95" t="e">
        <f>VLOOKUP(G99&amp;"Vị trí 3",#REF!,9,0)</f>
        <v>#REF!</v>
      </c>
      <c r="S99" s="95" t="e">
        <f>VLOOKUP(G99&amp;"Vị trí 4",#REF!,9,0)</f>
        <v>#REF!</v>
      </c>
      <c r="T99" s="240"/>
      <c r="U99" s="240"/>
      <c r="V99" s="240"/>
      <c r="W99" s="240"/>
      <c r="X99" s="241"/>
      <c r="Y99" s="241"/>
      <c r="Z99" s="241"/>
      <c r="AA99" s="241"/>
      <c r="AB99" s="240"/>
      <c r="AC99" s="240"/>
      <c r="AD99" s="240"/>
      <c r="AE99" s="240"/>
      <c r="AF99" s="241"/>
      <c r="AG99" s="241"/>
      <c r="AH99" s="241"/>
      <c r="AI99" s="241"/>
      <c r="AJ99" s="86">
        <v>2.1947326416600164</v>
      </c>
      <c r="AK99" s="242"/>
      <c r="AL99" s="242">
        <v>1.25</v>
      </c>
      <c r="AM99" s="354">
        <f t="shared" si="4"/>
        <v>26250</v>
      </c>
      <c r="AN99" s="354">
        <f t="shared" si="4"/>
        <v>13750</v>
      </c>
      <c r="AO99" s="354">
        <f t="shared" si="4"/>
        <v>8125</v>
      </c>
      <c r="AP99" s="354">
        <f t="shared" si="4"/>
        <v>5625</v>
      </c>
      <c r="AQ99" s="355">
        <f t="shared" si="5"/>
        <v>26300</v>
      </c>
      <c r="AR99" s="355">
        <f t="shared" si="5"/>
        <v>13800</v>
      </c>
      <c r="AS99" s="355">
        <f t="shared" si="5"/>
        <v>8100</v>
      </c>
      <c r="AT99" s="355">
        <f t="shared" si="5"/>
        <v>5600</v>
      </c>
      <c r="AU99" s="356">
        <f t="shared" si="6"/>
        <v>3937.5</v>
      </c>
      <c r="AV99" s="243" t="s">
        <v>347</v>
      </c>
      <c r="AW99" s="357">
        <v>7000</v>
      </c>
      <c r="AX99" s="358">
        <v>3500</v>
      </c>
      <c r="AY99" s="358">
        <v>2520</v>
      </c>
      <c r="AZ99" s="358">
        <v>1260</v>
      </c>
      <c r="BA99" s="240">
        <v>6000</v>
      </c>
      <c r="BB99" s="240">
        <v>3000</v>
      </c>
      <c r="BC99" s="240">
        <v>2160</v>
      </c>
      <c r="BD99" s="240">
        <v>1080</v>
      </c>
      <c r="BE99" s="103">
        <f t="shared" si="7"/>
        <v>1662.5</v>
      </c>
    </row>
    <row r="100" spans="1:57" s="18" customFormat="1" ht="15.75" hidden="1">
      <c r="A100" s="83"/>
      <c r="B100" s="83"/>
      <c r="C100" s="83"/>
      <c r="D100" s="83"/>
      <c r="E100" s="83"/>
      <c r="F100" s="85"/>
      <c r="G100" s="93"/>
      <c r="H100" s="84"/>
      <c r="I100" s="84"/>
      <c r="J100" s="84"/>
      <c r="K100" s="32"/>
      <c r="L100" s="95"/>
      <c r="M100" s="95"/>
      <c r="N100" s="95"/>
      <c r="O100" s="95"/>
      <c r="P100" s="95"/>
      <c r="Q100" s="95"/>
      <c r="R100" s="95"/>
      <c r="S100" s="95"/>
      <c r="T100" s="240"/>
      <c r="U100" s="240"/>
      <c r="V100" s="240"/>
      <c r="W100" s="240"/>
      <c r="X100" s="241"/>
      <c r="Y100" s="241"/>
      <c r="Z100" s="241"/>
      <c r="AA100" s="241"/>
      <c r="AB100" s="240"/>
      <c r="AC100" s="240"/>
      <c r="AD100" s="240"/>
      <c r="AE100" s="240"/>
      <c r="AF100" s="241"/>
      <c r="AG100" s="241"/>
      <c r="AH100" s="241"/>
      <c r="AI100" s="241"/>
      <c r="AJ100" s="86"/>
      <c r="AK100" s="242"/>
      <c r="AL100" s="242"/>
      <c r="AM100" s="354"/>
      <c r="AN100" s="354"/>
      <c r="AO100" s="354"/>
      <c r="AP100" s="354"/>
      <c r="AQ100" s="355"/>
      <c r="AR100" s="355"/>
      <c r="AS100" s="355"/>
      <c r="AT100" s="355"/>
      <c r="AU100" s="356"/>
      <c r="AV100" s="243"/>
      <c r="AW100" s="357"/>
      <c r="AX100" s="358"/>
      <c r="AY100" s="358"/>
      <c r="AZ100" s="358"/>
      <c r="BA100" s="240"/>
      <c r="BB100" s="240"/>
      <c r="BC100" s="240"/>
      <c r="BD100" s="240"/>
      <c r="BE100" s="103"/>
    </row>
    <row r="101" spans="1:57" s="18" customFormat="1" ht="15.75" hidden="1">
      <c r="A101" s="83"/>
      <c r="B101" s="83"/>
      <c r="C101" s="83"/>
      <c r="D101" s="83"/>
      <c r="E101" s="83"/>
      <c r="F101" s="85"/>
      <c r="G101" s="93"/>
      <c r="H101" s="84"/>
      <c r="I101" s="84"/>
      <c r="J101" s="84"/>
      <c r="K101" s="32"/>
      <c r="L101" s="95"/>
      <c r="M101" s="95"/>
      <c r="N101" s="95"/>
      <c r="O101" s="95"/>
      <c r="P101" s="95"/>
      <c r="Q101" s="95"/>
      <c r="R101" s="95"/>
      <c r="S101" s="95"/>
      <c r="T101" s="240"/>
      <c r="U101" s="240"/>
      <c r="V101" s="240"/>
      <c r="W101" s="240"/>
      <c r="X101" s="241"/>
      <c r="Y101" s="241"/>
      <c r="Z101" s="241"/>
      <c r="AA101" s="241"/>
      <c r="AB101" s="240"/>
      <c r="AC101" s="240"/>
      <c r="AD101" s="240"/>
      <c r="AE101" s="240"/>
      <c r="AF101" s="241"/>
      <c r="AG101" s="241"/>
      <c r="AH101" s="241"/>
      <c r="AI101" s="241"/>
      <c r="AJ101" s="86"/>
      <c r="AK101" s="242"/>
      <c r="AL101" s="242"/>
      <c r="AM101" s="354"/>
      <c r="AN101" s="354"/>
      <c r="AO101" s="354"/>
      <c r="AP101" s="354"/>
      <c r="AQ101" s="355"/>
      <c r="AR101" s="355"/>
      <c r="AS101" s="355"/>
      <c r="AT101" s="355"/>
      <c r="AU101" s="356"/>
      <c r="AV101" s="243"/>
      <c r="AW101" s="357"/>
      <c r="AX101" s="358"/>
      <c r="AY101" s="358"/>
      <c r="AZ101" s="358"/>
      <c r="BA101" s="240"/>
      <c r="BB101" s="240"/>
      <c r="BC101" s="240"/>
      <c r="BD101" s="240"/>
      <c r="BE101" s="103"/>
    </row>
    <row r="102" spans="1:57" s="18" customFormat="1" ht="15.75" hidden="1">
      <c r="A102" s="83"/>
      <c r="B102" s="83"/>
      <c r="C102" s="83"/>
      <c r="D102" s="83"/>
      <c r="E102" s="83"/>
      <c r="F102" s="85"/>
      <c r="G102" s="93"/>
      <c r="H102" s="84"/>
      <c r="I102" s="84"/>
      <c r="J102" s="84"/>
      <c r="K102" s="32"/>
      <c r="L102" s="95"/>
      <c r="M102" s="95"/>
      <c r="N102" s="95"/>
      <c r="O102" s="95"/>
      <c r="P102" s="95"/>
      <c r="Q102" s="95"/>
      <c r="R102" s="95"/>
      <c r="S102" s="95"/>
      <c r="T102" s="240"/>
      <c r="U102" s="240"/>
      <c r="V102" s="240"/>
      <c r="W102" s="240"/>
      <c r="X102" s="241"/>
      <c r="Y102" s="241"/>
      <c r="Z102" s="241"/>
      <c r="AA102" s="241"/>
      <c r="AB102" s="240"/>
      <c r="AC102" s="240"/>
      <c r="AD102" s="240"/>
      <c r="AE102" s="240"/>
      <c r="AF102" s="241"/>
      <c r="AG102" s="241"/>
      <c r="AH102" s="241"/>
      <c r="AI102" s="241"/>
      <c r="AJ102" s="86"/>
      <c r="AK102" s="242"/>
      <c r="AL102" s="242"/>
      <c r="AM102" s="354"/>
      <c r="AN102" s="354"/>
      <c r="AO102" s="354"/>
      <c r="AP102" s="354"/>
      <c r="AQ102" s="355"/>
      <c r="AR102" s="355"/>
      <c r="AS102" s="355"/>
      <c r="AT102" s="355"/>
      <c r="AU102" s="356"/>
      <c r="AV102" s="243"/>
      <c r="AW102" s="357"/>
      <c r="AX102" s="358"/>
      <c r="AY102" s="358"/>
      <c r="AZ102" s="358"/>
      <c r="BA102" s="240"/>
      <c r="BB102" s="240"/>
      <c r="BC102" s="240"/>
      <c r="BD102" s="240"/>
      <c r="BE102" s="103"/>
    </row>
    <row r="103" spans="1:57" s="18" customFormat="1" ht="15.75" hidden="1">
      <c r="A103" s="83"/>
      <c r="B103" s="83"/>
      <c r="C103" s="83"/>
      <c r="D103" s="83"/>
      <c r="E103" s="83"/>
      <c r="F103" s="85"/>
      <c r="G103" s="93"/>
      <c r="H103" s="84"/>
      <c r="I103" s="84"/>
      <c r="J103" s="84"/>
      <c r="K103" s="32"/>
      <c r="L103" s="95"/>
      <c r="M103" s="95"/>
      <c r="N103" s="95"/>
      <c r="O103" s="95"/>
      <c r="P103" s="95"/>
      <c r="Q103" s="95"/>
      <c r="R103" s="95"/>
      <c r="S103" s="95"/>
      <c r="T103" s="240"/>
      <c r="U103" s="240"/>
      <c r="V103" s="240"/>
      <c r="W103" s="240"/>
      <c r="X103" s="241"/>
      <c r="Y103" s="241"/>
      <c r="Z103" s="241"/>
      <c r="AA103" s="241"/>
      <c r="AB103" s="240"/>
      <c r="AC103" s="240"/>
      <c r="AD103" s="240"/>
      <c r="AE103" s="240"/>
      <c r="AF103" s="241"/>
      <c r="AG103" s="241"/>
      <c r="AH103" s="241"/>
      <c r="AI103" s="241"/>
      <c r="AJ103" s="86"/>
      <c r="AK103" s="242"/>
      <c r="AL103" s="242"/>
      <c r="AM103" s="354"/>
      <c r="AN103" s="354"/>
      <c r="AO103" s="354"/>
      <c r="AP103" s="354"/>
      <c r="AQ103" s="355"/>
      <c r="AR103" s="355"/>
      <c r="AS103" s="355"/>
      <c r="AT103" s="355"/>
      <c r="AU103" s="356"/>
      <c r="AV103" s="243"/>
      <c r="AW103" s="357"/>
      <c r="AX103" s="358"/>
      <c r="AY103" s="358"/>
      <c r="AZ103" s="358"/>
      <c r="BA103" s="240"/>
      <c r="BB103" s="240"/>
      <c r="BC103" s="240"/>
      <c r="BD103" s="240"/>
      <c r="BE103" s="103"/>
    </row>
    <row r="104" spans="1:57" s="18" customFormat="1" ht="15.75" hidden="1">
      <c r="A104" s="83"/>
      <c r="B104" s="83"/>
      <c r="C104" s="83"/>
      <c r="D104" s="83"/>
      <c r="E104" s="83"/>
      <c r="F104" s="85"/>
      <c r="G104" s="93"/>
      <c r="H104" s="84"/>
      <c r="I104" s="84"/>
      <c r="J104" s="84"/>
      <c r="K104" s="32"/>
      <c r="L104" s="95"/>
      <c r="M104" s="95"/>
      <c r="N104" s="95"/>
      <c r="O104" s="95"/>
      <c r="P104" s="95"/>
      <c r="Q104" s="95"/>
      <c r="R104" s="95"/>
      <c r="S104" s="95"/>
      <c r="T104" s="240"/>
      <c r="U104" s="240"/>
      <c r="V104" s="240"/>
      <c r="W104" s="240"/>
      <c r="X104" s="241"/>
      <c r="Y104" s="241"/>
      <c r="Z104" s="241"/>
      <c r="AA104" s="241"/>
      <c r="AB104" s="240"/>
      <c r="AC104" s="240"/>
      <c r="AD104" s="240"/>
      <c r="AE104" s="240"/>
      <c r="AF104" s="241"/>
      <c r="AG104" s="241"/>
      <c r="AH104" s="241"/>
      <c r="AI104" s="241"/>
      <c r="AJ104" s="86"/>
      <c r="AK104" s="242"/>
      <c r="AL104" s="242"/>
      <c r="AM104" s="354"/>
      <c r="AN104" s="354"/>
      <c r="AO104" s="354"/>
      <c r="AP104" s="354"/>
      <c r="AQ104" s="355"/>
      <c r="AR104" s="355"/>
      <c r="AS104" s="355"/>
      <c r="AT104" s="355"/>
      <c r="AU104" s="356"/>
      <c r="AV104" s="243"/>
      <c r="AW104" s="357"/>
      <c r="AX104" s="358"/>
      <c r="AY104" s="358"/>
      <c r="AZ104" s="358"/>
      <c r="BA104" s="240"/>
      <c r="BB104" s="240"/>
      <c r="BC104" s="240"/>
      <c r="BD104" s="240"/>
      <c r="BE104" s="103"/>
    </row>
    <row r="105" spans="1:57" s="18" customFormat="1" ht="15.75" hidden="1">
      <c r="A105" s="83"/>
      <c r="B105" s="83"/>
      <c r="C105" s="83"/>
      <c r="D105" s="83"/>
      <c r="E105" s="83"/>
      <c r="F105" s="85"/>
      <c r="G105" s="93"/>
      <c r="H105" s="84"/>
      <c r="I105" s="84"/>
      <c r="J105" s="84"/>
      <c r="K105" s="32"/>
      <c r="L105" s="95"/>
      <c r="M105" s="95"/>
      <c r="N105" s="95"/>
      <c r="O105" s="95"/>
      <c r="P105" s="95"/>
      <c r="Q105" s="95"/>
      <c r="R105" s="95"/>
      <c r="S105" s="95"/>
      <c r="T105" s="240"/>
      <c r="U105" s="240"/>
      <c r="V105" s="240"/>
      <c r="W105" s="240"/>
      <c r="X105" s="241"/>
      <c r="Y105" s="241"/>
      <c r="Z105" s="241"/>
      <c r="AA105" s="241"/>
      <c r="AB105" s="240"/>
      <c r="AC105" s="240"/>
      <c r="AD105" s="240"/>
      <c r="AE105" s="240"/>
      <c r="AF105" s="241"/>
      <c r="AG105" s="241"/>
      <c r="AH105" s="241"/>
      <c r="AI105" s="241"/>
      <c r="AJ105" s="86"/>
      <c r="AK105" s="242"/>
      <c r="AL105" s="242"/>
      <c r="AM105" s="354"/>
      <c r="AN105" s="354"/>
      <c r="AO105" s="354"/>
      <c r="AP105" s="354"/>
      <c r="AQ105" s="355"/>
      <c r="AR105" s="355"/>
      <c r="AS105" s="355"/>
      <c r="AT105" s="355"/>
      <c r="AU105" s="356"/>
      <c r="AV105" s="243"/>
      <c r="AW105" s="357"/>
      <c r="AX105" s="358"/>
      <c r="AY105" s="358"/>
      <c r="AZ105" s="358"/>
      <c r="BA105" s="240"/>
      <c r="BB105" s="240"/>
      <c r="BC105" s="240"/>
      <c r="BD105" s="240"/>
      <c r="BE105" s="103"/>
    </row>
    <row r="106" spans="1:57" s="83" customFormat="1" ht="35.1" customHeight="1">
      <c r="A106" s="83" t="str">
        <f t="shared" si="0"/>
        <v>BH120DT+1</v>
      </c>
      <c r="B106" s="83" t="str">
        <f t="shared" si="1"/>
        <v>BH120DT+2</v>
      </c>
      <c r="C106" s="83" t="str">
        <f t="shared" si="2"/>
        <v>BH120DT+3</v>
      </c>
      <c r="D106" s="83" t="str">
        <f t="shared" si="3"/>
        <v>BH120DT+4</v>
      </c>
      <c r="E106" s="83" t="s">
        <v>347</v>
      </c>
      <c r="F106" s="85">
        <v>120</v>
      </c>
      <c r="G106" s="93" t="s">
        <v>4840</v>
      </c>
      <c r="H106" s="84" t="s">
        <v>4841</v>
      </c>
      <c r="I106" s="84" t="s">
        <v>4358</v>
      </c>
      <c r="J106" s="84" t="s">
        <v>4841</v>
      </c>
      <c r="K106" s="84" t="s">
        <v>4763</v>
      </c>
      <c r="L106" s="95">
        <v>20000</v>
      </c>
      <c r="M106" s="95">
        <v>11000</v>
      </c>
      <c r="N106" s="95">
        <v>6500</v>
      </c>
      <c r="O106" s="95">
        <v>4200</v>
      </c>
      <c r="P106" s="95" t="e">
        <f>VLOOKUP(G106&amp;"Vị trí 1",#REF!,9,0)</f>
        <v>#REF!</v>
      </c>
      <c r="Q106" s="95" t="e">
        <f>VLOOKUP(G106&amp;"Vị trí 2",#REF!,9,0)</f>
        <v>#REF!</v>
      </c>
      <c r="R106" s="95" t="e">
        <f>VLOOKUP(G106&amp;"Vị trí 3",#REF!,9,0)</f>
        <v>#REF!</v>
      </c>
      <c r="S106" s="95" t="e">
        <f>VLOOKUP(G106&amp;"Vị trí 4",#REF!,9,0)</f>
        <v>#REF!</v>
      </c>
      <c r="T106" s="240" t="e">
        <f>VLOOKUP(A106,#REF!,32,0)</f>
        <v>#REF!</v>
      </c>
      <c r="U106" s="240" t="e">
        <f>VLOOKUP(B106,#REF!,32,0)</f>
        <v>#REF!</v>
      </c>
      <c r="V106" s="240" t="e">
        <f>VLOOKUP(C106,#REF!,32,0)</f>
        <v>#REF!</v>
      </c>
      <c r="W106" s="240"/>
      <c r="X106" s="241" t="e">
        <f>T106/L106</f>
        <v>#REF!</v>
      </c>
      <c r="Y106" s="241" t="e">
        <f>U106/M106</f>
        <v>#REF!</v>
      </c>
      <c r="Z106" s="241" t="e">
        <f>V106/N106</f>
        <v>#REF!</v>
      </c>
      <c r="AA106" s="241"/>
      <c r="AB106" s="240"/>
      <c r="AC106" s="240"/>
      <c r="AD106" s="240"/>
      <c r="AE106" s="240"/>
      <c r="AF106" s="241"/>
      <c r="AG106" s="241"/>
      <c r="AH106" s="241"/>
      <c r="AI106" s="241"/>
      <c r="AJ106" s="86">
        <v>2.4484716319419388</v>
      </c>
      <c r="AK106" s="242"/>
      <c r="AL106" s="242">
        <v>1.4</v>
      </c>
      <c r="AM106" s="354">
        <f t="shared" si="4"/>
        <v>28000</v>
      </c>
      <c r="AN106" s="354">
        <f t="shared" si="4"/>
        <v>15399.999999999998</v>
      </c>
      <c r="AO106" s="354">
        <f t="shared" si="4"/>
        <v>9100</v>
      </c>
      <c r="AP106" s="354">
        <f t="shared" si="4"/>
        <v>5880</v>
      </c>
      <c r="AQ106" s="355">
        <f t="shared" si="5"/>
        <v>28000</v>
      </c>
      <c r="AR106" s="355">
        <f t="shared" si="5"/>
        <v>15400</v>
      </c>
      <c r="AS106" s="355">
        <f t="shared" si="5"/>
        <v>9100</v>
      </c>
      <c r="AT106" s="355">
        <f t="shared" si="5"/>
        <v>5900</v>
      </c>
      <c r="AU106" s="356">
        <f t="shared" si="6"/>
        <v>4200</v>
      </c>
      <c r="AV106" s="243" t="s">
        <v>347</v>
      </c>
      <c r="AW106" s="357">
        <v>14000</v>
      </c>
      <c r="AX106" s="358">
        <v>7700</v>
      </c>
      <c r="AY106" s="358">
        <v>4550</v>
      </c>
      <c r="AZ106" s="358">
        <v>2940</v>
      </c>
      <c r="BA106" s="240">
        <v>12000</v>
      </c>
      <c r="BB106" s="240">
        <v>6600</v>
      </c>
      <c r="BC106" s="240">
        <v>3900</v>
      </c>
      <c r="BD106" s="240">
        <v>2520</v>
      </c>
      <c r="BE106" s="103">
        <f t="shared" si="7"/>
        <v>1700</v>
      </c>
    </row>
    <row r="107" spans="1:57" s="83" customFormat="1" ht="35.1" hidden="1" customHeight="1">
      <c r="F107" s="85"/>
      <c r="G107" s="93"/>
      <c r="H107" s="84"/>
      <c r="I107" s="84"/>
      <c r="J107" s="84"/>
      <c r="K107" s="84"/>
      <c r="L107" s="95"/>
      <c r="M107" s="95"/>
      <c r="N107" s="95"/>
      <c r="O107" s="95"/>
      <c r="P107" s="95"/>
      <c r="Q107" s="95"/>
      <c r="R107" s="95"/>
      <c r="S107" s="95"/>
      <c r="T107" s="240"/>
      <c r="U107" s="240"/>
      <c r="V107" s="240"/>
      <c r="W107" s="240"/>
      <c r="X107" s="241"/>
      <c r="Y107" s="241"/>
      <c r="Z107" s="241"/>
      <c r="AA107" s="241"/>
      <c r="AB107" s="240"/>
      <c r="AC107" s="240"/>
      <c r="AD107" s="240"/>
      <c r="AE107" s="240"/>
      <c r="AF107" s="241"/>
      <c r="AG107" s="241"/>
      <c r="AH107" s="241"/>
      <c r="AI107" s="241"/>
      <c r="AJ107" s="86"/>
      <c r="AK107" s="242"/>
      <c r="AL107" s="242"/>
      <c r="AM107" s="354"/>
      <c r="AN107" s="354"/>
      <c r="AO107" s="354"/>
      <c r="AP107" s="354"/>
      <c r="AQ107" s="355"/>
      <c r="AR107" s="355"/>
      <c r="AS107" s="355"/>
      <c r="AT107" s="355"/>
      <c r="AU107" s="356"/>
      <c r="AV107" s="243"/>
      <c r="AW107" s="357"/>
      <c r="AX107" s="358"/>
      <c r="AY107" s="358"/>
      <c r="AZ107" s="358"/>
      <c r="BA107" s="240"/>
      <c r="BB107" s="240"/>
      <c r="BC107" s="240"/>
      <c r="BD107" s="240"/>
      <c r="BE107" s="103"/>
    </row>
    <row r="108" spans="1:57" s="83" customFormat="1" ht="35.1" hidden="1" customHeight="1">
      <c r="F108" s="85"/>
      <c r="G108" s="93"/>
      <c r="H108" s="84"/>
      <c r="I108" s="84"/>
      <c r="J108" s="84"/>
      <c r="K108" s="84"/>
      <c r="L108" s="95"/>
      <c r="M108" s="95"/>
      <c r="N108" s="95"/>
      <c r="O108" s="95"/>
      <c r="P108" s="95"/>
      <c r="Q108" s="95"/>
      <c r="R108" s="95"/>
      <c r="S108" s="95"/>
      <c r="T108" s="240"/>
      <c r="U108" s="240"/>
      <c r="V108" s="240"/>
      <c r="W108" s="240"/>
      <c r="X108" s="241"/>
      <c r="Y108" s="241"/>
      <c r="Z108" s="241"/>
      <c r="AA108" s="241"/>
      <c r="AB108" s="240"/>
      <c r="AC108" s="240"/>
      <c r="AD108" s="240"/>
      <c r="AE108" s="240"/>
      <c r="AF108" s="241"/>
      <c r="AG108" s="241"/>
      <c r="AH108" s="241"/>
      <c r="AI108" s="241"/>
      <c r="AJ108" s="86"/>
      <c r="AK108" s="242"/>
      <c r="AL108" s="242"/>
      <c r="AM108" s="354"/>
      <c r="AN108" s="354"/>
      <c r="AO108" s="354"/>
      <c r="AP108" s="354"/>
      <c r="AQ108" s="355"/>
      <c r="AR108" s="355"/>
      <c r="AS108" s="355"/>
      <c r="AT108" s="355"/>
      <c r="AU108" s="356"/>
      <c r="AV108" s="243"/>
      <c r="AW108" s="357"/>
      <c r="AX108" s="358"/>
      <c r="AY108" s="358"/>
      <c r="AZ108" s="358"/>
      <c r="BA108" s="240"/>
      <c r="BB108" s="240"/>
      <c r="BC108" s="240"/>
      <c r="BD108" s="240"/>
      <c r="BE108" s="103"/>
    </row>
    <row r="109" spans="1:57" s="83" customFormat="1" ht="35.1" hidden="1" customHeight="1">
      <c r="F109" s="85"/>
      <c r="G109" s="93"/>
      <c r="H109" s="84"/>
      <c r="I109" s="84"/>
      <c r="J109" s="84"/>
      <c r="K109" s="84"/>
      <c r="L109" s="95"/>
      <c r="M109" s="95"/>
      <c r="N109" s="95"/>
      <c r="O109" s="95"/>
      <c r="P109" s="95"/>
      <c r="Q109" s="95"/>
      <c r="R109" s="95"/>
      <c r="S109" s="95"/>
      <c r="T109" s="240"/>
      <c r="U109" s="240"/>
      <c r="V109" s="240"/>
      <c r="W109" s="240"/>
      <c r="X109" s="241"/>
      <c r="Y109" s="241"/>
      <c r="Z109" s="241"/>
      <c r="AA109" s="241"/>
      <c r="AB109" s="240"/>
      <c r="AC109" s="240"/>
      <c r="AD109" s="240"/>
      <c r="AE109" s="240"/>
      <c r="AF109" s="241"/>
      <c r="AG109" s="241"/>
      <c r="AH109" s="241"/>
      <c r="AI109" s="241"/>
      <c r="AJ109" s="86"/>
      <c r="AK109" s="242"/>
      <c r="AL109" s="242"/>
      <c r="AM109" s="354"/>
      <c r="AN109" s="354"/>
      <c r="AO109" s="354"/>
      <c r="AP109" s="354"/>
      <c r="AQ109" s="355"/>
      <c r="AR109" s="355"/>
      <c r="AS109" s="355"/>
      <c r="AT109" s="355"/>
      <c r="AU109" s="356"/>
      <c r="AV109" s="243"/>
      <c r="AW109" s="357"/>
      <c r="AX109" s="358"/>
      <c r="AY109" s="358"/>
      <c r="AZ109" s="358"/>
      <c r="BA109" s="240"/>
      <c r="BB109" s="240"/>
      <c r="BC109" s="240"/>
      <c r="BD109" s="240"/>
      <c r="BE109" s="103"/>
    </row>
    <row r="110" spans="1:57" s="83" customFormat="1" ht="35.1" hidden="1" customHeight="1">
      <c r="F110" s="85"/>
      <c r="G110" s="93"/>
      <c r="H110" s="84"/>
      <c r="I110" s="84"/>
      <c r="J110" s="84"/>
      <c r="K110" s="84"/>
      <c r="L110" s="95"/>
      <c r="M110" s="95"/>
      <c r="N110" s="95"/>
      <c r="O110" s="95"/>
      <c r="P110" s="95"/>
      <c r="Q110" s="95"/>
      <c r="R110" s="95"/>
      <c r="S110" s="95"/>
      <c r="T110" s="240"/>
      <c r="U110" s="240"/>
      <c r="V110" s="240"/>
      <c r="W110" s="240"/>
      <c r="X110" s="241"/>
      <c r="Y110" s="241"/>
      <c r="Z110" s="241"/>
      <c r="AA110" s="241"/>
      <c r="AB110" s="240"/>
      <c r="AC110" s="240"/>
      <c r="AD110" s="240"/>
      <c r="AE110" s="240"/>
      <c r="AF110" s="241"/>
      <c r="AG110" s="241"/>
      <c r="AH110" s="241"/>
      <c r="AI110" s="241"/>
      <c r="AJ110" s="86"/>
      <c r="AK110" s="242"/>
      <c r="AL110" s="242"/>
      <c r="AM110" s="354"/>
      <c r="AN110" s="354"/>
      <c r="AO110" s="354"/>
      <c r="AP110" s="354"/>
      <c r="AQ110" s="355"/>
      <c r="AR110" s="355"/>
      <c r="AS110" s="355"/>
      <c r="AT110" s="355"/>
      <c r="AU110" s="356"/>
      <c r="AV110" s="243"/>
      <c r="AW110" s="357"/>
      <c r="AX110" s="358"/>
      <c r="AY110" s="358"/>
      <c r="AZ110" s="358"/>
      <c r="BA110" s="240"/>
      <c r="BB110" s="240"/>
      <c r="BC110" s="240"/>
      <c r="BD110" s="240"/>
      <c r="BE110" s="103"/>
    </row>
    <row r="111" spans="1:57" s="83" customFormat="1" ht="35.1" hidden="1" customHeight="1">
      <c r="F111" s="85"/>
      <c r="G111" s="93"/>
      <c r="H111" s="84"/>
      <c r="I111" s="84"/>
      <c r="J111" s="84"/>
      <c r="K111" s="84"/>
      <c r="L111" s="95"/>
      <c r="M111" s="95"/>
      <c r="N111" s="95"/>
      <c r="O111" s="95"/>
      <c r="P111" s="95"/>
      <c r="Q111" s="95"/>
      <c r="R111" s="95"/>
      <c r="S111" s="95"/>
      <c r="T111" s="240"/>
      <c r="U111" s="240"/>
      <c r="V111" s="240"/>
      <c r="W111" s="240"/>
      <c r="X111" s="241"/>
      <c r="Y111" s="241"/>
      <c r="Z111" s="241"/>
      <c r="AA111" s="241"/>
      <c r="AB111" s="240"/>
      <c r="AC111" s="240"/>
      <c r="AD111" s="240"/>
      <c r="AE111" s="240"/>
      <c r="AF111" s="241"/>
      <c r="AG111" s="241"/>
      <c r="AH111" s="241"/>
      <c r="AI111" s="241"/>
      <c r="AJ111" s="86"/>
      <c r="AK111" s="242"/>
      <c r="AL111" s="242"/>
      <c r="AM111" s="354"/>
      <c r="AN111" s="354"/>
      <c r="AO111" s="354"/>
      <c r="AP111" s="354"/>
      <c r="AQ111" s="355"/>
      <c r="AR111" s="355"/>
      <c r="AS111" s="355"/>
      <c r="AT111" s="355"/>
      <c r="AU111" s="356"/>
      <c r="AV111" s="243"/>
      <c r="AW111" s="357"/>
      <c r="AX111" s="358"/>
      <c r="AY111" s="358"/>
      <c r="AZ111" s="358"/>
      <c r="BA111" s="240"/>
      <c r="BB111" s="240"/>
      <c r="BC111" s="240"/>
      <c r="BD111" s="240"/>
      <c r="BE111" s="103"/>
    </row>
    <row r="112" spans="1:57" s="83" customFormat="1" ht="35.1" hidden="1" customHeight="1">
      <c r="F112" s="85"/>
      <c r="G112" s="93"/>
      <c r="H112" s="84"/>
      <c r="I112" s="84"/>
      <c r="J112" s="84"/>
      <c r="K112" s="84"/>
      <c r="L112" s="95"/>
      <c r="M112" s="95"/>
      <c r="N112" s="95"/>
      <c r="O112" s="95"/>
      <c r="P112" s="95"/>
      <c r="Q112" s="95"/>
      <c r="R112" s="95"/>
      <c r="S112" s="95"/>
      <c r="T112" s="240"/>
      <c r="U112" s="240"/>
      <c r="V112" s="240"/>
      <c r="W112" s="240"/>
      <c r="X112" s="241"/>
      <c r="Y112" s="241"/>
      <c r="Z112" s="241"/>
      <c r="AA112" s="241"/>
      <c r="AB112" s="240"/>
      <c r="AC112" s="240"/>
      <c r="AD112" s="240"/>
      <c r="AE112" s="240"/>
      <c r="AF112" s="241"/>
      <c r="AG112" s="241"/>
      <c r="AH112" s="241"/>
      <c r="AI112" s="241"/>
      <c r="AJ112" s="86"/>
      <c r="AK112" s="242"/>
      <c r="AL112" s="242"/>
      <c r="AM112" s="354"/>
      <c r="AN112" s="354"/>
      <c r="AO112" s="354"/>
      <c r="AP112" s="354"/>
      <c r="AQ112" s="355"/>
      <c r="AR112" s="355"/>
      <c r="AS112" s="355"/>
      <c r="AT112" s="355"/>
      <c r="AU112" s="356"/>
      <c r="AV112" s="243"/>
      <c r="AW112" s="357"/>
      <c r="AX112" s="358"/>
      <c r="AY112" s="358"/>
      <c r="AZ112" s="358"/>
      <c r="BA112" s="240"/>
      <c r="BB112" s="240"/>
      <c r="BC112" s="240"/>
      <c r="BD112" s="240"/>
      <c r="BE112" s="103"/>
    </row>
    <row r="113" spans="1:57" s="83" customFormat="1" ht="35.1" customHeight="1">
      <c r="A113" s="83" t="str">
        <f t="shared" si="0"/>
        <v>BH119DT+1</v>
      </c>
      <c r="B113" s="83" t="str">
        <f t="shared" si="1"/>
        <v>BH119DT+2</v>
      </c>
      <c r="C113" s="83" t="str">
        <f t="shared" si="2"/>
        <v>BH119DT+3</v>
      </c>
      <c r="D113" s="83" t="str">
        <f t="shared" si="3"/>
        <v>BH119DT+4</v>
      </c>
      <c r="E113" s="83" t="s">
        <v>347</v>
      </c>
      <c r="F113" s="85">
        <v>119</v>
      </c>
      <c r="G113" s="93" t="s">
        <v>4837</v>
      </c>
      <c r="H113" s="84" t="s">
        <v>4838</v>
      </c>
      <c r="I113" s="84" t="s">
        <v>4358</v>
      </c>
      <c r="J113" s="84" t="s">
        <v>4838</v>
      </c>
      <c r="K113" s="84" t="s">
        <v>4766</v>
      </c>
      <c r="L113" s="95">
        <v>20000</v>
      </c>
      <c r="M113" s="95">
        <v>11000</v>
      </c>
      <c r="N113" s="95">
        <v>6500</v>
      </c>
      <c r="O113" s="95">
        <v>4200</v>
      </c>
      <c r="P113" s="95" t="e">
        <f>VLOOKUP(G113&amp;"Vị trí 1",#REF!,9,0)</f>
        <v>#REF!</v>
      </c>
      <c r="Q113" s="95" t="e">
        <f>VLOOKUP(G113&amp;"Vị trí 2",#REF!,9,0)</f>
        <v>#REF!</v>
      </c>
      <c r="R113" s="95" t="e">
        <f>VLOOKUP(G113&amp;"Vị trí 3",#REF!,9,0)</f>
        <v>#REF!</v>
      </c>
      <c r="S113" s="95" t="e">
        <f>VLOOKUP(G113&amp;"Vị trí 4",#REF!,9,0)</f>
        <v>#REF!</v>
      </c>
      <c r="T113" s="240"/>
      <c r="U113" s="240"/>
      <c r="V113" s="240"/>
      <c r="W113" s="240"/>
      <c r="X113" s="241"/>
      <c r="Y113" s="241"/>
      <c r="Z113" s="241"/>
      <c r="AA113" s="241"/>
      <c r="AB113" s="240"/>
      <c r="AC113" s="240"/>
      <c r="AD113" s="240"/>
      <c r="AE113" s="240"/>
      <c r="AF113" s="241"/>
      <c r="AG113" s="241"/>
      <c r="AH113" s="241"/>
      <c r="AI113" s="241"/>
      <c r="AJ113" s="86">
        <v>3.05</v>
      </c>
      <c r="AK113" s="242"/>
      <c r="AL113" s="242" t="e">
        <f>AJ113*#REF!/#REF!</f>
        <v>#REF!</v>
      </c>
      <c r="AM113" s="354" t="e">
        <f t="shared" si="4"/>
        <v>#REF!</v>
      </c>
      <c r="AN113" s="354" t="e">
        <f t="shared" si="4"/>
        <v>#REF!</v>
      </c>
      <c r="AO113" s="354" t="e">
        <f t="shared" si="4"/>
        <v>#REF!</v>
      </c>
      <c r="AP113" s="354" t="e">
        <f t="shared" si="4"/>
        <v>#REF!</v>
      </c>
      <c r="AQ113" s="355" t="e">
        <f t="shared" si="5"/>
        <v>#REF!</v>
      </c>
      <c r="AR113" s="355" t="e">
        <f t="shared" si="5"/>
        <v>#REF!</v>
      </c>
      <c r="AS113" s="355" t="e">
        <f t="shared" si="5"/>
        <v>#REF!</v>
      </c>
      <c r="AT113" s="355" t="e">
        <f t="shared" si="5"/>
        <v>#REF!</v>
      </c>
      <c r="AU113" s="356" t="e">
        <f t="shared" si="6"/>
        <v>#REF!</v>
      </c>
      <c r="AV113" s="243" t="s">
        <v>347</v>
      </c>
      <c r="AW113" s="357">
        <v>14000</v>
      </c>
      <c r="AX113" s="358">
        <v>7700</v>
      </c>
      <c r="AY113" s="358">
        <v>4550</v>
      </c>
      <c r="AZ113" s="358">
        <v>2940</v>
      </c>
      <c r="BA113" s="240">
        <v>12000</v>
      </c>
      <c r="BB113" s="240">
        <v>6600</v>
      </c>
      <c r="BC113" s="240">
        <v>3900</v>
      </c>
      <c r="BD113" s="240">
        <v>2520</v>
      </c>
      <c r="BE113" s="103" t="e">
        <f t="shared" si="7"/>
        <v>#REF!</v>
      </c>
    </row>
    <row r="114" spans="1:57" s="83" customFormat="1" ht="35.1" hidden="1" customHeight="1">
      <c r="F114" s="85"/>
      <c r="G114" s="93"/>
      <c r="H114" s="84"/>
      <c r="I114" s="84"/>
      <c r="J114" s="84"/>
      <c r="K114" s="109"/>
      <c r="L114" s="95"/>
      <c r="M114" s="95"/>
      <c r="N114" s="95"/>
      <c r="O114" s="95"/>
      <c r="P114" s="95"/>
      <c r="Q114" s="95"/>
      <c r="R114" s="95"/>
      <c r="S114" s="95"/>
      <c r="T114" s="240"/>
      <c r="U114" s="240"/>
      <c r="V114" s="240"/>
      <c r="W114" s="240"/>
      <c r="X114" s="241"/>
      <c r="Y114" s="241"/>
      <c r="Z114" s="241"/>
      <c r="AA114" s="241"/>
      <c r="AB114" s="240"/>
      <c r="AC114" s="240"/>
      <c r="AD114" s="240"/>
      <c r="AE114" s="240"/>
      <c r="AF114" s="241"/>
      <c r="AG114" s="241"/>
      <c r="AH114" s="241"/>
      <c r="AI114" s="241"/>
      <c r="AJ114" s="86"/>
      <c r="AK114" s="242"/>
      <c r="AL114" s="242"/>
      <c r="AM114" s="354"/>
      <c r="AN114" s="354"/>
      <c r="AO114" s="354"/>
      <c r="AP114" s="354"/>
      <c r="AQ114" s="355"/>
      <c r="AR114" s="355"/>
      <c r="AS114" s="355"/>
      <c r="AT114" s="355"/>
      <c r="AU114" s="356"/>
      <c r="AV114" s="243"/>
      <c r="AW114" s="357"/>
      <c r="AX114" s="358"/>
      <c r="AY114" s="358"/>
      <c r="AZ114" s="358"/>
      <c r="BA114" s="240"/>
      <c r="BB114" s="240"/>
      <c r="BC114" s="240"/>
      <c r="BD114" s="240"/>
      <c r="BE114" s="103"/>
    </row>
    <row r="115" spans="1:57" s="83" customFormat="1" ht="35.1" hidden="1" customHeight="1">
      <c r="F115" s="85"/>
      <c r="G115" s="93"/>
      <c r="H115" s="84"/>
      <c r="I115" s="84"/>
      <c r="J115" s="84"/>
      <c r="K115" s="109"/>
      <c r="L115" s="95"/>
      <c r="M115" s="95"/>
      <c r="N115" s="95"/>
      <c r="O115" s="95"/>
      <c r="P115" s="95"/>
      <c r="Q115" s="95"/>
      <c r="R115" s="95"/>
      <c r="S115" s="95"/>
      <c r="T115" s="240"/>
      <c r="U115" s="240"/>
      <c r="V115" s="240"/>
      <c r="W115" s="240"/>
      <c r="X115" s="241"/>
      <c r="Y115" s="241"/>
      <c r="Z115" s="241"/>
      <c r="AA115" s="241"/>
      <c r="AB115" s="240"/>
      <c r="AC115" s="240"/>
      <c r="AD115" s="240"/>
      <c r="AE115" s="240"/>
      <c r="AF115" s="241"/>
      <c r="AG115" s="241"/>
      <c r="AH115" s="241"/>
      <c r="AI115" s="241"/>
      <c r="AJ115" s="86"/>
      <c r="AK115" s="242"/>
      <c r="AL115" s="242"/>
      <c r="AM115" s="354"/>
      <c r="AN115" s="354"/>
      <c r="AO115" s="354"/>
      <c r="AP115" s="354"/>
      <c r="AQ115" s="355"/>
      <c r="AR115" s="355"/>
      <c r="AS115" s="355"/>
      <c r="AT115" s="355"/>
      <c r="AU115" s="356"/>
      <c r="AV115" s="243"/>
      <c r="AW115" s="357"/>
      <c r="AX115" s="358"/>
      <c r="AY115" s="358"/>
      <c r="AZ115" s="358"/>
      <c r="BA115" s="240"/>
      <c r="BB115" s="240"/>
      <c r="BC115" s="240"/>
      <c r="BD115" s="240"/>
      <c r="BE115" s="103"/>
    </row>
    <row r="116" spans="1:57" s="83" customFormat="1" ht="35.1" hidden="1" customHeight="1">
      <c r="F116" s="85"/>
      <c r="G116" s="93"/>
      <c r="H116" s="84"/>
      <c r="I116" s="84"/>
      <c r="J116" s="84"/>
      <c r="K116" s="109"/>
      <c r="L116" s="95"/>
      <c r="M116" s="95"/>
      <c r="N116" s="95"/>
      <c r="O116" s="95"/>
      <c r="P116" s="95"/>
      <c r="Q116" s="95"/>
      <c r="R116" s="95"/>
      <c r="S116" s="95"/>
      <c r="T116" s="240"/>
      <c r="U116" s="240"/>
      <c r="V116" s="240"/>
      <c r="W116" s="240"/>
      <c r="X116" s="241"/>
      <c r="Y116" s="241"/>
      <c r="Z116" s="241"/>
      <c r="AA116" s="241"/>
      <c r="AB116" s="240"/>
      <c r="AC116" s="240"/>
      <c r="AD116" s="240"/>
      <c r="AE116" s="240"/>
      <c r="AF116" s="241"/>
      <c r="AG116" s="241"/>
      <c r="AH116" s="241"/>
      <c r="AI116" s="241"/>
      <c r="AJ116" s="86"/>
      <c r="AK116" s="242"/>
      <c r="AL116" s="242"/>
      <c r="AM116" s="354"/>
      <c r="AN116" s="354"/>
      <c r="AO116" s="354"/>
      <c r="AP116" s="354"/>
      <c r="AQ116" s="355"/>
      <c r="AR116" s="355"/>
      <c r="AS116" s="355"/>
      <c r="AT116" s="355"/>
      <c r="AU116" s="356"/>
      <c r="AV116" s="243"/>
      <c r="AW116" s="357"/>
      <c r="AX116" s="358"/>
      <c r="AY116" s="358"/>
      <c r="AZ116" s="358"/>
      <c r="BA116" s="240"/>
      <c r="BB116" s="240"/>
      <c r="BC116" s="240"/>
      <c r="BD116" s="240"/>
      <c r="BE116" s="103"/>
    </row>
    <row r="117" spans="1:57" s="83" customFormat="1" ht="35.1" hidden="1" customHeight="1">
      <c r="F117" s="85"/>
      <c r="G117" s="93"/>
      <c r="H117" s="84"/>
      <c r="I117" s="84"/>
      <c r="J117" s="84"/>
      <c r="K117" s="109"/>
      <c r="L117" s="95"/>
      <c r="M117" s="95"/>
      <c r="N117" s="95"/>
      <c r="O117" s="95"/>
      <c r="P117" s="95"/>
      <c r="Q117" s="95"/>
      <c r="R117" s="95"/>
      <c r="S117" s="95"/>
      <c r="T117" s="240"/>
      <c r="U117" s="240"/>
      <c r="V117" s="240"/>
      <c r="W117" s="240"/>
      <c r="X117" s="241"/>
      <c r="Y117" s="241"/>
      <c r="Z117" s="241"/>
      <c r="AA117" s="241"/>
      <c r="AB117" s="240"/>
      <c r="AC117" s="240"/>
      <c r="AD117" s="240"/>
      <c r="AE117" s="240"/>
      <c r="AF117" s="241"/>
      <c r="AG117" s="241"/>
      <c r="AH117" s="241"/>
      <c r="AI117" s="241"/>
      <c r="AJ117" s="86"/>
      <c r="AK117" s="242"/>
      <c r="AL117" s="242"/>
      <c r="AM117" s="354"/>
      <c r="AN117" s="354"/>
      <c r="AO117" s="354"/>
      <c r="AP117" s="354"/>
      <c r="AQ117" s="355"/>
      <c r="AR117" s="355"/>
      <c r="AS117" s="355"/>
      <c r="AT117" s="355"/>
      <c r="AU117" s="356"/>
      <c r="AV117" s="243"/>
      <c r="AW117" s="357"/>
      <c r="AX117" s="358"/>
      <c r="AY117" s="358"/>
      <c r="AZ117" s="358"/>
      <c r="BA117" s="240"/>
      <c r="BB117" s="240"/>
      <c r="BC117" s="240"/>
      <c r="BD117" s="240"/>
      <c r="BE117" s="103"/>
    </row>
    <row r="118" spans="1:57" s="83" customFormat="1" ht="35.1" hidden="1" customHeight="1">
      <c r="F118" s="85"/>
      <c r="G118" s="93"/>
      <c r="H118" s="84"/>
      <c r="I118" s="84"/>
      <c r="J118" s="84"/>
      <c r="K118" s="109"/>
      <c r="L118" s="95"/>
      <c r="M118" s="95"/>
      <c r="N118" s="95"/>
      <c r="O118" s="95"/>
      <c r="P118" s="95"/>
      <c r="Q118" s="95"/>
      <c r="R118" s="95"/>
      <c r="S118" s="95"/>
      <c r="T118" s="240"/>
      <c r="U118" s="240"/>
      <c r="V118" s="240"/>
      <c r="W118" s="240"/>
      <c r="X118" s="241"/>
      <c r="Y118" s="241"/>
      <c r="Z118" s="241"/>
      <c r="AA118" s="241"/>
      <c r="AB118" s="240"/>
      <c r="AC118" s="240"/>
      <c r="AD118" s="240"/>
      <c r="AE118" s="240"/>
      <c r="AF118" s="241"/>
      <c r="AG118" s="241"/>
      <c r="AH118" s="241"/>
      <c r="AI118" s="241"/>
      <c r="AJ118" s="86"/>
      <c r="AK118" s="242"/>
      <c r="AL118" s="242"/>
      <c r="AM118" s="354"/>
      <c r="AN118" s="354"/>
      <c r="AO118" s="354"/>
      <c r="AP118" s="354"/>
      <c r="AQ118" s="355"/>
      <c r="AR118" s="355"/>
      <c r="AS118" s="355"/>
      <c r="AT118" s="355"/>
      <c r="AU118" s="356"/>
      <c r="AV118" s="243"/>
      <c r="AW118" s="357"/>
      <c r="AX118" s="358"/>
      <c r="AY118" s="358"/>
      <c r="AZ118" s="358"/>
      <c r="BA118" s="240"/>
      <c r="BB118" s="240"/>
      <c r="BC118" s="240"/>
      <c r="BD118" s="240"/>
      <c r="BE118" s="103"/>
    </row>
    <row r="119" spans="1:57" s="83" customFormat="1" ht="35.1" hidden="1" customHeight="1">
      <c r="F119" s="85"/>
      <c r="G119" s="93"/>
      <c r="H119" s="84"/>
      <c r="I119" s="84"/>
      <c r="J119" s="84"/>
      <c r="K119" s="109"/>
      <c r="L119" s="95"/>
      <c r="M119" s="95"/>
      <c r="N119" s="95"/>
      <c r="O119" s="95"/>
      <c r="P119" s="95"/>
      <c r="Q119" s="95"/>
      <c r="R119" s="95"/>
      <c r="S119" s="95"/>
      <c r="T119" s="240"/>
      <c r="U119" s="240"/>
      <c r="V119" s="240"/>
      <c r="W119" s="240"/>
      <c r="X119" s="241"/>
      <c r="Y119" s="241"/>
      <c r="Z119" s="241"/>
      <c r="AA119" s="241"/>
      <c r="AB119" s="240"/>
      <c r="AC119" s="240"/>
      <c r="AD119" s="240"/>
      <c r="AE119" s="240"/>
      <c r="AF119" s="241"/>
      <c r="AG119" s="241"/>
      <c r="AH119" s="241"/>
      <c r="AI119" s="241"/>
      <c r="AJ119" s="86"/>
      <c r="AK119" s="242"/>
      <c r="AL119" s="242"/>
      <c r="AM119" s="354"/>
      <c r="AN119" s="354"/>
      <c r="AO119" s="354"/>
      <c r="AP119" s="354"/>
      <c r="AQ119" s="355"/>
      <c r="AR119" s="355"/>
      <c r="AS119" s="355"/>
      <c r="AT119" s="355"/>
      <c r="AU119" s="356"/>
      <c r="AV119" s="243"/>
      <c r="AW119" s="357"/>
      <c r="AX119" s="358"/>
      <c r="AY119" s="358"/>
      <c r="AZ119" s="358"/>
      <c r="BA119" s="240"/>
      <c r="BB119" s="240"/>
      <c r="BC119" s="240"/>
      <c r="BD119" s="240"/>
      <c r="BE119" s="103"/>
    </row>
    <row r="120" spans="1:57" s="18" customFormat="1" ht="73.5" customHeight="1">
      <c r="A120" s="83" t="str">
        <f t="shared" si="0"/>
        <v>BH155DT+1</v>
      </c>
      <c r="B120" s="83" t="str">
        <f t="shared" si="1"/>
        <v>BH155DT+2</v>
      </c>
      <c r="C120" s="83" t="str">
        <f t="shared" si="2"/>
        <v>BH155DT+3</v>
      </c>
      <c r="D120" s="83" t="str">
        <f t="shared" si="3"/>
        <v>BH155DT+4</v>
      </c>
      <c r="E120" s="83" t="s">
        <v>347</v>
      </c>
      <c r="F120" s="85">
        <v>155</v>
      </c>
      <c r="G120" s="93" t="s">
        <v>4978</v>
      </c>
      <c r="H120" s="84" t="s">
        <v>6398</v>
      </c>
      <c r="I120" s="84" t="s">
        <v>3949</v>
      </c>
      <c r="J120" s="84" t="s">
        <v>6399</v>
      </c>
      <c r="K120" s="5" t="s">
        <v>6400</v>
      </c>
      <c r="L120" s="251">
        <v>17000</v>
      </c>
      <c r="M120" s="251">
        <v>11000</v>
      </c>
      <c r="N120" s="251">
        <v>6000</v>
      </c>
      <c r="O120" s="251">
        <v>3900</v>
      </c>
      <c r="P120" s="95" t="e">
        <f>VLOOKUP(G120&amp;"Vị trí 1",#REF!,9,0)</f>
        <v>#REF!</v>
      </c>
      <c r="Q120" s="95" t="e">
        <f>VLOOKUP(G120&amp;"Vị trí 2",#REF!,9,0)</f>
        <v>#REF!</v>
      </c>
      <c r="R120" s="95" t="e">
        <f>VLOOKUP(G120&amp;"Vị trí 3",#REF!,9,0)</f>
        <v>#REF!</v>
      </c>
      <c r="S120" s="95" t="e">
        <f>VLOOKUP(G120&amp;"Vị trí 4",#REF!,9,0)</f>
        <v>#REF!</v>
      </c>
      <c r="T120" s="240"/>
      <c r="U120" s="240"/>
      <c r="V120" s="240"/>
      <c r="W120" s="240"/>
      <c r="X120" s="241"/>
      <c r="Y120" s="241"/>
      <c r="Z120" s="241"/>
      <c r="AA120" s="241"/>
      <c r="AB120" s="240"/>
      <c r="AC120" s="240"/>
      <c r="AD120" s="240"/>
      <c r="AE120" s="240"/>
      <c r="AF120" s="241"/>
      <c r="AG120" s="241"/>
      <c r="AH120" s="241"/>
      <c r="AI120" s="241"/>
      <c r="AJ120" s="86">
        <v>3.05</v>
      </c>
      <c r="AK120" s="242"/>
      <c r="AL120" s="242" t="e">
        <f>AJ120*#REF!/#REF!</f>
        <v>#REF!</v>
      </c>
      <c r="AM120" s="354" t="e">
        <f t="shared" ref="AM120:AP225" si="9">L120*$AL120</f>
        <v>#REF!</v>
      </c>
      <c r="AN120" s="354" t="e">
        <f t="shared" si="9"/>
        <v>#REF!</v>
      </c>
      <c r="AO120" s="354" t="e">
        <f t="shared" si="9"/>
        <v>#REF!</v>
      </c>
      <c r="AP120" s="354" t="e">
        <f t="shared" si="9"/>
        <v>#REF!</v>
      </c>
      <c r="AQ120" s="355" t="e">
        <f t="shared" ref="AQ120:AT225" si="10">IF(AM120&lt;1000,ROUND(AM120,-1),ROUND(AM120,-2))</f>
        <v>#REF!</v>
      </c>
      <c r="AR120" s="355" t="e">
        <f t="shared" si="10"/>
        <v>#REF!</v>
      </c>
      <c r="AS120" s="355" t="e">
        <f t="shared" si="10"/>
        <v>#REF!</v>
      </c>
      <c r="AT120" s="355" t="e">
        <f t="shared" si="10"/>
        <v>#REF!</v>
      </c>
      <c r="AU120" s="356" t="e">
        <f t="shared" si="6"/>
        <v>#REF!</v>
      </c>
      <c r="AV120" s="243" t="s">
        <v>347</v>
      </c>
      <c r="AW120" s="357">
        <v>11200</v>
      </c>
      <c r="AX120" s="358">
        <v>7700</v>
      </c>
      <c r="AY120" s="358">
        <v>4200</v>
      </c>
      <c r="AZ120" s="358">
        <v>2730</v>
      </c>
      <c r="BA120" s="240">
        <v>9600</v>
      </c>
      <c r="BB120" s="240">
        <v>6600</v>
      </c>
      <c r="BC120" s="240">
        <v>3600</v>
      </c>
      <c r="BD120" s="240">
        <v>2340</v>
      </c>
      <c r="BE120" s="103" t="e">
        <f t="shared" si="7"/>
        <v>#REF!</v>
      </c>
    </row>
    <row r="121" spans="1:57" s="18" customFormat="1" ht="73.5" hidden="1" customHeight="1">
      <c r="A121" s="83"/>
      <c r="B121" s="83"/>
      <c r="C121" s="83"/>
      <c r="D121" s="83"/>
      <c r="E121" s="83"/>
      <c r="F121" s="85"/>
      <c r="G121" s="93"/>
      <c r="H121" s="84"/>
      <c r="I121" s="84"/>
      <c r="J121" s="84"/>
      <c r="K121" s="5"/>
      <c r="L121" s="251"/>
      <c r="M121" s="251"/>
      <c r="N121" s="251"/>
      <c r="O121" s="251"/>
      <c r="P121" s="95"/>
      <c r="Q121" s="95"/>
      <c r="R121" s="95"/>
      <c r="S121" s="95"/>
      <c r="T121" s="240"/>
      <c r="U121" s="240"/>
      <c r="V121" s="240"/>
      <c r="W121" s="240"/>
      <c r="X121" s="241"/>
      <c r="Y121" s="241"/>
      <c r="Z121" s="241"/>
      <c r="AA121" s="241"/>
      <c r="AB121" s="240"/>
      <c r="AC121" s="240"/>
      <c r="AD121" s="240"/>
      <c r="AE121" s="240"/>
      <c r="AF121" s="241"/>
      <c r="AG121" s="241"/>
      <c r="AH121" s="241"/>
      <c r="AI121" s="241"/>
      <c r="AJ121" s="86"/>
      <c r="AK121" s="242"/>
      <c r="AL121" s="242"/>
      <c r="AM121" s="354"/>
      <c r="AN121" s="354"/>
      <c r="AO121" s="354"/>
      <c r="AP121" s="354"/>
      <c r="AQ121" s="355"/>
      <c r="AR121" s="355"/>
      <c r="AS121" s="355"/>
      <c r="AT121" s="355"/>
      <c r="AU121" s="356"/>
      <c r="AV121" s="243"/>
      <c r="AW121" s="357"/>
      <c r="AX121" s="358"/>
      <c r="AY121" s="358"/>
      <c r="AZ121" s="358"/>
      <c r="BA121" s="240"/>
      <c r="BB121" s="240"/>
      <c r="BC121" s="240"/>
      <c r="BD121" s="240"/>
      <c r="BE121" s="103"/>
    </row>
    <row r="122" spans="1:57" s="18" customFormat="1" ht="73.5" hidden="1" customHeight="1">
      <c r="A122" s="83"/>
      <c r="B122" s="83"/>
      <c r="C122" s="83"/>
      <c r="D122" s="83"/>
      <c r="E122" s="83"/>
      <c r="F122" s="85"/>
      <c r="G122" s="93"/>
      <c r="H122" s="84"/>
      <c r="I122" s="84"/>
      <c r="J122" s="84"/>
      <c r="K122" s="5"/>
      <c r="L122" s="251"/>
      <c r="M122" s="251"/>
      <c r="N122" s="251"/>
      <c r="O122" s="251"/>
      <c r="P122" s="95"/>
      <c r="Q122" s="95"/>
      <c r="R122" s="95"/>
      <c r="S122" s="95"/>
      <c r="T122" s="240"/>
      <c r="U122" s="240"/>
      <c r="V122" s="240"/>
      <c r="W122" s="240"/>
      <c r="X122" s="241"/>
      <c r="Y122" s="241"/>
      <c r="Z122" s="241"/>
      <c r="AA122" s="241"/>
      <c r="AB122" s="240"/>
      <c r="AC122" s="240"/>
      <c r="AD122" s="240"/>
      <c r="AE122" s="240"/>
      <c r="AF122" s="241"/>
      <c r="AG122" s="241"/>
      <c r="AH122" s="241"/>
      <c r="AI122" s="241"/>
      <c r="AJ122" s="86"/>
      <c r="AK122" s="242"/>
      <c r="AL122" s="242"/>
      <c r="AM122" s="354"/>
      <c r="AN122" s="354"/>
      <c r="AO122" s="354"/>
      <c r="AP122" s="354"/>
      <c r="AQ122" s="355"/>
      <c r="AR122" s="355"/>
      <c r="AS122" s="355"/>
      <c r="AT122" s="355"/>
      <c r="AU122" s="356"/>
      <c r="AV122" s="243"/>
      <c r="AW122" s="357"/>
      <c r="AX122" s="358"/>
      <c r="AY122" s="358"/>
      <c r="AZ122" s="358"/>
      <c r="BA122" s="240"/>
      <c r="BB122" s="240"/>
      <c r="BC122" s="240"/>
      <c r="BD122" s="240"/>
      <c r="BE122" s="103"/>
    </row>
    <row r="123" spans="1:57" s="18" customFormat="1" ht="73.5" hidden="1" customHeight="1">
      <c r="A123" s="83"/>
      <c r="B123" s="83"/>
      <c r="C123" s="83"/>
      <c r="D123" s="83"/>
      <c r="E123" s="83"/>
      <c r="F123" s="85"/>
      <c r="G123" s="93"/>
      <c r="H123" s="84"/>
      <c r="I123" s="84"/>
      <c r="J123" s="84"/>
      <c r="K123" s="5"/>
      <c r="L123" s="251"/>
      <c r="M123" s="251"/>
      <c r="N123" s="251"/>
      <c r="O123" s="251"/>
      <c r="P123" s="95"/>
      <c r="Q123" s="95"/>
      <c r="R123" s="95"/>
      <c r="S123" s="95"/>
      <c r="T123" s="240"/>
      <c r="U123" s="240"/>
      <c r="V123" s="240"/>
      <c r="W123" s="240"/>
      <c r="X123" s="241"/>
      <c r="Y123" s="241"/>
      <c r="Z123" s="241"/>
      <c r="AA123" s="241"/>
      <c r="AB123" s="240"/>
      <c r="AC123" s="240"/>
      <c r="AD123" s="240"/>
      <c r="AE123" s="240"/>
      <c r="AF123" s="241"/>
      <c r="AG123" s="241"/>
      <c r="AH123" s="241"/>
      <c r="AI123" s="241"/>
      <c r="AJ123" s="86"/>
      <c r="AK123" s="242"/>
      <c r="AL123" s="242"/>
      <c r="AM123" s="354"/>
      <c r="AN123" s="354"/>
      <c r="AO123" s="354"/>
      <c r="AP123" s="354"/>
      <c r="AQ123" s="355"/>
      <c r="AR123" s="355"/>
      <c r="AS123" s="355"/>
      <c r="AT123" s="355"/>
      <c r="AU123" s="356"/>
      <c r="AV123" s="243"/>
      <c r="AW123" s="357"/>
      <c r="AX123" s="358"/>
      <c r="AY123" s="358"/>
      <c r="AZ123" s="358"/>
      <c r="BA123" s="240"/>
      <c r="BB123" s="240"/>
      <c r="BC123" s="240"/>
      <c r="BD123" s="240"/>
      <c r="BE123" s="103"/>
    </row>
    <row r="124" spans="1:57" s="18" customFormat="1" ht="73.5" hidden="1" customHeight="1">
      <c r="A124" s="83"/>
      <c r="B124" s="83"/>
      <c r="C124" s="83"/>
      <c r="D124" s="83"/>
      <c r="E124" s="83"/>
      <c r="F124" s="85"/>
      <c r="G124" s="93"/>
      <c r="H124" s="84"/>
      <c r="I124" s="84"/>
      <c r="J124" s="84"/>
      <c r="K124" s="5"/>
      <c r="L124" s="251"/>
      <c r="M124" s="251"/>
      <c r="N124" s="251"/>
      <c r="O124" s="251"/>
      <c r="P124" s="95"/>
      <c r="Q124" s="95"/>
      <c r="R124" s="95"/>
      <c r="S124" s="95"/>
      <c r="T124" s="240"/>
      <c r="U124" s="240"/>
      <c r="V124" s="240"/>
      <c r="W124" s="240"/>
      <c r="X124" s="241"/>
      <c r="Y124" s="241"/>
      <c r="Z124" s="241"/>
      <c r="AA124" s="241"/>
      <c r="AB124" s="240"/>
      <c r="AC124" s="240"/>
      <c r="AD124" s="240"/>
      <c r="AE124" s="240"/>
      <c r="AF124" s="241"/>
      <c r="AG124" s="241"/>
      <c r="AH124" s="241"/>
      <c r="AI124" s="241"/>
      <c r="AJ124" s="86"/>
      <c r="AK124" s="242"/>
      <c r="AL124" s="242"/>
      <c r="AM124" s="354"/>
      <c r="AN124" s="354"/>
      <c r="AO124" s="354"/>
      <c r="AP124" s="354"/>
      <c r="AQ124" s="355"/>
      <c r="AR124" s="355"/>
      <c r="AS124" s="355"/>
      <c r="AT124" s="355"/>
      <c r="AU124" s="356"/>
      <c r="AV124" s="243"/>
      <c r="AW124" s="357"/>
      <c r="AX124" s="358"/>
      <c r="AY124" s="358"/>
      <c r="AZ124" s="358"/>
      <c r="BA124" s="240"/>
      <c r="BB124" s="240"/>
      <c r="BC124" s="240"/>
      <c r="BD124" s="240"/>
      <c r="BE124" s="103"/>
    </row>
    <row r="125" spans="1:57" s="18" customFormat="1" ht="73.5" hidden="1" customHeight="1">
      <c r="A125" s="83"/>
      <c r="B125" s="83"/>
      <c r="C125" s="83"/>
      <c r="D125" s="83"/>
      <c r="E125" s="83"/>
      <c r="F125" s="85"/>
      <c r="G125" s="93"/>
      <c r="H125" s="84"/>
      <c r="I125" s="84"/>
      <c r="J125" s="84"/>
      <c r="K125" s="5"/>
      <c r="L125" s="251"/>
      <c r="M125" s="251"/>
      <c r="N125" s="251"/>
      <c r="O125" s="251"/>
      <c r="P125" s="95"/>
      <c r="Q125" s="95"/>
      <c r="R125" s="95"/>
      <c r="S125" s="95"/>
      <c r="T125" s="240"/>
      <c r="U125" s="240"/>
      <c r="V125" s="240"/>
      <c r="W125" s="240"/>
      <c r="X125" s="241"/>
      <c r="Y125" s="241"/>
      <c r="Z125" s="241"/>
      <c r="AA125" s="241"/>
      <c r="AB125" s="240"/>
      <c r="AC125" s="240"/>
      <c r="AD125" s="240"/>
      <c r="AE125" s="240"/>
      <c r="AF125" s="241"/>
      <c r="AG125" s="241"/>
      <c r="AH125" s="241"/>
      <c r="AI125" s="241"/>
      <c r="AJ125" s="86"/>
      <c r="AK125" s="242"/>
      <c r="AL125" s="242"/>
      <c r="AM125" s="354"/>
      <c r="AN125" s="354"/>
      <c r="AO125" s="354"/>
      <c r="AP125" s="354"/>
      <c r="AQ125" s="355"/>
      <c r="AR125" s="355"/>
      <c r="AS125" s="355"/>
      <c r="AT125" s="355"/>
      <c r="AU125" s="356"/>
      <c r="AV125" s="243"/>
      <c r="AW125" s="357"/>
      <c r="AX125" s="358"/>
      <c r="AY125" s="358"/>
      <c r="AZ125" s="358"/>
      <c r="BA125" s="240"/>
      <c r="BB125" s="240"/>
      <c r="BC125" s="240"/>
      <c r="BD125" s="240"/>
      <c r="BE125" s="103"/>
    </row>
    <row r="126" spans="1:57" s="18" customFormat="1" ht="73.5" hidden="1" customHeight="1">
      <c r="A126" s="83"/>
      <c r="B126" s="83"/>
      <c r="C126" s="83"/>
      <c r="D126" s="83"/>
      <c r="E126" s="83"/>
      <c r="F126" s="85"/>
      <c r="G126" s="93"/>
      <c r="H126" s="84"/>
      <c r="I126" s="84"/>
      <c r="J126" s="84"/>
      <c r="K126" s="5"/>
      <c r="L126" s="251"/>
      <c r="M126" s="251"/>
      <c r="N126" s="251"/>
      <c r="O126" s="251"/>
      <c r="P126" s="95"/>
      <c r="Q126" s="95"/>
      <c r="R126" s="95"/>
      <c r="S126" s="95"/>
      <c r="T126" s="240"/>
      <c r="U126" s="240"/>
      <c r="V126" s="240"/>
      <c r="W126" s="240"/>
      <c r="X126" s="241"/>
      <c r="Y126" s="241"/>
      <c r="Z126" s="241"/>
      <c r="AA126" s="241"/>
      <c r="AB126" s="240"/>
      <c r="AC126" s="240"/>
      <c r="AD126" s="240"/>
      <c r="AE126" s="240"/>
      <c r="AF126" s="241"/>
      <c r="AG126" s="241"/>
      <c r="AH126" s="241"/>
      <c r="AI126" s="241"/>
      <c r="AJ126" s="86"/>
      <c r="AK126" s="242"/>
      <c r="AL126" s="242"/>
      <c r="AM126" s="354"/>
      <c r="AN126" s="354"/>
      <c r="AO126" s="354"/>
      <c r="AP126" s="354"/>
      <c r="AQ126" s="355"/>
      <c r="AR126" s="355"/>
      <c r="AS126" s="355"/>
      <c r="AT126" s="355"/>
      <c r="AU126" s="356"/>
      <c r="AV126" s="243"/>
      <c r="AW126" s="357"/>
      <c r="AX126" s="358"/>
      <c r="AY126" s="358"/>
      <c r="AZ126" s="358"/>
      <c r="BA126" s="240"/>
      <c r="BB126" s="240"/>
      <c r="BC126" s="240"/>
      <c r="BD126" s="240"/>
      <c r="BE126" s="103"/>
    </row>
    <row r="127" spans="1:57" s="83" customFormat="1" ht="35.1" customHeight="1">
      <c r="A127" s="83" t="str">
        <f t="shared" si="0"/>
        <v>BH103DT+1</v>
      </c>
      <c r="B127" s="83" t="str">
        <f t="shared" si="1"/>
        <v>BH103DT+2</v>
      </c>
      <c r="C127" s="83" t="str">
        <f t="shared" si="2"/>
        <v>BH103DT+3</v>
      </c>
      <c r="D127" s="83" t="str">
        <f t="shared" si="3"/>
        <v>BH103DT+4</v>
      </c>
      <c r="E127" s="83" t="s">
        <v>347</v>
      </c>
      <c r="F127" s="85">
        <v>103</v>
      </c>
      <c r="G127" s="93" t="s">
        <v>4762</v>
      </c>
      <c r="H127" s="84" t="s">
        <v>4763</v>
      </c>
      <c r="I127" s="84" t="s">
        <v>3949</v>
      </c>
      <c r="J127" s="84" t="s">
        <v>4763</v>
      </c>
      <c r="K127" s="84" t="s">
        <v>4766</v>
      </c>
      <c r="L127" s="95">
        <v>22000</v>
      </c>
      <c r="M127" s="95">
        <v>11000</v>
      </c>
      <c r="N127" s="95">
        <v>6000</v>
      </c>
      <c r="O127" s="95">
        <v>3900</v>
      </c>
      <c r="P127" s="95" t="e">
        <f>VLOOKUP(G127&amp;"Vị trí 1",#REF!,9,0)</f>
        <v>#REF!</v>
      </c>
      <c r="Q127" s="95" t="e">
        <f>VLOOKUP(G127&amp;"Vị trí 2",#REF!,9,0)</f>
        <v>#REF!</v>
      </c>
      <c r="R127" s="95" t="e">
        <f>VLOOKUP(G127&amp;"Vị trí 3",#REF!,9,0)</f>
        <v>#REF!</v>
      </c>
      <c r="S127" s="95" t="e">
        <f>VLOOKUP(G127&amp;"Vị trí 4",#REF!,9,0)</f>
        <v>#REF!</v>
      </c>
      <c r="T127" s="240"/>
      <c r="U127" s="240"/>
      <c r="V127" s="240"/>
      <c r="W127" s="240"/>
      <c r="X127" s="241"/>
      <c r="Y127" s="241"/>
      <c r="Z127" s="241"/>
      <c r="AA127" s="241"/>
      <c r="AB127" s="240"/>
      <c r="AC127" s="240"/>
      <c r="AD127" s="240"/>
      <c r="AE127" s="240"/>
      <c r="AF127" s="241"/>
      <c r="AG127" s="241"/>
      <c r="AH127" s="241"/>
      <c r="AI127" s="241"/>
      <c r="AJ127" s="86">
        <v>3.05</v>
      </c>
      <c r="AK127" s="242"/>
      <c r="AL127" s="242" t="e">
        <f>AJ127*#REF!/#REF!</f>
        <v>#REF!</v>
      </c>
      <c r="AM127" s="354" t="e">
        <f t="shared" si="9"/>
        <v>#REF!</v>
      </c>
      <c r="AN127" s="354" t="e">
        <f t="shared" si="9"/>
        <v>#REF!</v>
      </c>
      <c r="AO127" s="354" t="e">
        <f t="shared" si="9"/>
        <v>#REF!</v>
      </c>
      <c r="AP127" s="354" t="e">
        <f t="shared" si="9"/>
        <v>#REF!</v>
      </c>
      <c r="AQ127" s="355" t="e">
        <f t="shared" si="10"/>
        <v>#REF!</v>
      </c>
      <c r="AR127" s="355" t="e">
        <f t="shared" si="10"/>
        <v>#REF!</v>
      </c>
      <c r="AS127" s="355" t="e">
        <f t="shared" si="10"/>
        <v>#REF!</v>
      </c>
      <c r="AT127" s="355" t="e">
        <f t="shared" si="10"/>
        <v>#REF!</v>
      </c>
      <c r="AU127" s="356" t="e">
        <f t="shared" si="6"/>
        <v>#REF!</v>
      </c>
      <c r="AV127" s="243" t="s">
        <v>347</v>
      </c>
      <c r="AW127" s="357">
        <v>14000</v>
      </c>
      <c r="AX127" s="358">
        <v>7000</v>
      </c>
      <c r="AY127" s="358">
        <v>4550</v>
      </c>
      <c r="AZ127" s="358">
        <v>2730</v>
      </c>
      <c r="BA127" s="240">
        <v>12000</v>
      </c>
      <c r="BB127" s="240">
        <v>6000</v>
      </c>
      <c r="BC127" s="240">
        <v>3900</v>
      </c>
      <c r="BD127" s="240">
        <v>2340</v>
      </c>
      <c r="BE127" s="103" t="e">
        <f t="shared" si="7"/>
        <v>#REF!</v>
      </c>
    </row>
    <row r="128" spans="1:57" s="83" customFormat="1" ht="35.1" hidden="1" customHeight="1">
      <c r="F128" s="85"/>
      <c r="G128" s="93"/>
      <c r="H128" s="84"/>
      <c r="I128" s="84"/>
      <c r="J128" s="84"/>
      <c r="K128" s="84"/>
      <c r="L128" s="95"/>
      <c r="M128" s="95"/>
      <c r="N128" s="95"/>
      <c r="O128" s="95"/>
      <c r="P128" s="95"/>
      <c r="Q128" s="95"/>
      <c r="R128" s="95"/>
      <c r="S128" s="95"/>
      <c r="T128" s="240"/>
      <c r="U128" s="240"/>
      <c r="V128" s="240"/>
      <c r="W128" s="240"/>
      <c r="X128" s="241"/>
      <c r="Y128" s="241"/>
      <c r="Z128" s="241"/>
      <c r="AA128" s="241"/>
      <c r="AB128" s="240"/>
      <c r="AC128" s="240"/>
      <c r="AD128" s="240"/>
      <c r="AE128" s="240"/>
      <c r="AF128" s="241"/>
      <c r="AG128" s="241"/>
      <c r="AH128" s="241"/>
      <c r="AI128" s="241"/>
      <c r="AJ128" s="86"/>
      <c r="AK128" s="242"/>
      <c r="AL128" s="242"/>
      <c r="AM128" s="354"/>
      <c r="AN128" s="354"/>
      <c r="AO128" s="354"/>
      <c r="AP128" s="354"/>
      <c r="AQ128" s="355"/>
      <c r="AR128" s="355"/>
      <c r="AS128" s="355"/>
      <c r="AT128" s="355"/>
      <c r="AU128" s="356"/>
      <c r="AV128" s="243"/>
      <c r="AW128" s="357"/>
      <c r="AX128" s="358"/>
      <c r="AY128" s="358"/>
      <c r="AZ128" s="358"/>
      <c r="BA128" s="240"/>
      <c r="BB128" s="240"/>
      <c r="BC128" s="240"/>
      <c r="BD128" s="240"/>
      <c r="BE128" s="103"/>
    </row>
    <row r="129" spans="1:57" s="83" customFormat="1" ht="35.1" hidden="1" customHeight="1">
      <c r="F129" s="85"/>
      <c r="G129" s="93"/>
      <c r="H129" s="84"/>
      <c r="I129" s="84"/>
      <c r="J129" s="84"/>
      <c r="K129" s="84"/>
      <c r="L129" s="95"/>
      <c r="M129" s="95"/>
      <c r="N129" s="95"/>
      <c r="O129" s="95"/>
      <c r="P129" s="95"/>
      <c r="Q129" s="95"/>
      <c r="R129" s="95"/>
      <c r="S129" s="95"/>
      <c r="T129" s="240"/>
      <c r="U129" s="240"/>
      <c r="V129" s="240"/>
      <c r="W129" s="240"/>
      <c r="X129" s="241"/>
      <c r="Y129" s="241"/>
      <c r="Z129" s="241"/>
      <c r="AA129" s="241"/>
      <c r="AB129" s="240"/>
      <c r="AC129" s="240"/>
      <c r="AD129" s="240"/>
      <c r="AE129" s="240"/>
      <c r="AF129" s="241"/>
      <c r="AG129" s="241"/>
      <c r="AH129" s="241"/>
      <c r="AI129" s="241"/>
      <c r="AJ129" s="86"/>
      <c r="AK129" s="242"/>
      <c r="AL129" s="242"/>
      <c r="AM129" s="354"/>
      <c r="AN129" s="354"/>
      <c r="AO129" s="354"/>
      <c r="AP129" s="354"/>
      <c r="AQ129" s="355"/>
      <c r="AR129" s="355"/>
      <c r="AS129" s="355"/>
      <c r="AT129" s="355"/>
      <c r="AU129" s="356"/>
      <c r="AV129" s="243"/>
      <c r="AW129" s="357"/>
      <c r="AX129" s="358"/>
      <c r="AY129" s="358"/>
      <c r="AZ129" s="358"/>
      <c r="BA129" s="240"/>
      <c r="BB129" s="240"/>
      <c r="BC129" s="240"/>
      <c r="BD129" s="240"/>
      <c r="BE129" s="103"/>
    </row>
    <row r="130" spans="1:57" s="83" customFormat="1" ht="35.1" hidden="1" customHeight="1">
      <c r="F130" s="85"/>
      <c r="G130" s="93"/>
      <c r="H130" s="84"/>
      <c r="I130" s="84"/>
      <c r="J130" s="84"/>
      <c r="K130" s="84"/>
      <c r="L130" s="95"/>
      <c r="M130" s="95"/>
      <c r="N130" s="95"/>
      <c r="O130" s="95"/>
      <c r="P130" s="95"/>
      <c r="Q130" s="95"/>
      <c r="R130" s="95"/>
      <c r="S130" s="95"/>
      <c r="T130" s="240"/>
      <c r="U130" s="240"/>
      <c r="V130" s="240"/>
      <c r="W130" s="240"/>
      <c r="X130" s="241"/>
      <c r="Y130" s="241"/>
      <c r="Z130" s="241"/>
      <c r="AA130" s="241"/>
      <c r="AB130" s="240"/>
      <c r="AC130" s="240"/>
      <c r="AD130" s="240"/>
      <c r="AE130" s="240"/>
      <c r="AF130" s="241"/>
      <c r="AG130" s="241"/>
      <c r="AH130" s="241"/>
      <c r="AI130" s="241"/>
      <c r="AJ130" s="86"/>
      <c r="AK130" s="242"/>
      <c r="AL130" s="242"/>
      <c r="AM130" s="354"/>
      <c r="AN130" s="354"/>
      <c r="AO130" s="354"/>
      <c r="AP130" s="354"/>
      <c r="AQ130" s="355"/>
      <c r="AR130" s="355"/>
      <c r="AS130" s="355"/>
      <c r="AT130" s="355"/>
      <c r="AU130" s="356"/>
      <c r="AV130" s="243"/>
      <c r="AW130" s="357"/>
      <c r="AX130" s="358"/>
      <c r="AY130" s="358"/>
      <c r="AZ130" s="358"/>
      <c r="BA130" s="240"/>
      <c r="BB130" s="240"/>
      <c r="BC130" s="240"/>
      <c r="BD130" s="240"/>
      <c r="BE130" s="103"/>
    </row>
    <row r="131" spans="1:57" s="83" customFormat="1" ht="35.1" hidden="1" customHeight="1">
      <c r="F131" s="85"/>
      <c r="G131" s="93"/>
      <c r="H131" s="84"/>
      <c r="I131" s="84"/>
      <c r="J131" s="84"/>
      <c r="K131" s="84"/>
      <c r="L131" s="95"/>
      <c r="M131" s="95"/>
      <c r="N131" s="95"/>
      <c r="O131" s="95"/>
      <c r="P131" s="95"/>
      <c r="Q131" s="95"/>
      <c r="R131" s="95"/>
      <c r="S131" s="95"/>
      <c r="T131" s="240"/>
      <c r="U131" s="240"/>
      <c r="V131" s="240"/>
      <c r="W131" s="240"/>
      <c r="X131" s="241"/>
      <c r="Y131" s="241"/>
      <c r="Z131" s="241"/>
      <c r="AA131" s="241"/>
      <c r="AB131" s="240"/>
      <c r="AC131" s="240"/>
      <c r="AD131" s="240"/>
      <c r="AE131" s="240"/>
      <c r="AF131" s="241"/>
      <c r="AG131" s="241"/>
      <c r="AH131" s="241"/>
      <c r="AI131" s="241"/>
      <c r="AJ131" s="86"/>
      <c r="AK131" s="242"/>
      <c r="AL131" s="242"/>
      <c r="AM131" s="354"/>
      <c r="AN131" s="354"/>
      <c r="AO131" s="354"/>
      <c r="AP131" s="354"/>
      <c r="AQ131" s="355"/>
      <c r="AR131" s="355"/>
      <c r="AS131" s="355"/>
      <c r="AT131" s="355"/>
      <c r="AU131" s="356"/>
      <c r="AV131" s="243"/>
      <c r="AW131" s="357"/>
      <c r="AX131" s="358"/>
      <c r="AY131" s="358"/>
      <c r="AZ131" s="358"/>
      <c r="BA131" s="240"/>
      <c r="BB131" s="240"/>
      <c r="BC131" s="240"/>
      <c r="BD131" s="240"/>
      <c r="BE131" s="103"/>
    </row>
    <row r="132" spans="1:57" s="83" customFormat="1" ht="35.1" hidden="1" customHeight="1">
      <c r="F132" s="85"/>
      <c r="G132" s="93"/>
      <c r="H132" s="84"/>
      <c r="I132" s="84"/>
      <c r="J132" s="84"/>
      <c r="K132" s="84"/>
      <c r="L132" s="95"/>
      <c r="M132" s="95"/>
      <c r="N132" s="95"/>
      <c r="O132" s="95"/>
      <c r="P132" s="95"/>
      <c r="Q132" s="95"/>
      <c r="R132" s="95"/>
      <c r="S132" s="95"/>
      <c r="T132" s="240"/>
      <c r="U132" s="240"/>
      <c r="V132" s="240"/>
      <c r="W132" s="240"/>
      <c r="X132" s="241"/>
      <c r="Y132" s="241"/>
      <c r="Z132" s="241"/>
      <c r="AA132" s="241"/>
      <c r="AB132" s="240"/>
      <c r="AC132" s="240"/>
      <c r="AD132" s="240"/>
      <c r="AE132" s="240"/>
      <c r="AF132" s="241"/>
      <c r="AG132" s="241"/>
      <c r="AH132" s="241"/>
      <c r="AI132" s="241"/>
      <c r="AJ132" s="86"/>
      <c r="AK132" s="242"/>
      <c r="AL132" s="242"/>
      <c r="AM132" s="354"/>
      <c r="AN132" s="354"/>
      <c r="AO132" s="354"/>
      <c r="AP132" s="354"/>
      <c r="AQ132" s="355"/>
      <c r="AR132" s="355"/>
      <c r="AS132" s="355"/>
      <c r="AT132" s="355"/>
      <c r="AU132" s="356"/>
      <c r="AV132" s="243"/>
      <c r="AW132" s="357"/>
      <c r="AX132" s="358"/>
      <c r="AY132" s="358"/>
      <c r="AZ132" s="358"/>
      <c r="BA132" s="240"/>
      <c r="BB132" s="240"/>
      <c r="BC132" s="240"/>
      <c r="BD132" s="240"/>
      <c r="BE132" s="103"/>
    </row>
    <row r="133" spans="1:57" s="83" customFormat="1" ht="35.1" hidden="1" customHeight="1">
      <c r="F133" s="85"/>
      <c r="G133" s="93"/>
      <c r="H133" s="84"/>
      <c r="I133" s="84"/>
      <c r="J133" s="84"/>
      <c r="K133" s="84"/>
      <c r="L133" s="95"/>
      <c r="M133" s="95"/>
      <c r="N133" s="95"/>
      <c r="O133" s="95"/>
      <c r="P133" s="95"/>
      <c r="Q133" s="95"/>
      <c r="R133" s="95"/>
      <c r="S133" s="95"/>
      <c r="T133" s="240"/>
      <c r="U133" s="240"/>
      <c r="V133" s="240"/>
      <c r="W133" s="240"/>
      <c r="X133" s="241"/>
      <c r="Y133" s="241"/>
      <c r="Z133" s="241"/>
      <c r="AA133" s="241"/>
      <c r="AB133" s="240"/>
      <c r="AC133" s="240"/>
      <c r="AD133" s="240"/>
      <c r="AE133" s="240"/>
      <c r="AF133" s="241"/>
      <c r="AG133" s="241"/>
      <c r="AH133" s="241"/>
      <c r="AI133" s="241"/>
      <c r="AJ133" s="86"/>
      <c r="AK133" s="242"/>
      <c r="AL133" s="242"/>
      <c r="AM133" s="354"/>
      <c r="AN133" s="354"/>
      <c r="AO133" s="354"/>
      <c r="AP133" s="354"/>
      <c r="AQ133" s="355"/>
      <c r="AR133" s="355"/>
      <c r="AS133" s="355"/>
      <c r="AT133" s="355"/>
      <c r="AU133" s="356"/>
      <c r="AV133" s="243"/>
      <c r="AW133" s="357"/>
      <c r="AX133" s="358"/>
      <c r="AY133" s="358"/>
      <c r="AZ133" s="358"/>
      <c r="BA133" s="240"/>
      <c r="BB133" s="240"/>
      <c r="BC133" s="240"/>
      <c r="BD133" s="240"/>
      <c r="BE133" s="103"/>
    </row>
    <row r="134" spans="1:57" s="83" customFormat="1" ht="35.1" customHeight="1">
      <c r="A134" s="83" t="str">
        <f t="shared" si="0"/>
        <v>BH104DT+1</v>
      </c>
      <c r="B134" s="83" t="str">
        <f t="shared" si="1"/>
        <v>BH104DT+2</v>
      </c>
      <c r="C134" s="83" t="str">
        <f t="shared" si="2"/>
        <v>BH104DT+3</v>
      </c>
      <c r="D134" s="83" t="str">
        <f t="shared" si="3"/>
        <v>BH104DT+4</v>
      </c>
      <c r="E134" s="83" t="s">
        <v>347</v>
      </c>
      <c r="F134" s="85">
        <v>104</v>
      </c>
      <c r="G134" s="93" t="s">
        <v>4765</v>
      </c>
      <c r="H134" s="84" t="s">
        <v>4766</v>
      </c>
      <c r="I134" s="84" t="s">
        <v>3949</v>
      </c>
      <c r="J134" s="84" t="s">
        <v>4766</v>
      </c>
      <c r="K134" s="84" t="s">
        <v>6401</v>
      </c>
      <c r="L134" s="95">
        <v>22000</v>
      </c>
      <c r="M134" s="95">
        <v>11000</v>
      </c>
      <c r="N134" s="95">
        <v>6000</v>
      </c>
      <c r="O134" s="95">
        <v>3900</v>
      </c>
      <c r="P134" s="95" t="e">
        <f>VLOOKUP(G134&amp;"Vị trí 1",#REF!,9,0)</f>
        <v>#REF!</v>
      </c>
      <c r="Q134" s="95" t="e">
        <f>VLOOKUP(G134&amp;"Vị trí 2",#REF!,9,0)</f>
        <v>#REF!</v>
      </c>
      <c r="R134" s="95" t="e">
        <f>VLOOKUP(G134&amp;"Vị trí 3",#REF!,9,0)</f>
        <v>#REF!</v>
      </c>
      <c r="S134" s="95" t="e">
        <f>VLOOKUP(G134&amp;"Vị trí 4",#REF!,9,0)</f>
        <v>#REF!</v>
      </c>
      <c r="T134" s="240" t="e">
        <f>VLOOKUP(A134,#REF!,32,0)</f>
        <v>#REF!</v>
      </c>
      <c r="U134" s="240" t="e">
        <f>VLOOKUP(B134,#REF!,32,0)</f>
        <v>#REF!</v>
      </c>
      <c r="V134" s="240"/>
      <c r="W134" s="240"/>
      <c r="X134" s="241" t="e">
        <f>T134/L134</f>
        <v>#REF!</v>
      </c>
      <c r="Y134" s="241" t="e">
        <f>U134/M134</f>
        <v>#REF!</v>
      </c>
      <c r="Z134" s="241"/>
      <c r="AA134" s="241"/>
      <c r="AB134" s="240"/>
      <c r="AC134" s="240"/>
      <c r="AD134" s="240"/>
      <c r="AE134" s="240"/>
      <c r="AF134" s="241"/>
      <c r="AG134" s="241"/>
      <c r="AH134" s="241"/>
      <c r="AI134" s="241"/>
      <c r="AJ134" s="86">
        <v>3.3009874868334692</v>
      </c>
      <c r="AK134" s="242"/>
      <c r="AL134" s="242" t="e">
        <f>AJ134*#REF!/#REF!</f>
        <v>#REF!</v>
      </c>
      <c r="AM134" s="354" t="e">
        <f t="shared" si="9"/>
        <v>#REF!</v>
      </c>
      <c r="AN134" s="354" t="e">
        <f t="shared" si="9"/>
        <v>#REF!</v>
      </c>
      <c r="AO134" s="354" t="e">
        <f t="shared" si="9"/>
        <v>#REF!</v>
      </c>
      <c r="AP134" s="354" t="e">
        <f t="shared" si="9"/>
        <v>#REF!</v>
      </c>
      <c r="AQ134" s="355" t="e">
        <f t="shared" si="10"/>
        <v>#REF!</v>
      </c>
      <c r="AR134" s="355" t="e">
        <f t="shared" si="10"/>
        <v>#REF!</v>
      </c>
      <c r="AS134" s="355" t="e">
        <f t="shared" si="10"/>
        <v>#REF!</v>
      </c>
      <c r="AT134" s="355" t="e">
        <f t="shared" si="10"/>
        <v>#REF!</v>
      </c>
      <c r="AU134" s="356" t="e">
        <f t="shared" si="6"/>
        <v>#REF!</v>
      </c>
      <c r="AV134" s="243" t="s">
        <v>347</v>
      </c>
      <c r="AW134" s="357">
        <v>15400</v>
      </c>
      <c r="AX134" s="358">
        <v>7700</v>
      </c>
      <c r="AY134" s="358">
        <v>4200</v>
      </c>
      <c r="AZ134" s="358">
        <v>2730</v>
      </c>
      <c r="BA134" s="240">
        <v>13200</v>
      </c>
      <c r="BB134" s="240">
        <v>6600</v>
      </c>
      <c r="BC134" s="240">
        <v>3600</v>
      </c>
      <c r="BD134" s="240">
        <v>2340</v>
      </c>
      <c r="BE134" s="103" t="e">
        <f t="shared" si="7"/>
        <v>#REF!</v>
      </c>
    </row>
    <row r="135" spans="1:57" s="83" customFormat="1" ht="35.1" hidden="1" customHeight="1">
      <c r="F135" s="85"/>
      <c r="G135" s="93"/>
      <c r="H135" s="84"/>
      <c r="I135" s="84"/>
      <c r="J135" s="84"/>
      <c r="K135" s="84"/>
      <c r="L135" s="95"/>
      <c r="M135" s="95"/>
      <c r="N135" s="95"/>
      <c r="O135" s="95"/>
      <c r="P135" s="95"/>
      <c r="Q135" s="95"/>
      <c r="R135" s="95"/>
      <c r="S135" s="95"/>
      <c r="T135" s="240"/>
      <c r="U135" s="240"/>
      <c r="V135" s="240"/>
      <c r="W135" s="240"/>
      <c r="X135" s="241"/>
      <c r="Y135" s="241"/>
      <c r="Z135" s="241"/>
      <c r="AA135" s="241"/>
      <c r="AB135" s="240"/>
      <c r="AC135" s="240"/>
      <c r="AD135" s="240"/>
      <c r="AE135" s="240"/>
      <c r="AF135" s="241"/>
      <c r="AG135" s="241"/>
      <c r="AH135" s="241"/>
      <c r="AI135" s="241"/>
      <c r="AJ135" s="86"/>
      <c r="AK135" s="242"/>
      <c r="AL135" s="242"/>
      <c r="AM135" s="354"/>
      <c r="AN135" s="354"/>
      <c r="AO135" s="354"/>
      <c r="AP135" s="354"/>
      <c r="AQ135" s="355"/>
      <c r="AR135" s="355"/>
      <c r="AS135" s="355"/>
      <c r="AT135" s="355"/>
      <c r="AU135" s="356"/>
      <c r="AV135" s="243"/>
      <c r="AW135" s="357"/>
      <c r="AX135" s="358"/>
      <c r="AY135" s="358"/>
      <c r="AZ135" s="358"/>
      <c r="BA135" s="240"/>
      <c r="BB135" s="240"/>
      <c r="BC135" s="240"/>
      <c r="BD135" s="240"/>
      <c r="BE135" s="103"/>
    </row>
    <row r="136" spans="1:57" s="83" customFormat="1" ht="35.1" hidden="1" customHeight="1">
      <c r="F136" s="85"/>
      <c r="G136" s="93"/>
      <c r="H136" s="84"/>
      <c r="I136" s="84"/>
      <c r="J136" s="84"/>
      <c r="K136" s="84"/>
      <c r="L136" s="95"/>
      <c r="M136" s="95"/>
      <c r="N136" s="95"/>
      <c r="O136" s="95"/>
      <c r="P136" s="95"/>
      <c r="Q136" s="95"/>
      <c r="R136" s="95"/>
      <c r="S136" s="95"/>
      <c r="T136" s="240"/>
      <c r="U136" s="240"/>
      <c r="V136" s="240"/>
      <c r="W136" s="240"/>
      <c r="X136" s="241"/>
      <c r="Y136" s="241"/>
      <c r="Z136" s="241"/>
      <c r="AA136" s="241"/>
      <c r="AB136" s="240"/>
      <c r="AC136" s="240"/>
      <c r="AD136" s="240"/>
      <c r="AE136" s="240"/>
      <c r="AF136" s="241"/>
      <c r="AG136" s="241"/>
      <c r="AH136" s="241"/>
      <c r="AI136" s="241"/>
      <c r="AJ136" s="86"/>
      <c r="AK136" s="242"/>
      <c r="AL136" s="242"/>
      <c r="AM136" s="354"/>
      <c r="AN136" s="354"/>
      <c r="AO136" s="354"/>
      <c r="AP136" s="354"/>
      <c r="AQ136" s="355"/>
      <c r="AR136" s="355"/>
      <c r="AS136" s="355"/>
      <c r="AT136" s="355"/>
      <c r="AU136" s="356"/>
      <c r="AV136" s="243"/>
      <c r="AW136" s="357"/>
      <c r="AX136" s="358"/>
      <c r="AY136" s="358"/>
      <c r="AZ136" s="358"/>
      <c r="BA136" s="240"/>
      <c r="BB136" s="240"/>
      <c r="BC136" s="240"/>
      <c r="BD136" s="240"/>
      <c r="BE136" s="103"/>
    </row>
    <row r="137" spans="1:57" s="83" customFormat="1" ht="35.1" hidden="1" customHeight="1">
      <c r="F137" s="85"/>
      <c r="G137" s="93"/>
      <c r="H137" s="84"/>
      <c r="I137" s="84"/>
      <c r="J137" s="84"/>
      <c r="K137" s="84"/>
      <c r="L137" s="95"/>
      <c r="M137" s="95"/>
      <c r="N137" s="95"/>
      <c r="O137" s="95"/>
      <c r="P137" s="95"/>
      <c r="Q137" s="95"/>
      <c r="R137" s="95"/>
      <c r="S137" s="95"/>
      <c r="T137" s="240"/>
      <c r="U137" s="240"/>
      <c r="V137" s="240"/>
      <c r="W137" s="240"/>
      <c r="X137" s="241"/>
      <c r="Y137" s="241"/>
      <c r="Z137" s="241"/>
      <c r="AA137" s="241"/>
      <c r="AB137" s="240"/>
      <c r="AC137" s="240"/>
      <c r="AD137" s="240"/>
      <c r="AE137" s="240"/>
      <c r="AF137" s="241"/>
      <c r="AG137" s="241"/>
      <c r="AH137" s="241"/>
      <c r="AI137" s="241"/>
      <c r="AJ137" s="86"/>
      <c r="AK137" s="242"/>
      <c r="AL137" s="242"/>
      <c r="AM137" s="354"/>
      <c r="AN137" s="354"/>
      <c r="AO137" s="354"/>
      <c r="AP137" s="354"/>
      <c r="AQ137" s="355"/>
      <c r="AR137" s="355"/>
      <c r="AS137" s="355"/>
      <c r="AT137" s="355"/>
      <c r="AU137" s="356"/>
      <c r="AV137" s="243"/>
      <c r="AW137" s="357"/>
      <c r="AX137" s="358"/>
      <c r="AY137" s="358"/>
      <c r="AZ137" s="358"/>
      <c r="BA137" s="240"/>
      <c r="BB137" s="240"/>
      <c r="BC137" s="240"/>
      <c r="BD137" s="240"/>
      <c r="BE137" s="103"/>
    </row>
    <row r="138" spans="1:57" s="83" customFormat="1" ht="35.1" hidden="1" customHeight="1">
      <c r="F138" s="85"/>
      <c r="G138" s="93"/>
      <c r="H138" s="84"/>
      <c r="I138" s="84"/>
      <c r="J138" s="84"/>
      <c r="K138" s="84"/>
      <c r="L138" s="95"/>
      <c r="M138" s="95"/>
      <c r="N138" s="95"/>
      <c r="O138" s="95"/>
      <c r="P138" s="95"/>
      <c r="Q138" s="95"/>
      <c r="R138" s="95"/>
      <c r="S138" s="95"/>
      <c r="T138" s="240"/>
      <c r="U138" s="240"/>
      <c r="V138" s="240"/>
      <c r="W138" s="240"/>
      <c r="X138" s="241"/>
      <c r="Y138" s="241"/>
      <c r="Z138" s="241"/>
      <c r="AA138" s="241"/>
      <c r="AB138" s="240"/>
      <c r="AC138" s="240"/>
      <c r="AD138" s="240"/>
      <c r="AE138" s="240"/>
      <c r="AF138" s="241"/>
      <c r="AG138" s="241"/>
      <c r="AH138" s="241"/>
      <c r="AI138" s="241"/>
      <c r="AJ138" s="86"/>
      <c r="AK138" s="242"/>
      <c r="AL138" s="242"/>
      <c r="AM138" s="354"/>
      <c r="AN138" s="354"/>
      <c r="AO138" s="354"/>
      <c r="AP138" s="354"/>
      <c r="AQ138" s="355"/>
      <c r="AR138" s="355"/>
      <c r="AS138" s="355"/>
      <c r="AT138" s="355"/>
      <c r="AU138" s="356"/>
      <c r="AV138" s="243"/>
      <c r="AW138" s="357"/>
      <c r="AX138" s="358"/>
      <c r="AY138" s="358"/>
      <c r="AZ138" s="358"/>
      <c r="BA138" s="240"/>
      <c r="BB138" s="240"/>
      <c r="BC138" s="240"/>
      <c r="BD138" s="240"/>
      <c r="BE138" s="103"/>
    </row>
    <row r="139" spans="1:57" s="83" customFormat="1" ht="35.1" hidden="1" customHeight="1">
      <c r="F139" s="85"/>
      <c r="G139" s="93"/>
      <c r="H139" s="84"/>
      <c r="I139" s="84"/>
      <c r="J139" s="84"/>
      <c r="K139" s="84"/>
      <c r="L139" s="95"/>
      <c r="M139" s="95"/>
      <c r="N139" s="95"/>
      <c r="O139" s="95"/>
      <c r="P139" s="95"/>
      <c r="Q139" s="95"/>
      <c r="R139" s="95"/>
      <c r="S139" s="95"/>
      <c r="T139" s="240"/>
      <c r="U139" s="240"/>
      <c r="V139" s="240"/>
      <c r="W139" s="240"/>
      <c r="X139" s="241"/>
      <c r="Y139" s="241"/>
      <c r="Z139" s="241"/>
      <c r="AA139" s="241"/>
      <c r="AB139" s="240"/>
      <c r="AC139" s="240"/>
      <c r="AD139" s="240"/>
      <c r="AE139" s="240"/>
      <c r="AF139" s="241"/>
      <c r="AG139" s="241"/>
      <c r="AH139" s="241"/>
      <c r="AI139" s="241"/>
      <c r="AJ139" s="86"/>
      <c r="AK139" s="242"/>
      <c r="AL139" s="242"/>
      <c r="AM139" s="354"/>
      <c r="AN139" s="354"/>
      <c r="AO139" s="354"/>
      <c r="AP139" s="354"/>
      <c r="AQ139" s="355"/>
      <c r="AR139" s="355"/>
      <c r="AS139" s="355"/>
      <c r="AT139" s="355"/>
      <c r="AU139" s="356"/>
      <c r="AV139" s="243"/>
      <c r="AW139" s="357"/>
      <c r="AX139" s="358"/>
      <c r="AY139" s="358"/>
      <c r="AZ139" s="358"/>
      <c r="BA139" s="240"/>
      <c r="BB139" s="240"/>
      <c r="BC139" s="240"/>
      <c r="BD139" s="240"/>
      <c r="BE139" s="103"/>
    </row>
    <row r="140" spans="1:57" s="83" customFormat="1" ht="35.1" hidden="1" customHeight="1">
      <c r="F140" s="85"/>
      <c r="G140" s="93"/>
      <c r="H140" s="84"/>
      <c r="I140" s="84"/>
      <c r="J140" s="84"/>
      <c r="K140" s="84"/>
      <c r="L140" s="95"/>
      <c r="M140" s="95"/>
      <c r="N140" s="95"/>
      <c r="O140" s="95"/>
      <c r="P140" s="95"/>
      <c r="Q140" s="95"/>
      <c r="R140" s="95"/>
      <c r="S140" s="95"/>
      <c r="T140" s="240"/>
      <c r="U140" s="240"/>
      <c r="V140" s="240"/>
      <c r="W140" s="240"/>
      <c r="X140" s="241"/>
      <c r="Y140" s="241"/>
      <c r="Z140" s="241"/>
      <c r="AA140" s="241"/>
      <c r="AB140" s="240"/>
      <c r="AC140" s="240"/>
      <c r="AD140" s="240"/>
      <c r="AE140" s="240"/>
      <c r="AF140" s="241"/>
      <c r="AG140" s="241"/>
      <c r="AH140" s="241"/>
      <c r="AI140" s="241"/>
      <c r="AJ140" s="86"/>
      <c r="AK140" s="242"/>
      <c r="AL140" s="242"/>
      <c r="AM140" s="354"/>
      <c r="AN140" s="354"/>
      <c r="AO140" s="354"/>
      <c r="AP140" s="354"/>
      <c r="AQ140" s="355"/>
      <c r="AR140" s="355"/>
      <c r="AS140" s="355"/>
      <c r="AT140" s="355"/>
      <c r="AU140" s="356"/>
      <c r="AV140" s="243"/>
      <c r="AW140" s="357"/>
      <c r="AX140" s="358"/>
      <c r="AY140" s="358"/>
      <c r="AZ140" s="358"/>
      <c r="BA140" s="240"/>
      <c r="BB140" s="240"/>
      <c r="BC140" s="240"/>
      <c r="BD140" s="240"/>
      <c r="BE140" s="103"/>
    </row>
    <row r="141" spans="1:57" s="18" customFormat="1" ht="47.25">
      <c r="A141" s="83" t="str">
        <f t="shared" si="0"/>
        <v>BH159DT+1</v>
      </c>
      <c r="B141" s="83" t="str">
        <f t="shared" si="1"/>
        <v>BH159DT+2</v>
      </c>
      <c r="C141" s="83" t="str">
        <f t="shared" si="2"/>
        <v>BH159DT+3</v>
      </c>
      <c r="D141" s="83" t="str">
        <f t="shared" si="3"/>
        <v>BH159DT+4</v>
      </c>
      <c r="E141" s="83" t="s">
        <v>347</v>
      </c>
      <c r="F141" s="85">
        <v>159</v>
      </c>
      <c r="G141" s="93" t="s">
        <v>4991</v>
      </c>
      <c r="H141" s="84" t="s">
        <v>6402</v>
      </c>
      <c r="I141" s="84"/>
      <c r="J141" s="84"/>
      <c r="K141" s="84"/>
      <c r="L141" s="251">
        <v>16000</v>
      </c>
      <c r="M141" s="251">
        <v>11000</v>
      </c>
      <c r="N141" s="251">
        <v>6000</v>
      </c>
      <c r="O141" s="251">
        <v>3900</v>
      </c>
      <c r="P141" s="95" t="e">
        <f>VLOOKUP(G141&amp;"Vị trí 1",#REF!,9,0)</f>
        <v>#REF!</v>
      </c>
      <c r="Q141" s="95" t="e">
        <f>VLOOKUP(G141&amp;"Vị trí 2",#REF!,9,0)</f>
        <v>#REF!</v>
      </c>
      <c r="R141" s="95" t="e">
        <f>VLOOKUP(G141&amp;"Vị trí 3",#REF!,9,0)</f>
        <v>#REF!</v>
      </c>
      <c r="S141" s="95" t="e">
        <f>VLOOKUP(G141&amp;"Vị trí 4",#REF!,9,0)</f>
        <v>#REF!</v>
      </c>
      <c r="T141" s="240"/>
      <c r="U141" s="240"/>
      <c r="V141" s="240"/>
      <c r="W141" s="240"/>
      <c r="X141" s="241"/>
      <c r="Y141" s="241"/>
      <c r="Z141" s="241"/>
      <c r="AA141" s="241"/>
      <c r="AB141" s="240"/>
      <c r="AC141" s="240"/>
      <c r="AD141" s="240"/>
      <c r="AE141" s="240"/>
      <c r="AF141" s="241"/>
      <c r="AG141" s="241"/>
      <c r="AH141" s="241"/>
      <c r="AI141" s="241"/>
      <c r="AJ141" s="86">
        <v>2.2915520455473857</v>
      </c>
      <c r="AK141" s="242"/>
      <c r="AL141" s="242" t="e">
        <f>AJ141*#REF!/#REF!</f>
        <v>#REF!</v>
      </c>
      <c r="AM141" s="354" t="e">
        <f t="shared" si="9"/>
        <v>#REF!</v>
      </c>
      <c r="AN141" s="354" t="e">
        <f t="shared" si="9"/>
        <v>#REF!</v>
      </c>
      <c r="AO141" s="354" t="e">
        <f t="shared" si="9"/>
        <v>#REF!</v>
      </c>
      <c r="AP141" s="354" t="e">
        <f t="shared" si="9"/>
        <v>#REF!</v>
      </c>
      <c r="AQ141" s="355" t="e">
        <f t="shared" si="10"/>
        <v>#REF!</v>
      </c>
      <c r="AR141" s="355" t="e">
        <f t="shared" si="10"/>
        <v>#REF!</v>
      </c>
      <c r="AS141" s="355" t="e">
        <f t="shared" si="10"/>
        <v>#REF!</v>
      </c>
      <c r="AT141" s="355" t="e">
        <f t="shared" si="10"/>
        <v>#REF!</v>
      </c>
      <c r="AU141" s="356" t="e">
        <f t="shared" si="6"/>
        <v>#REF!</v>
      </c>
      <c r="AV141" s="243" t="s">
        <v>347</v>
      </c>
      <c r="AW141" s="357">
        <v>14700</v>
      </c>
      <c r="AX141" s="358">
        <v>9100</v>
      </c>
      <c r="AY141" s="358">
        <v>5950</v>
      </c>
      <c r="AZ141" s="358">
        <v>3850</v>
      </c>
      <c r="BA141" s="240">
        <v>12600</v>
      </c>
      <c r="BB141" s="240">
        <v>7800</v>
      </c>
      <c r="BC141" s="240">
        <v>5100</v>
      </c>
      <c r="BD141" s="240">
        <v>3300</v>
      </c>
      <c r="BE141" s="103" t="e">
        <f t="shared" si="7"/>
        <v>#REF!</v>
      </c>
    </row>
    <row r="142" spans="1:57" s="18" customFormat="1" ht="15.75" hidden="1">
      <c r="A142" s="83"/>
      <c r="B142" s="83"/>
      <c r="C142" s="83"/>
      <c r="D142" s="83"/>
      <c r="E142" s="83"/>
      <c r="F142" s="85"/>
      <c r="G142" s="93"/>
      <c r="H142" s="84"/>
      <c r="I142" s="84"/>
      <c r="J142" s="84"/>
      <c r="K142" s="109"/>
      <c r="L142" s="251"/>
      <c r="M142" s="251"/>
      <c r="N142" s="251"/>
      <c r="O142" s="251"/>
      <c r="P142" s="95"/>
      <c r="Q142" s="95"/>
      <c r="R142" s="95"/>
      <c r="S142" s="95"/>
      <c r="T142" s="240"/>
      <c r="U142" s="240"/>
      <c r="V142" s="240"/>
      <c r="W142" s="240"/>
      <c r="X142" s="241"/>
      <c r="Y142" s="241"/>
      <c r="Z142" s="241"/>
      <c r="AA142" s="241"/>
      <c r="AB142" s="240"/>
      <c r="AC142" s="240"/>
      <c r="AD142" s="240"/>
      <c r="AE142" s="240"/>
      <c r="AF142" s="241"/>
      <c r="AG142" s="241"/>
      <c r="AH142" s="241"/>
      <c r="AI142" s="241"/>
      <c r="AJ142" s="86"/>
      <c r="AK142" s="242"/>
      <c r="AL142" s="242"/>
      <c r="AM142" s="354"/>
      <c r="AN142" s="354"/>
      <c r="AO142" s="354"/>
      <c r="AP142" s="354"/>
      <c r="AQ142" s="355"/>
      <c r="AR142" s="355"/>
      <c r="AS142" s="355"/>
      <c r="AT142" s="355"/>
      <c r="AU142" s="356"/>
      <c r="AV142" s="243"/>
      <c r="AW142" s="357"/>
      <c r="AX142" s="358"/>
      <c r="AY142" s="358"/>
      <c r="AZ142" s="358"/>
      <c r="BA142" s="240"/>
      <c r="BB142" s="240"/>
      <c r="BC142" s="240"/>
      <c r="BD142" s="240"/>
      <c r="BE142" s="103"/>
    </row>
    <row r="143" spans="1:57" s="18" customFormat="1" ht="15.75" hidden="1">
      <c r="A143" s="83"/>
      <c r="B143" s="83"/>
      <c r="C143" s="83"/>
      <c r="D143" s="83"/>
      <c r="E143" s="83"/>
      <c r="F143" s="85"/>
      <c r="G143" s="93"/>
      <c r="H143" s="84"/>
      <c r="I143" s="84"/>
      <c r="J143" s="84"/>
      <c r="K143" s="109"/>
      <c r="L143" s="251"/>
      <c r="M143" s="251"/>
      <c r="N143" s="251"/>
      <c r="O143" s="251"/>
      <c r="P143" s="95"/>
      <c r="Q143" s="95"/>
      <c r="R143" s="95"/>
      <c r="S143" s="95"/>
      <c r="T143" s="240"/>
      <c r="U143" s="240"/>
      <c r="V143" s="240"/>
      <c r="W143" s="240"/>
      <c r="X143" s="241"/>
      <c r="Y143" s="241"/>
      <c r="Z143" s="241"/>
      <c r="AA143" s="241"/>
      <c r="AB143" s="240"/>
      <c r="AC143" s="240"/>
      <c r="AD143" s="240"/>
      <c r="AE143" s="240"/>
      <c r="AF143" s="241"/>
      <c r="AG143" s="241"/>
      <c r="AH143" s="241"/>
      <c r="AI143" s="241"/>
      <c r="AJ143" s="86"/>
      <c r="AK143" s="242"/>
      <c r="AL143" s="242"/>
      <c r="AM143" s="354"/>
      <c r="AN143" s="354"/>
      <c r="AO143" s="354"/>
      <c r="AP143" s="354"/>
      <c r="AQ143" s="355"/>
      <c r="AR143" s="355"/>
      <c r="AS143" s="355"/>
      <c r="AT143" s="355"/>
      <c r="AU143" s="356"/>
      <c r="AV143" s="243"/>
      <c r="AW143" s="357"/>
      <c r="AX143" s="358"/>
      <c r="AY143" s="358"/>
      <c r="AZ143" s="358"/>
      <c r="BA143" s="240"/>
      <c r="BB143" s="240"/>
      <c r="BC143" s="240"/>
      <c r="BD143" s="240"/>
      <c r="BE143" s="103"/>
    </row>
    <row r="144" spans="1:57" s="18" customFormat="1" ht="15.75" hidden="1">
      <c r="A144" s="83"/>
      <c r="B144" s="83"/>
      <c r="C144" s="83"/>
      <c r="D144" s="83"/>
      <c r="E144" s="83"/>
      <c r="F144" s="85"/>
      <c r="G144" s="93"/>
      <c r="H144" s="84"/>
      <c r="I144" s="84"/>
      <c r="J144" s="84"/>
      <c r="K144" s="109"/>
      <c r="L144" s="251"/>
      <c r="M144" s="251"/>
      <c r="N144" s="251"/>
      <c r="O144" s="251"/>
      <c r="P144" s="95"/>
      <c r="Q144" s="95"/>
      <c r="R144" s="95"/>
      <c r="S144" s="95"/>
      <c r="T144" s="240"/>
      <c r="U144" s="240"/>
      <c r="V144" s="240"/>
      <c r="W144" s="240"/>
      <c r="X144" s="241"/>
      <c r="Y144" s="241"/>
      <c r="Z144" s="241"/>
      <c r="AA144" s="241"/>
      <c r="AB144" s="240"/>
      <c r="AC144" s="240"/>
      <c r="AD144" s="240"/>
      <c r="AE144" s="240"/>
      <c r="AF144" s="241"/>
      <c r="AG144" s="241"/>
      <c r="AH144" s="241"/>
      <c r="AI144" s="241"/>
      <c r="AJ144" s="86"/>
      <c r="AK144" s="242"/>
      <c r="AL144" s="242"/>
      <c r="AM144" s="354"/>
      <c r="AN144" s="354"/>
      <c r="AO144" s="354"/>
      <c r="AP144" s="354"/>
      <c r="AQ144" s="355"/>
      <c r="AR144" s="355"/>
      <c r="AS144" s="355"/>
      <c r="AT144" s="355"/>
      <c r="AU144" s="356"/>
      <c r="AV144" s="243"/>
      <c r="AW144" s="357"/>
      <c r="AX144" s="358"/>
      <c r="AY144" s="358"/>
      <c r="AZ144" s="358"/>
      <c r="BA144" s="240"/>
      <c r="BB144" s="240"/>
      <c r="BC144" s="240"/>
      <c r="BD144" s="240"/>
      <c r="BE144" s="103"/>
    </row>
    <row r="145" spans="1:57" s="18" customFormat="1" ht="15.75" hidden="1">
      <c r="A145" s="83"/>
      <c r="B145" s="83"/>
      <c r="C145" s="83"/>
      <c r="D145" s="83"/>
      <c r="E145" s="83"/>
      <c r="F145" s="85"/>
      <c r="G145" s="93"/>
      <c r="H145" s="84"/>
      <c r="I145" s="84"/>
      <c r="J145" s="84"/>
      <c r="K145" s="109"/>
      <c r="L145" s="251"/>
      <c r="M145" s="251"/>
      <c r="N145" s="251"/>
      <c r="O145" s="251"/>
      <c r="P145" s="95"/>
      <c r="Q145" s="95"/>
      <c r="R145" s="95"/>
      <c r="S145" s="95"/>
      <c r="T145" s="240"/>
      <c r="U145" s="240"/>
      <c r="V145" s="240"/>
      <c r="W145" s="240"/>
      <c r="X145" s="241"/>
      <c r="Y145" s="241"/>
      <c r="Z145" s="241"/>
      <c r="AA145" s="241"/>
      <c r="AB145" s="240"/>
      <c r="AC145" s="240"/>
      <c r="AD145" s="240"/>
      <c r="AE145" s="240"/>
      <c r="AF145" s="241"/>
      <c r="AG145" s="241"/>
      <c r="AH145" s="241"/>
      <c r="AI145" s="241"/>
      <c r="AJ145" s="86"/>
      <c r="AK145" s="242"/>
      <c r="AL145" s="242"/>
      <c r="AM145" s="354"/>
      <c r="AN145" s="354"/>
      <c r="AO145" s="354"/>
      <c r="AP145" s="354"/>
      <c r="AQ145" s="355"/>
      <c r="AR145" s="355"/>
      <c r="AS145" s="355"/>
      <c r="AT145" s="355"/>
      <c r="AU145" s="356"/>
      <c r="AV145" s="243"/>
      <c r="AW145" s="357"/>
      <c r="AX145" s="358"/>
      <c r="AY145" s="358"/>
      <c r="AZ145" s="358"/>
      <c r="BA145" s="240"/>
      <c r="BB145" s="240"/>
      <c r="BC145" s="240"/>
      <c r="BD145" s="240"/>
      <c r="BE145" s="103"/>
    </row>
    <row r="146" spans="1:57" s="18" customFormat="1" ht="15.75" hidden="1">
      <c r="A146" s="83"/>
      <c r="B146" s="83"/>
      <c r="C146" s="83"/>
      <c r="D146" s="83"/>
      <c r="E146" s="83"/>
      <c r="F146" s="85"/>
      <c r="G146" s="93"/>
      <c r="H146" s="84"/>
      <c r="I146" s="84"/>
      <c r="J146" s="84"/>
      <c r="K146" s="109"/>
      <c r="L146" s="251"/>
      <c r="M146" s="251"/>
      <c r="N146" s="251"/>
      <c r="O146" s="251"/>
      <c r="P146" s="95"/>
      <c r="Q146" s="95"/>
      <c r="R146" s="95"/>
      <c r="S146" s="95"/>
      <c r="T146" s="240"/>
      <c r="U146" s="240"/>
      <c r="V146" s="240"/>
      <c r="W146" s="240"/>
      <c r="X146" s="241"/>
      <c r="Y146" s="241"/>
      <c r="Z146" s="241"/>
      <c r="AA146" s="241"/>
      <c r="AB146" s="240"/>
      <c r="AC146" s="240"/>
      <c r="AD146" s="240"/>
      <c r="AE146" s="240"/>
      <c r="AF146" s="241"/>
      <c r="AG146" s="241"/>
      <c r="AH146" s="241"/>
      <c r="AI146" s="241"/>
      <c r="AJ146" s="86"/>
      <c r="AK146" s="242"/>
      <c r="AL146" s="242"/>
      <c r="AM146" s="354"/>
      <c r="AN146" s="354"/>
      <c r="AO146" s="354"/>
      <c r="AP146" s="354"/>
      <c r="AQ146" s="355"/>
      <c r="AR146" s="355"/>
      <c r="AS146" s="355"/>
      <c r="AT146" s="355"/>
      <c r="AU146" s="356"/>
      <c r="AV146" s="243"/>
      <c r="AW146" s="357"/>
      <c r="AX146" s="358"/>
      <c r="AY146" s="358"/>
      <c r="AZ146" s="358"/>
      <c r="BA146" s="240"/>
      <c r="BB146" s="240"/>
      <c r="BC146" s="240"/>
      <c r="BD146" s="240"/>
      <c r="BE146" s="103"/>
    </row>
    <row r="147" spans="1:57" s="18" customFormat="1" ht="15.75" hidden="1">
      <c r="A147" s="83"/>
      <c r="B147" s="83"/>
      <c r="C147" s="83"/>
      <c r="D147" s="83"/>
      <c r="E147" s="83"/>
      <c r="F147" s="85"/>
      <c r="G147" s="93"/>
      <c r="H147" s="84"/>
      <c r="I147" s="84"/>
      <c r="J147" s="84"/>
      <c r="K147" s="109"/>
      <c r="L147" s="251"/>
      <c r="M147" s="251"/>
      <c r="N147" s="251"/>
      <c r="O147" s="251"/>
      <c r="P147" s="95"/>
      <c r="Q147" s="95"/>
      <c r="R147" s="95"/>
      <c r="S147" s="95"/>
      <c r="T147" s="240"/>
      <c r="U147" s="240"/>
      <c r="V147" s="240"/>
      <c r="W147" s="240"/>
      <c r="X147" s="241"/>
      <c r="Y147" s="241"/>
      <c r="Z147" s="241"/>
      <c r="AA147" s="241"/>
      <c r="AB147" s="240"/>
      <c r="AC147" s="240"/>
      <c r="AD147" s="240"/>
      <c r="AE147" s="240"/>
      <c r="AF147" s="241"/>
      <c r="AG147" s="241"/>
      <c r="AH147" s="241"/>
      <c r="AI147" s="241"/>
      <c r="AJ147" s="86"/>
      <c r="AK147" s="242"/>
      <c r="AL147" s="242"/>
      <c r="AM147" s="354"/>
      <c r="AN147" s="354"/>
      <c r="AO147" s="354"/>
      <c r="AP147" s="354"/>
      <c r="AQ147" s="355"/>
      <c r="AR147" s="355"/>
      <c r="AS147" s="355"/>
      <c r="AT147" s="355"/>
      <c r="AU147" s="356"/>
      <c r="AV147" s="243"/>
      <c r="AW147" s="357"/>
      <c r="AX147" s="358"/>
      <c r="AY147" s="358"/>
      <c r="AZ147" s="358"/>
      <c r="BA147" s="240"/>
      <c r="BB147" s="240"/>
      <c r="BC147" s="240"/>
      <c r="BD147" s="240"/>
      <c r="BE147" s="103"/>
    </row>
    <row r="148" spans="1:57" s="18" customFormat="1" ht="74.25" customHeight="1">
      <c r="A148" s="83" t="str">
        <f t="shared" si="0"/>
        <v>BH156DT+1</v>
      </c>
      <c r="B148" s="83" t="str">
        <f t="shared" si="1"/>
        <v>BH156DT+2</v>
      </c>
      <c r="C148" s="83" t="str">
        <f t="shared" si="2"/>
        <v>BH156DT+3</v>
      </c>
      <c r="D148" s="83" t="str">
        <f t="shared" si="3"/>
        <v>BH156DT+4</v>
      </c>
      <c r="E148" s="83" t="s">
        <v>347</v>
      </c>
      <c r="F148" s="85">
        <v>156</v>
      </c>
      <c r="G148" s="93" t="s">
        <v>4981</v>
      </c>
      <c r="H148" s="84" t="s">
        <v>6403</v>
      </c>
      <c r="I148" s="84"/>
      <c r="J148" s="84"/>
      <c r="K148" s="32"/>
      <c r="L148" s="251">
        <v>16000</v>
      </c>
      <c r="M148" s="251">
        <v>11000</v>
      </c>
      <c r="N148" s="251">
        <v>6000</v>
      </c>
      <c r="O148" s="251">
        <v>3900</v>
      </c>
      <c r="P148" s="95" t="e">
        <f>VLOOKUP(G148&amp;"Vị trí 1",#REF!,9,0)</f>
        <v>#REF!</v>
      </c>
      <c r="Q148" s="95" t="e">
        <f>VLOOKUP(G148&amp;"Vị trí 2",#REF!,9,0)</f>
        <v>#REF!</v>
      </c>
      <c r="R148" s="95" t="e">
        <f>VLOOKUP(G148&amp;"Vị trí 3",#REF!,9,0)</f>
        <v>#REF!</v>
      </c>
      <c r="S148" s="95" t="e">
        <f>VLOOKUP(G148&amp;"Vị trí 4",#REF!,9,0)</f>
        <v>#REF!</v>
      </c>
      <c r="T148" s="240" t="e">
        <f>VLOOKUP(A148,#REF!,32,0)</f>
        <v>#REF!</v>
      </c>
      <c r="U148" s="240"/>
      <c r="V148" s="240"/>
      <c r="W148" s="240"/>
      <c r="X148" s="241" t="e">
        <f>T148/L148</f>
        <v>#REF!</v>
      </c>
      <c r="Y148" s="241"/>
      <c r="Z148" s="241"/>
      <c r="AA148" s="241"/>
      <c r="AB148" s="240"/>
      <c r="AC148" s="240"/>
      <c r="AD148" s="240"/>
      <c r="AE148" s="240"/>
      <c r="AF148" s="241"/>
      <c r="AG148" s="241"/>
      <c r="AH148" s="241"/>
      <c r="AI148" s="241"/>
      <c r="AJ148" s="86">
        <v>3.05</v>
      </c>
      <c r="AK148" s="242"/>
      <c r="AL148" s="242" t="e">
        <f>AJ148*#REF!/#REF!</f>
        <v>#REF!</v>
      </c>
      <c r="AM148" s="354" t="e">
        <f t="shared" si="9"/>
        <v>#REF!</v>
      </c>
      <c r="AN148" s="354" t="e">
        <f t="shared" si="9"/>
        <v>#REF!</v>
      </c>
      <c r="AO148" s="354" t="e">
        <f t="shared" si="9"/>
        <v>#REF!</v>
      </c>
      <c r="AP148" s="354" t="e">
        <f t="shared" si="9"/>
        <v>#REF!</v>
      </c>
      <c r="AQ148" s="355" t="e">
        <f t="shared" si="10"/>
        <v>#REF!</v>
      </c>
      <c r="AR148" s="355" t="e">
        <f t="shared" si="10"/>
        <v>#REF!</v>
      </c>
      <c r="AS148" s="355" t="e">
        <f t="shared" si="10"/>
        <v>#REF!</v>
      </c>
      <c r="AT148" s="355" t="e">
        <f t="shared" si="10"/>
        <v>#REF!</v>
      </c>
      <c r="AU148" s="356" t="e">
        <f t="shared" si="6"/>
        <v>#REF!</v>
      </c>
      <c r="AV148" s="243" t="s">
        <v>347</v>
      </c>
      <c r="AW148" s="357">
        <v>11200</v>
      </c>
      <c r="AX148" s="358">
        <v>7700</v>
      </c>
      <c r="AY148" s="358">
        <v>4200</v>
      </c>
      <c r="AZ148" s="358">
        <v>2730</v>
      </c>
      <c r="BA148" s="240">
        <v>9600</v>
      </c>
      <c r="BB148" s="240">
        <v>6600</v>
      </c>
      <c r="BC148" s="240">
        <v>3600</v>
      </c>
      <c r="BD148" s="240">
        <v>2340</v>
      </c>
      <c r="BE148" s="103" t="e">
        <f t="shared" si="7"/>
        <v>#REF!</v>
      </c>
    </row>
    <row r="149" spans="1:57" s="18" customFormat="1" ht="74.25" hidden="1" customHeight="1">
      <c r="A149" s="83"/>
      <c r="B149" s="83"/>
      <c r="C149" s="83"/>
      <c r="D149" s="83"/>
      <c r="E149" s="83"/>
      <c r="F149" s="85"/>
      <c r="G149" s="93"/>
      <c r="H149" s="84"/>
      <c r="I149" s="84"/>
      <c r="J149" s="84"/>
      <c r="K149" s="32"/>
      <c r="L149" s="251"/>
      <c r="M149" s="251"/>
      <c r="N149" s="251"/>
      <c r="O149" s="251"/>
      <c r="P149" s="95"/>
      <c r="Q149" s="95"/>
      <c r="R149" s="95"/>
      <c r="S149" s="95"/>
      <c r="T149" s="240"/>
      <c r="U149" s="240"/>
      <c r="V149" s="240"/>
      <c r="W149" s="240"/>
      <c r="X149" s="241"/>
      <c r="Y149" s="241"/>
      <c r="Z149" s="241"/>
      <c r="AA149" s="241"/>
      <c r="AB149" s="240"/>
      <c r="AC149" s="240"/>
      <c r="AD149" s="240"/>
      <c r="AE149" s="240"/>
      <c r="AF149" s="241"/>
      <c r="AG149" s="241"/>
      <c r="AH149" s="241"/>
      <c r="AI149" s="241"/>
      <c r="AJ149" s="86"/>
      <c r="AK149" s="242"/>
      <c r="AL149" s="242"/>
      <c r="AM149" s="354"/>
      <c r="AN149" s="354"/>
      <c r="AO149" s="354"/>
      <c r="AP149" s="354"/>
      <c r="AQ149" s="355"/>
      <c r="AR149" s="355"/>
      <c r="AS149" s="355"/>
      <c r="AT149" s="355"/>
      <c r="AU149" s="356"/>
      <c r="AV149" s="243"/>
      <c r="AW149" s="357"/>
      <c r="AX149" s="358"/>
      <c r="AY149" s="358"/>
      <c r="AZ149" s="358"/>
      <c r="BA149" s="240"/>
      <c r="BB149" s="240"/>
      <c r="BC149" s="240"/>
      <c r="BD149" s="240"/>
      <c r="BE149" s="103"/>
    </row>
    <row r="150" spans="1:57" s="18" customFormat="1" ht="74.25" hidden="1" customHeight="1">
      <c r="A150" s="83"/>
      <c r="B150" s="83"/>
      <c r="C150" s="83"/>
      <c r="D150" s="83"/>
      <c r="E150" s="83"/>
      <c r="F150" s="85"/>
      <c r="G150" s="93"/>
      <c r="H150" s="84"/>
      <c r="I150" s="84"/>
      <c r="J150" s="84"/>
      <c r="K150" s="32"/>
      <c r="L150" s="251"/>
      <c r="M150" s="251"/>
      <c r="N150" s="251"/>
      <c r="O150" s="251"/>
      <c r="P150" s="95"/>
      <c r="Q150" s="95"/>
      <c r="R150" s="95"/>
      <c r="S150" s="95"/>
      <c r="T150" s="240"/>
      <c r="U150" s="240"/>
      <c r="V150" s="240"/>
      <c r="W150" s="240"/>
      <c r="X150" s="241"/>
      <c r="Y150" s="241"/>
      <c r="Z150" s="241"/>
      <c r="AA150" s="241"/>
      <c r="AB150" s="240"/>
      <c r="AC150" s="240"/>
      <c r="AD150" s="240"/>
      <c r="AE150" s="240"/>
      <c r="AF150" s="241"/>
      <c r="AG150" s="241"/>
      <c r="AH150" s="241"/>
      <c r="AI150" s="241"/>
      <c r="AJ150" s="86"/>
      <c r="AK150" s="242"/>
      <c r="AL150" s="242"/>
      <c r="AM150" s="354"/>
      <c r="AN150" s="354"/>
      <c r="AO150" s="354"/>
      <c r="AP150" s="354"/>
      <c r="AQ150" s="355"/>
      <c r="AR150" s="355"/>
      <c r="AS150" s="355"/>
      <c r="AT150" s="355"/>
      <c r="AU150" s="356"/>
      <c r="AV150" s="243"/>
      <c r="AW150" s="357"/>
      <c r="AX150" s="358"/>
      <c r="AY150" s="358"/>
      <c r="AZ150" s="358"/>
      <c r="BA150" s="240"/>
      <c r="BB150" s="240"/>
      <c r="BC150" s="240"/>
      <c r="BD150" s="240"/>
      <c r="BE150" s="103"/>
    </row>
    <row r="151" spans="1:57" s="18" customFormat="1" ht="74.25" hidden="1" customHeight="1">
      <c r="A151" s="83"/>
      <c r="B151" s="83"/>
      <c r="C151" s="83"/>
      <c r="D151" s="83"/>
      <c r="E151" s="83"/>
      <c r="F151" s="85"/>
      <c r="G151" s="93"/>
      <c r="H151" s="84"/>
      <c r="I151" s="84"/>
      <c r="J151" s="84"/>
      <c r="K151" s="32"/>
      <c r="L151" s="251"/>
      <c r="M151" s="251"/>
      <c r="N151" s="251"/>
      <c r="O151" s="251"/>
      <c r="P151" s="95"/>
      <c r="Q151" s="95"/>
      <c r="R151" s="95"/>
      <c r="S151" s="95"/>
      <c r="T151" s="240"/>
      <c r="U151" s="240"/>
      <c r="V151" s="240"/>
      <c r="W151" s="240"/>
      <c r="X151" s="241"/>
      <c r="Y151" s="241"/>
      <c r="Z151" s="241"/>
      <c r="AA151" s="241"/>
      <c r="AB151" s="240"/>
      <c r="AC151" s="240"/>
      <c r="AD151" s="240"/>
      <c r="AE151" s="240"/>
      <c r="AF151" s="241"/>
      <c r="AG151" s="241"/>
      <c r="AH151" s="241"/>
      <c r="AI151" s="241"/>
      <c r="AJ151" s="86"/>
      <c r="AK151" s="242"/>
      <c r="AL151" s="242"/>
      <c r="AM151" s="354"/>
      <c r="AN151" s="354"/>
      <c r="AO151" s="354"/>
      <c r="AP151" s="354"/>
      <c r="AQ151" s="355"/>
      <c r="AR151" s="355"/>
      <c r="AS151" s="355"/>
      <c r="AT151" s="355"/>
      <c r="AU151" s="356"/>
      <c r="AV151" s="243"/>
      <c r="AW151" s="357"/>
      <c r="AX151" s="358"/>
      <c r="AY151" s="358"/>
      <c r="AZ151" s="358"/>
      <c r="BA151" s="240"/>
      <c r="BB151" s="240"/>
      <c r="BC151" s="240"/>
      <c r="BD151" s="240"/>
      <c r="BE151" s="103"/>
    </row>
    <row r="152" spans="1:57" s="18" customFormat="1" ht="74.25" hidden="1" customHeight="1">
      <c r="A152" s="83"/>
      <c r="B152" s="83"/>
      <c r="C152" s="83"/>
      <c r="D152" s="83"/>
      <c r="E152" s="83"/>
      <c r="F152" s="85"/>
      <c r="G152" s="93"/>
      <c r="H152" s="84"/>
      <c r="I152" s="84"/>
      <c r="J152" s="84"/>
      <c r="K152" s="32"/>
      <c r="L152" s="251"/>
      <c r="M152" s="251"/>
      <c r="N152" s="251"/>
      <c r="O152" s="251"/>
      <c r="P152" s="95"/>
      <c r="Q152" s="95"/>
      <c r="R152" s="95"/>
      <c r="S152" s="95"/>
      <c r="T152" s="240"/>
      <c r="U152" s="240"/>
      <c r="V152" s="240"/>
      <c r="W152" s="240"/>
      <c r="X152" s="241"/>
      <c r="Y152" s="241"/>
      <c r="Z152" s="241"/>
      <c r="AA152" s="241"/>
      <c r="AB152" s="240"/>
      <c r="AC152" s="240"/>
      <c r="AD152" s="240"/>
      <c r="AE152" s="240"/>
      <c r="AF152" s="241"/>
      <c r="AG152" s="241"/>
      <c r="AH152" s="241"/>
      <c r="AI152" s="241"/>
      <c r="AJ152" s="86"/>
      <c r="AK152" s="242"/>
      <c r="AL152" s="242"/>
      <c r="AM152" s="354"/>
      <c r="AN152" s="354"/>
      <c r="AO152" s="354"/>
      <c r="AP152" s="354"/>
      <c r="AQ152" s="355"/>
      <c r="AR152" s="355"/>
      <c r="AS152" s="355"/>
      <c r="AT152" s="355"/>
      <c r="AU152" s="356"/>
      <c r="AV152" s="243"/>
      <c r="AW152" s="357"/>
      <c r="AX152" s="358"/>
      <c r="AY152" s="358"/>
      <c r="AZ152" s="358"/>
      <c r="BA152" s="240"/>
      <c r="BB152" s="240"/>
      <c r="BC152" s="240"/>
      <c r="BD152" s="240"/>
      <c r="BE152" s="103"/>
    </row>
    <row r="153" spans="1:57" s="18" customFormat="1" ht="74.25" hidden="1" customHeight="1">
      <c r="A153" s="83"/>
      <c r="B153" s="83"/>
      <c r="C153" s="83"/>
      <c r="D153" s="83"/>
      <c r="E153" s="83"/>
      <c r="F153" s="85"/>
      <c r="G153" s="93"/>
      <c r="H153" s="84"/>
      <c r="I153" s="84"/>
      <c r="J153" s="84"/>
      <c r="K153" s="32"/>
      <c r="L153" s="251"/>
      <c r="M153" s="251"/>
      <c r="N153" s="251"/>
      <c r="O153" s="251"/>
      <c r="P153" s="95"/>
      <c r="Q153" s="95"/>
      <c r="R153" s="95"/>
      <c r="S153" s="95"/>
      <c r="T153" s="240"/>
      <c r="U153" s="240"/>
      <c r="V153" s="240"/>
      <c r="W153" s="240"/>
      <c r="X153" s="241"/>
      <c r="Y153" s="241"/>
      <c r="Z153" s="241"/>
      <c r="AA153" s="241"/>
      <c r="AB153" s="240"/>
      <c r="AC153" s="240"/>
      <c r="AD153" s="240"/>
      <c r="AE153" s="240"/>
      <c r="AF153" s="241"/>
      <c r="AG153" s="241"/>
      <c r="AH153" s="241"/>
      <c r="AI153" s="241"/>
      <c r="AJ153" s="86"/>
      <c r="AK153" s="242"/>
      <c r="AL153" s="242"/>
      <c r="AM153" s="354"/>
      <c r="AN153" s="354"/>
      <c r="AO153" s="354"/>
      <c r="AP153" s="354"/>
      <c r="AQ153" s="355"/>
      <c r="AR153" s="355"/>
      <c r="AS153" s="355"/>
      <c r="AT153" s="355"/>
      <c r="AU153" s="356"/>
      <c r="AV153" s="243"/>
      <c r="AW153" s="357"/>
      <c r="AX153" s="358"/>
      <c r="AY153" s="358"/>
      <c r="AZ153" s="358"/>
      <c r="BA153" s="240"/>
      <c r="BB153" s="240"/>
      <c r="BC153" s="240"/>
      <c r="BD153" s="240"/>
      <c r="BE153" s="103"/>
    </row>
    <row r="154" spans="1:57" s="18" customFormat="1" ht="74.25" hidden="1" customHeight="1">
      <c r="A154" s="83"/>
      <c r="B154" s="83"/>
      <c r="C154" s="83"/>
      <c r="D154" s="83"/>
      <c r="E154" s="83"/>
      <c r="F154" s="85"/>
      <c r="G154" s="93"/>
      <c r="H154" s="84"/>
      <c r="I154" s="84"/>
      <c r="J154" s="84"/>
      <c r="K154" s="32"/>
      <c r="L154" s="251"/>
      <c r="M154" s="251"/>
      <c r="N154" s="251"/>
      <c r="O154" s="251"/>
      <c r="P154" s="95"/>
      <c r="Q154" s="95"/>
      <c r="R154" s="95"/>
      <c r="S154" s="95"/>
      <c r="T154" s="240"/>
      <c r="U154" s="240"/>
      <c r="V154" s="240"/>
      <c r="W154" s="240"/>
      <c r="X154" s="241"/>
      <c r="Y154" s="241"/>
      <c r="Z154" s="241"/>
      <c r="AA154" s="241"/>
      <c r="AB154" s="240"/>
      <c r="AC154" s="240"/>
      <c r="AD154" s="240"/>
      <c r="AE154" s="240"/>
      <c r="AF154" s="241"/>
      <c r="AG154" s="241"/>
      <c r="AH154" s="241"/>
      <c r="AI154" s="241"/>
      <c r="AJ154" s="86"/>
      <c r="AK154" s="242"/>
      <c r="AL154" s="242"/>
      <c r="AM154" s="354"/>
      <c r="AN154" s="354"/>
      <c r="AO154" s="354"/>
      <c r="AP154" s="354"/>
      <c r="AQ154" s="355"/>
      <c r="AR154" s="355"/>
      <c r="AS154" s="355"/>
      <c r="AT154" s="355"/>
      <c r="AU154" s="356"/>
      <c r="AV154" s="243"/>
      <c r="AW154" s="357"/>
      <c r="AX154" s="358"/>
      <c r="AY154" s="358"/>
      <c r="AZ154" s="358"/>
      <c r="BA154" s="240"/>
      <c r="BB154" s="240"/>
      <c r="BC154" s="240"/>
      <c r="BD154" s="240"/>
      <c r="BE154" s="103"/>
    </row>
    <row r="155" spans="1:57" s="18" customFormat="1" ht="47.25">
      <c r="A155" s="83" t="str">
        <f t="shared" si="0"/>
        <v>BH157DT+1</v>
      </c>
      <c r="B155" s="83" t="str">
        <f t="shared" si="1"/>
        <v>BH157DT+2</v>
      </c>
      <c r="C155" s="83" t="str">
        <f t="shared" si="2"/>
        <v>BH157DT+3</v>
      </c>
      <c r="D155" s="83" t="str">
        <f t="shared" si="3"/>
        <v>BH157DT+4</v>
      </c>
      <c r="E155" s="83" t="s">
        <v>347</v>
      </c>
      <c r="F155" s="85">
        <v>157</v>
      </c>
      <c r="G155" s="93" t="s">
        <v>4984</v>
      </c>
      <c r="H155" s="84" t="s">
        <v>6404</v>
      </c>
      <c r="I155" s="84"/>
      <c r="J155" s="84"/>
      <c r="K155" s="84"/>
      <c r="L155" s="251">
        <v>16000</v>
      </c>
      <c r="M155" s="251">
        <v>11000</v>
      </c>
      <c r="N155" s="251">
        <v>6000</v>
      </c>
      <c r="O155" s="251">
        <v>3900</v>
      </c>
      <c r="P155" s="95" t="e">
        <f>VLOOKUP(G155&amp;"Vị trí 1",#REF!,9,0)</f>
        <v>#REF!</v>
      </c>
      <c r="Q155" s="95" t="e">
        <f>VLOOKUP(G155&amp;"Vị trí 2",#REF!,9,0)</f>
        <v>#REF!</v>
      </c>
      <c r="R155" s="95" t="e">
        <f>VLOOKUP(G155&amp;"Vị trí 3",#REF!,9,0)</f>
        <v>#REF!</v>
      </c>
      <c r="S155" s="95" t="e">
        <f>VLOOKUP(G155&amp;"Vị trí 4",#REF!,9,0)</f>
        <v>#REF!</v>
      </c>
      <c r="T155" s="240" t="e">
        <f>VLOOKUP(A155,#REF!,32,0)</f>
        <v>#REF!</v>
      </c>
      <c r="U155" s="240"/>
      <c r="V155" s="240"/>
      <c r="W155" s="240"/>
      <c r="X155" s="241" t="e">
        <f>T155/L155</f>
        <v>#REF!</v>
      </c>
      <c r="Y155" s="241"/>
      <c r="Z155" s="241"/>
      <c r="AA155" s="241"/>
      <c r="AB155" s="240"/>
      <c r="AC155" s="240"/>
      <c r="AD155" s="240"/>
      <c r="AE155" s="240"/>
      <c r="AF155" s="241"/>
      <c r="AG155" s="241"/>
      <c r="AH155" s="241"/>
      <c r="AI155" s="241"/>
      <c r="AJ155" s="86">
        <v>3.05</v>
      </c>
      <c r="AK155" s="242"/>
      <c r="AL155" s="242" t="e">
        <f>AJ155*#REF!/#REF!</f>
        <v>#REF!</v>
      </c>
      <c r="AM155" s="354" t="e">
        <f t="shared" si="9"/>
        <v>#REF!</v>
      </c>
      <c r="AN155" s="354" t="e">
        <f t="shared" si="9"/>
        <v>#REF!</v>
      </c>
      <c r="AO155" s="354" t="e">
        <f t="shared" si="9"/>
        <v>#REF!</v>
      </c>
      <c r="AP155" s="354" t="e">
        <f t="shared" si="9"/>
        <v>#REF!</v>
      </c>
      <c r="AQ155" s="355" t="e">
        <f t="shared" si="10"/>
        <v>#REF!</v>
      </c>
      <c r="AR155" s="355" t="e">
        <f t="shared" si="10"/>
        <v>#REF!</v>
      </c>
      <c r="AS155" s="355" t="e">
        <f t="shared" si="10"/>
        <v>#REF!</v>
      </c>
      <c r="AT155" s="355" t="e">
        <f t="shared" si="10"/>
        <v>#REF!</v>
      </c>
      <c r="AU155" s="356" t="e">
        <f t="shared" si="6"/>
        <v>#REF!</v>
      </c>
      <c r="AV155" s="243" t="s">
        <v>347</v>
      </c>
      <c r="AW155" s="357">
        <v>11200</v>
      </c>
      <c r="AX155" s="358">
        <v>7700</v>
      </c>
      <c r="AY155" s="358">
        <v>4200</v>
      </c>
      <c r="AZ155" s="358">
        <v>2730</v>
      </c>
      <c r="BA155" s="240">
        <v>9600</v>
      </c>
      <c r="BB155" s="240">
        <v>6600</v>
      </c>
      <c r="BC155" s="240">
        <v>3600</v>
      </c>
      <c r="BD155" s="240">
        <v>2340</v>
      </c>
      <c r="BE155" s="103" t="e">
        <f t="shared" si="7"/>
        <v>#REF!</v>
      </c>
    </row>
    <row r="156" spans="1:57" s="18" customFormat="1" ht="15.75" hidden="1">
      <c r="A156" s="83"/>
      <c r="B156" s="83"/>
      <c r="C156" s="83"/>
      <c r="D156" s="83"/>
      <c r="E156" s="83"/>
      <c r="F156" s="85"/>
      <c r="G156" s="93"/>
      <c r="H156" s="84"/>
      <c r="I156" s="84"/>
      <c r="J156" s="84"/>
      <c r="K156" s="84"/>
      <c r="L156" s="251"/>
      <c r="M156" s="251"/>
      <c r="N156" s="251"/>
      <c r="O156" s="251"/>
      <c r="P156" s="95"/>
      <c r="Q156" s="95"/>
      <c r="R156" s="95"/>
      <c r="S156" s="95"/>
      <c r="T156" s="240"/>
      <c r="U156" s="240"/>
      <c r="V156" s="240"/>
      <c r="W156" s="240"/>
      <c r="X156" s="241"/>
      <c r="Y156" s="241"/>
      <c r="Z156" s="241"/>
      <c r="AA156" s="241"/>
      <c r="AB156" s="240"/>
      <c r="AC156" s="240"/>
      <c r="AD156" s="240"/>
      <c r="AE156" s="240"/>
      <c r="AF156" s="241"/>
      <c r="AG156" s="241"/>
      <c r="AH156" s="241"/>
      <c r="AI156" s="241"/>
      <c r="AJ156" s="86"/>
      <c r="AK156" s="242"/>
      <c r="AL156" s="242"/>
      <c r="AM156" s="354"/>
      <c r="AN156" s="354"/>
      <c r="AO156" s="354"/>
      <c r="AP156" s="354"/>
      <c r="AQ156" s="355"/>
      <c r="AR156" s="355"/>
      <c r="AS156" s="355"/>
      <c r="AT156" s="355"/>
      <c r="AU156" s="356"/>
      <c r="AV156" s="243"/>
      <c r="AW156" s="357"/>
      <c r="AX156" s="358"/>
      <c r="AY156" s="358"/>
      <c r="AZ156" s="358"/>
      <c r="BA156" s="240"/>
      <c r="BB156" s="240"/>
      <c r="BC156" s="240"/>
      <c r="BD156" s="240"/>
      <c r="BE156" s="103"/>
    </row>
    <row r="157" spans="1:57" s="18" customFormat="1" ht="15.75" hidden="1">
      <c r="A157" s="83"/>
      <c r="B157" s="83"/>
      <c r="C157" s="83"/>
      <c r="D157" s="83"/>
      <c r="E157" s="83"/>
      <c r="F157" s="85"/>
      <c r="G157" s="93"/>
      <c r="H157" s="84"/>
      <c r="I157" s="84"/>
      <c r="J157" s="84"/>
      <c r="K157" s="84"/>
      <c r="L157" s="251"/>
      <c r="M157" s="251"/>
      <c r="N157" s="251"/>
      <c r="O157" s="251"/>
      <c r="P157" s="95"/>
      <c r="Q157" s="95"/>
      <c r="R157" s="95"/>
      <c r="S157" s="95"/>
      <c r="T157" s="240"/>
      <c r="U157" s="240"/>
      <c r="V157" s="240"/>
      <c r="W157" s="240"/>
      <c r="X157" s="241"/>
      <c r="Y157" s="241"/>
      <c r="Z157" s="241"/>
      <c r="AA157" s="241"/>
      <c r="AB157" s="240"/>
      <c r="AC157" s="240"/>
      <c r="AD157" s="240"/>
      <c r="AE157" s="240"/>
      <c r="AF157" s="241"/>
      <c r="AG157" s="241"/>
      <c r="AH157" s="241"/>
      <c r="AI157" s="241"/>
      <c r="AJ157" s="86"/>
      <c r="AK157" s="242"/>
      <c r="AL157" s="242"/>
      <c r="AM157" s="354"/>
      <c r="AN157" s="354"/>
      <c r="AO157" s="354"/>
      <c r="AP157" s="354"/>
      <c r="AQ157" s="355"/>
      <c r="AR157" s="355"/>
      <c r="AS157" s="355"/>
      <c r="AT157" s="355"/>
      <c r="AU157" s="356"/>
      <c r="AV157" s="243"/>
      <c r="AW157" s="357"/>
      <c r="AX157" s="358"/>
      <c r="AY157" s="358"/>
      <c r="AZ157" s="358"/>
      <c r="BA157" s="240"/>
      <c r="BB157" s="240"/>
      <c r="BC157" s="240"/>
      <c r="BD157" s="240"/>
      <c r="BE157" s="103"/>
    </row>
    <row r="158" spans="1:57" s="18" customFormat="1" ht="15.75" hidden="1">
      <c r="A158" s="83"/>
      <c r="B158" s="83"/>
      <c r="C158" s="83"/>
      <c r="D158" s="83"/>
      <c r="E158" s="83"/>
      <c r="F158" s="85"/>
      <c r="G158" s="93"/>
      <c r="H158" s="84"/>
      <c r="I158" s="84"/>
      <c r="J158" s="84"/>
      <c r="K158" s="84"/>
      <c r="L158" s="251"/>
      <c r="M158" s="251"/>
      <c r="N158" s="251"/>
      <c r="O158" s="251"/>
      <c r="P158" s="95"/>
      <c r="Q158" s="95"/>
      <c r="R158" s="95"/>
      <c r="S158" s="95"/>
      <c r="T158" s="240"/>
      <c r="U158" s="240"/>
      <c r="V158" s="240"/>
      <c r="W158" s="240"/>
      <c r="X158" s="241"/>
      <c r="Y158" s="241"/>
      <c r="Z158" s="241"/>
      <c r="AA158" s="241"/>
      <c r="AB158" s="240"/>
      <c r="AC158" s="240"/>
      <c r="AD158" s="240"/>
      <c r="AE158" s="240"/>
      <c r="AF158" s="241"/>
      <c r="AG158" s="241"/>
      <c r="AH158" s="241"/>
      <c r="AI158" s="241"/>
      <c r="AJ158" s="86"/>
      <c r="AK158" s="242"/>
      <c r="AL158" s="242"/>
      <c r="AM158" s="354"/>
      <c r="AN158" s="354"/>
      <c r="AO158" s="354"/>
      <c r="AP158" s="354"/>
      <c r="AQ158" s="355"/>
      <c r="AR158" s="355"/>
      <c r="AS158" s="355"/>
      <c r="AT158" s="355"/>
      <c r="AU158" s="356"/>
      <c r="AV158" s="243"/>
      <c r="AW158" s="357"/>
      <c r="AX158" s="358"/>
      <c r="AY158" s="358"/>
      <c r="AZ158" s="358"/>
      <c r="BA158" s="240"/>
      <c r="BB158" s="240"/>
      <c r="BC158" s="240"/>
      <c r="BD158" s="240"/>
      <c r="BE158" s="103"/>
    </row>
    <row r="159" spans="1:57" s="18" customFormat="1" ht="15.75" hidden="1">
      <c r="A159" s="83"/>
      <c r="B159" s="83"/>
      <c r="C159" s="83"/>
      <c r="D159" s="83"/>
      <c r="E159" s="83"/>
      <c r="F159" s="85"/>
      <c r="G159" s="93"/>
      <c r="H159" s="84"/>
      <c r="I159" s="84"/>
      <c r="J159" s="84"/>
      <c r="K159" s="84"/>
      <c r="L159" s="251"/>
      <c r="M159" s="251"/>
      <c r="N159" s="251"/>
      <c r="O159" s="251"/>
      <c r="P159" s="95"/>
      <c r="Q159" s="95"/>
      <c r="R159" s="95"/>
      <c r="S159" s="95"/>
      <c r="T159" s="240"/>
      <c r="U159" s="240"/>
      <c r="V159" s="240"/>
      <c r="W159" s="240"/>
      <c r="X159" s="241"/>
      <c r="Y159" s="241"/>
      <c r="Z159" s="241"/>
      <c r="AA159" s="241"/>
      <c r="AB159" s="240"/>
      <c r="AC159" s="240"/>
      <c r="AD159" s="240"/>
      <c r="AE159" s="240"/>
      <c r="AF159" s="241"/>
      <c r="AG159" s="241"/>
      <c r="AH159" s="241"/>
      <c r="AI159" s="241"/>
      <c r="AJ159" s="86"/>
      <c r="AK159" s="242"/>
      <c r="AL159" s="242"/>
      <c r="AM159" s="354"/>
      <c r="AN159" s="354"/>
      <c r="AO159" s="354"/>
      <c r="AP159" s="354"/>
      <c r="AQ159" s="355"/>
      <c r="AR159" s="355"/>
      <c r="AS159" s="355"/>
      <c r="AT159" s="355"/>
      <c r="AU159" s="356"/>
      <c r="AV159" s="243"/>
      <c r="AW159" s="357"/>
      <c r="AX159" s="358"/>
      <c r="AY159" s="358"/>
      <c r="AZ159" s="358"/>
      <c r="BA159" s="240"/>
      <c r="BB159" s="240"/>
      <c r="BC159" s="240"/>
      <c r="BD159" s="240"/>
      <c r="BE159" s="103"/>
    </row>
    <row r="160" spans="1:57" s="18" customFormat="1" ht="15.75" hidden="1">
      <c r="A160" s="83"/>
      <c r="B160" s="83"/>
      <c r="C160" s="83"/>
      <c r="D160" s="83"/>
      <c r="E160" s="83"/>
      <c r="F160" s="85"/>
      <c r="G160" s="93"/>
      <c r="H160" s="84"/>
      <c r="I160" s="84"/>
      <c r="J160" s="84"/>
      <c r="K160" s="84"/>
      <c r="L160" s="251"/>
      <c r="M160" s="251"/>
      <c r="N160" s="251"/>
      <c r="O160" s="251"/>
      <c r="P160" s="95"/>
      <c r="Q160" s="95"/>
      <c r="R160" s="95"/>
      <c r="S160" s="95"/>
      <c r="T160" s="240"/>
      <c r="U160" s="240"/>
      <c r="V160" s="240"/>
      <c r="W160" s="240"/>
      <c r="X160" s="241"/>
      <c r="Y160" s="241"/>
      <c r="Z160" s="241"/>
      <c r="AA160" s="241"/>
      <c r="AB160" s="240"/>
      <c r="AC160" s="240"/>
      <c r="AD160" s="240"/>
      <c r="AE160" s="240"/>
      <c r="AF160" s="241"/>
      <c r="AG160" s="241"/>
      <c r="AH160" s="241"/>
      <c r="AI160" s="241"/>
      <c r="AJ160" s="86"/>
      <c r="AK160" s="242"/>
      <c r="AL160" s="242"/>
      <c r="AM160" s="354"/>
      <c r="AN160" s="354"/>
      <c r="AO160" s="354"/>
      <c r="AP160" s="354"/>
      <c r="AQ160" s="355"/>
      <c r="AR160" s="355"/>
      <c r="AS160" s="355"/>
      <c r="AT160" s="355"/>
      <c r="AU160" s="356"/>
      <c r="AV160" s="243"/>
      <c r="AW160" s="357"/>
      <c r="AX160" s="358"/>
      <c r="AY160" s="358"/>
      <c r="AZ160" s="358"/>
      <c r="BA160" s="240"/>
      <c r="BB160" s="240"/>
      <c r="BC160" s="240"/>
      <c r="BD160" s="240"/>
      <c r="BE160" s="103"/>
    </row>
    <row r="161" spans="1:57" s="18" customFormat="1" ht="15.75" hidden="1">
      <c r="A161" s="83"/>
      <c r="B161" s="83"/>
      <c r="C161" s="83"/>
      <c r="D161" s="83"/>
      <c r="E161" s="83"/>
      <c r="F161" s="85"/>
      <c r="G161" s="93"/>
      <c r="H161" s="84"/>
      <c r="I161" s="84"/>
      <c r="J161" s="84"/>
      <c r="K161" s="84"/>
      <c r="L161" s="251"/>
      <c r="M161" s="251"/>
      <c r="N161" s="251"/>
      <c r="O161" s="251"/>
      <c r="P161" s="95"/>
      <c r="Q161" s="95"/>
      <c r="R161" s="95"/>
      <c r="S161" s="95"/>
      <c r="T161" s="240"/>
      <c r="U161" s="240"/>
      <c r="V161" s="240"/>
      <c r="W161" s="240"/>
      <c r="X161" s="241"/>
      <c r="Y161" s="241"/>
      <c r="Z161" s="241"/>
      <c r="AA161" s="241"/>
      <c r="AB161" s="240"/>
      <c r="AC161" s="240"/>
      <c r="AD161" s="240"/>
      <c r="AE161" s="240"/>
      <c r="AF161" s="241"/>
      <c r="AG161" s="241"/>
      <c r="AH161" s="241"/>
      <c r="AI161" s="241"/>
      <c r="AJ161" s="86"/>
      <c r="AK161" s="242"/>
      <c r="AL161" s="242"/>
      <c r="AM161" s="354"/>
      <c r="AN161" s="354"/>
      <c r="AO161" s="354"/>
      <c r="AP161" s="354"/>
      <c r="AQ161" s="355"/>
      <c r="AR161" s="355"/>
      <c r="AS161" s="355"/>
      <c r="AT161" s="355"/>
      <c r="AU161" s="356"/>
      <c r="AV161" s="243"/>
      <c r="AW161" s="357"/>
      <c r="AX161" s="358"/>
      <c r="AY161" s="358"/>
      <c r="AZ161" s="358"/>
      <c r="BA161" s="240"/>
      <c r="BB161" s="240"/>
      <c r="BC161" s="240"/>
      <c r="BD161" s="240"/>
      <c r="BE161" s="103"/>
    </row>
    <row r="162" spans="1:57" s="18" customFormat="1" ht="47.25">
      <c r="A162" s="83" t="str">
        <f t="shared" si="0"/>
        <v>BH158DT+1</v>
      </c>
      <c r="B162" s="83" t="str">
        <f t="shared" si="1"/>
        <v>BH158DT+2</v>
      </c>
      <c r="C162" s="83" t="str">
        <f t="shared" si="2"/>
        <v>BH158DT+3</v>
      </c>
      <c r="D162" s="83" t="str">
        <f t="shared" si="3"/>
        <v>BH158DT+4</v>
      </c>
      <c r="E162" s="83" t="s">
        <v>347</v>
      </c>
      <c r="F162" s="85">
        <v>158</v>
      </c>
      <c r="G162" s="93" t="s">
        <v>4988</v>
      </c>
      <c r="H162" s="84" t="s">
        <v>6405</v>
      </c>
      <c r="I162" s="84"/>
      <c r="J162" s="84"/>
      <c r="K162" s="84"/>
      <c r="L162" s="251">
        <v>16000</v>
      </c>
      <c r="M162" s="251">
        <v>11000</v>
      </c>
      <c r="N162" s="251">
        <v>6000</v>
      </c>
      <c r="O162" s="251">
        <v>3900</v>
      </c>
      <c r="P162" s="95" t="e">
        <f>VLOOKUP(G162&amp;"Vị trí 1",#REF!,9,0)</f>
        <v>#REF!</v>
      </c>
      <c r="Q162" s="95" t="e">
        <f>VLOOKUP(G162&amp;"Vị trí 2",#REF!,9,0)</f>
        <v>#REF!</v>
      </c>
      <c r="R162" s="95" t="e">
        <f>VLOOKUP(G162&amp;"Vị trí 3",#REF!,9,0)</f>
        <v>#REF!</v>
      </c>
      <c r="S162" s="95" t="e">
        <f>VLOOKUP(G162&amp;"Vị trí 4",#REF!,9,0)</f>
        <v>#REF!</v>
      </c>
      <c r="T162" s="240"/>
      <c r="U162" s="240"/>
      <c r="V162" s="240"/>
      <c r="W162" s="240"/>
      <c r="X162" s="241"/>
      <c r="Y162" s="241"/>
      <c r="Z162" s="241"/>
      <c r="AA162" s="241"/>
      <c r="AB162" s="240"/>
      <c r="AC162" s="240"/>
      <c r="AD162" s="240"/>
      <c r="AE162" s="240"/>
      <c r="AF162" s="241"/>
      <c r="AG162" s="241"/>
      <c r="AH162" s="241"/>
      <c r="AI162" s="241"/>
      <c r="AJ162" s="86">
        <v>2.197121713791931</v>
      </c>
      <c r="AK162" s="242"/>
      <c r="AL162" s="242" t="e">
        <f>AJ162*#REF!/#REF!</f>
        <v>#REF!</v>
      </c>
      <c r="AM162" s="354" t="e">
        <f t="shared" si="9"/>
        <v>#REF!</v>
      </c>
      <c r="AN162" s="354" t="e">
        <f t="shared" si="9"/>
        <v>#REF!</v>
      </c>
      <c r="AO162" s="354" t="e">
        <f t="shared" si="9"/>
        <v>#REF!</v>
      </c>
      <c r="AP162" s="354" t="e">
        <f t="shared" si="9"/>
        <v>#REF!</v>
      </c>
      <c r="AQ162" s="355" t="e">
        <f t="shared" si="10"/>
        <v>#REF!</v>
      </c>
      <c r="AR162" s="355" t="e">
        <f t="shared" si="10"/>
        <v>#REF!</v>
      </c>
      <c r="AS162" s="355" t="e">
        <f t="shared" si="10"/>
        <v>#REF!</v>
      </c>
      <c r="AT162" s="355" t="e">
        <f t="shared" si="10"/>
        <v>#REF!</v>
      </c>
      <c r="AU162" s="356" t="e">
        <f t="shared" si="6"/>
        <v>#REF!</v>
      </c>
      <c r="AV162" s="243" t="s">
        <v>347</v>
      </c>
      <c r="AW162" s="357">
        <v>11200</v>
      </c>
      <c r="AX162" s="358">
        <v>7700</v>
      </c>
      <c r="AY162" s="358">
        <v>4200</v>
      </c>
      <c r="AZ162" s="358">
        <v>2730</v>
      </c>
      <c r="BA162" s="240">
        <v>9600</v>
      </c>
      <c r="BB162" s="240">
        <v>6600</v>
      </c>
      <c r="BC162" s="240">
        <v>3600</v>
      </c>
      <c r="BD162" s="240">
        <v>2340</v>
      </c>
      <c r="BE162" s="103" t="e">
        <f t="shared" si="7"/>
        <v>#REF!</v>
      </c>
    </row>
    <row r="163" spans="1:57" s="18" customFormat="1" ht="15.75" hidden="1">
      <c r="A163" s="83"/>
      <c r="B163" s="83"/>
      <c r="C163" s="83"/>
      <c r="D163" s="83"/>
      <c r="E163" s="83"/>
      <c r="F163" s="85"/>
      <c r="G163" s="93"/>
      <c r="H163" s="84"/>
      <c r="I163" s="84"/>
      <c r="J163" s="84"/>
      <c r="K163" s="84"/>
      <c r="L163" s="251"/>
      <c r="M163" s="251"/>
      <c r="N163" s="251"/>
      <c r="O163" s="251"/>
      <c r="P163" s="95"/>
      <c r="Q163" s="95"/>
      <c r="R163" s="95"/>
      <c r="S163" s="95"/>
      <c r="T163" s="240"/>
      <c r="U163" s="240"/>
      <c r="V163" s="240"/>
      <c r="W163" s="240"/>
      <c r="X163" s="241"/>
      <c r="Y163" s="241"/>
      <c r="Z163" s="241"/>
      <c r="AA163" s="241"/>
      <c r="AB163" s="240"/>
      <c r="AC163" s="240"/>
      <c r="AD163" s="240"/>
      <c r="AE163" s="240"/>
      <c r="AF163" s="241"/>
      <c r="AG163" s="241"/>
      <c r="AH163" s="241"/>
      <c r="AI163" s="241"/>
      <c r="AJ163" s="86"/>
      <c r="AK163" s="242"/>
      <c r="AL163" s="242"/>
      <c r="AM163" s="354"/>
      <c r="AN163" s="354"/>
      <c r="AO163" s="354"/>
      <c r="AP163" s="354"/>
      <c r="AQ163" s="355"/>
      <c r="AR163" s="355"/>
      <c r="AS163" s="355"/>
      <c r="AT163" s="355"/>
      <c r="AU163" s="356"/>
      <c r="AV163" s="243"/>
      <c r="AW163" s="357"/>
      <c r="AX163" s="358"/>
      <c r="AY163" s="358"/>
      <c r="AZ163" s="358"/>
      <c r="BA163" s="240"/>
      <c r="BB163" s="240"/>
      <c r="BC163" s="240"/>
      <c r="BD163" s="240"/>
      <c r="BE163" s="103"/>
    </row>
    <row r="164" spans="1:57" s="18" customFormat="1" ht="15.75" hidden="1">
      <c r="A164" s="83"/>
      <c r="B164" s="83"/>
      <c r="C164" s="83"/>
      <c r="D164" s="83"/>
      <c r="E164" s="83"/>
      <c r="F164" s="85"/>
      <c r="G164" s="93"/>
      <c r="H164" s="84"/>
      <c r="I164" s="84"/>
      <c r="J164" s="84"/>
      <c r="K164" s="84"/>
      <c r="L164" s="251"/>
      <c r="M164" s="251"/>
      <c r="N164" s="251"/>
      <c r="O164" s="251"/>
      <c r="P164" s="95"/>
      <c r="Q164" s="95"/>
      <c r="R164" s="95"/>
      <c r="S164" s="95"/>
      <c r="T164" s="240"/>
      <c r="U164" s="240"/>
      <c r="V164" s="240"/>
      <c r="W164" s="240"/>
      <c r="X164" s="241"/>
      <c r="Y164" s="241"/>
      <c r="Z164" s="241"/>
      <c r="AA164" s="241"/>
      <c r="AB164" s="240"/>
      <c r="AC164" s="240"/>
      <c r="AD164" s="240"/>
      <c r="AE164" s="240"/>
      <c r="AF164" s="241"/>
      <c r="AG164" s="241"/>
      <c r="AH164" s="241"/>
      <c r="AI164" s="241"/>
      <c r="AJ164" s="86"/>
      <c r="AK164" s="242"/>
      <c r="AL164" s="242"/>
      <c r="AM164" s="354"/>
      <c r="AN164" s="354"/>
      <c r="AO164" s="354"/>
      <c r="AP164" s="354"/>
      <c r="AQ164" s="355"/>
      <c r="AR164" s="355"/>
      <c r="AS164" s="355"/>
      <c r="AT164" s="355"/>
      <c r="AU164" s="356"/>
      <c r="AV164" s="243"/>
      <c r="AW164" s="357"/>
      <c r="AX164" s="358"/>
      <c r="AY164" s="358"/>
      <c r="AZ164" s="358"/>
      <c r="BA164" s="240"/>
      <c r="BB164" s="240"/>
      <c r="BC164" s="240"/>
      <c r="BD164" s="240"/>
      <c r="BE164" s="103"/>
    </row>
    <row r="165" spans="1:57" s="18" customFormat="1" ht="15.75" hidden="1">
      <c r="A165" s="83"/>
      <c r="B165" s="83"/>
      <c r="C165" s="83"/>
      <c r="D165" s="83"/>
      <c r="E165" s="83"/>
      <c r="F165" s="85"/>
      <c r="G165" s="93"/>
      <c r="H165" s="84"/>
      <c r="I165" s="84"/>
      <c r="J165" s="84"/>
      <c r="K165" s="84"/>
      <c r="L165" s="251"/>
      <c r="M165" s="251"/>
      <c r="N165" s="251"/>
      <c r="O165" s="251"/>
      <c r="P165" s="95"/>
      <c r="Q165" s="95"/>
      <c r="R165" s="95"/>
      <c r="S165" s="95"/>
      <c r="T165" s="240"/>
      <c r="U165" s="240"/>
      <c r="V165" s="240"/>
      <c r="W165" s="240"/>
      <c r="X165" s="241"/>
      <c r="Y165" s="241"/>
      <c r="Z165" s="241"/>
      <c r="AA165" s="241"/>
      <c r="AB165" s="240"/>
      <c r="AC165" s="240"/>
      <c r="AD165" s="240"/>
      <c r="AE165" s="240"/>
      <c r="AF165" s="241"/>
      <c r="AG165" s="241"/>
      <c r="AH165" s="241"/>
      <c r="AI165" s="241"/>
      <c r="AJ165" s="86"/>
      <c r="AK165" s="242"/>
      <c r="AL165" s="242"/>
      <c r="AM165" s="354"/>
      <c r="AN165" s="354"/>
      <c r="AO165" s="354"/>
      <c r="AP165" s="354"/>
      <c r="AQ165" s="355"/>
      <c r="AR165" s="355"/>
      <c r="AS165" s="355"/>
      <c r="AT165" s="355"/>
      <c r="AU165" s="356"/>
      <c r="AV165" s="243"/>
      <c r="AW165" s="357"/>
      <c r="AX165" s="358"/>
      <c r="AY165" s="358"/>
      <c r="AZ165" s="358"/>
      <c r="BA165" s="240"/>
      <c r="BB165" s="240"/>
      <c r="BC165" s="240"/>
      <c r="BD165" s="240"/>
      <c r="BE165" s="103"/>
    </row>
    <row r="166" spans="1:57" s="18" customFormat="1" ht="15.75" hidden="1">
      <c r="A166" s="83"/>
      <c r="B166" s="83"/>
      <c r="C166" s="83"/>
      <c r="D166" s="83"/>
      <c r="E166" s="83"/>
      <c r="F166" s="85"/>
      <c r="G166" s="93"/>
      <c r="H166" s="84"/>
      <c r="I166" s="84"/>
      <c r="J166" s="84"/>
      <c r="K166" s="84"/>
      <c r="L166" s="251"/>
      <c r="M166" s="251"/>
      <c r="N166" s="251"/>
      <c r="O166" s="251"/>
      <c r="P166" s="95"/>
      <c r="Q166" s="95"/>
      <c r="R166" s="95"/>
      <c r="S166" s="95"/>
      <c r="T166" s="240"/>
      <c r="U166" s="240"/>
      <c r="V166" s="240"/>
      <c r="W166" s="240"/>
      <c r="X166" s="241"/>
      <c r="Y166" s="241"/>
      <c r="Z166" s="241"/>
      <c r="AA166" s="241"/>
      <c r="AB166" s="240"/>
      <c r="AC166" s="240"/>
      <c r="AD166" s="240"/>
      <c r="AE166" s="240"/>
      <c r="AF166" s="241"/>
      <c r="AG166" s="241"/>
      <c r="AH166" s="241"/>
      <c r="AI166" s="241"/>
      <c r="AJ166" s="86"/>
      <c r="AK166" s="242"/>
      <c r="AL166" s="242"/>
      <c r="AM166" s="354"/>
      <c r="AN166" s="354"/>
      <c r="AO166" s="354"/>
      <c r="AP166" s="354"/>
      <c r="AQ166" s="355"/>
      <c r="AR166" s="355"/>
      <c r="AS166" s="355"/>
      <c r="AT166" s="355"/>
      <c r="AU166" s="356"/>
      <c r="AV166" s="243"/>
      <c r="AW166" s="357"/>
      <c r="AX166" s="358"/>
      <c r="AY166" s="358"/>
      <c r="AZ166" s="358"/>
      <c r="BA166" s="240"/>
      <c r="BB166" s="240"/>
      <c r="BC166" s="240"/>
      <c r="BD166" s="240"/>
      <c r="BE166" s="103"/>
    </row>
    <row r="167" spans="1:57" s="18" customFormat="1" ht="15.75" hidden="1">
      <c r="A167" s="83"/>
      <c r="B167" s="83"/>
      <c r="C167" s="83"/>
      <c r="D167" s="83"/>
      <c r="E167" s="83"/>
      <c r="F167" s="85"/>
      <c r="G167" s="93"/>
      <c r="H167" s="84"/>
      <c r="I167" s="84"/>
      <c r="J167" s="84"/>
      <c r="K167" s="84"/>
      <c r="L167" s="251"/>
      <c r="M167" s="251"/>
      <c r="N167" s="251"/>
      <c r="O167" s="251"/>
      <c r="P167" s="95"/>
      <c r="Q167" s="95"/>
      <c r="R167" s="95"/>
      <c r="S167" s="95"/>
      <c r="T167" s="240"/>
      <c r="U167" s="240"/>
      <c r="V167" s="240"/>
      <c r="W167" s="240"/>
      <c r="X167" s="241"/>
      <c r="Y167" s="241"/>
      <c r="Z167" s="241"/>
      <c r="AA167" s="241"/>
      <c r="AB167" s="240"/>
      <c r="AC167" s="240"/>
      <c r="AD167" s="240"/>
      <c r="AE167" s="240"/>
      <c r="AF167" s="241"/>
      <c r="AG167" s="241"/>
      <c r="AH167" s="241"/>
      <c r="AI167" s="241"/>
      <c r="AJ167" s="86"/>
      <c r="AK167" s="242"/>
      <c r="AL167" s="242"/>
      <c r="AM167" s="354"/>
      <c r="AN167" s="354"/>
      <c r="AO167" s="354"/>
      <c r="AP167" s="354"/>
      <c r="AQ167" s="355"/>
      <c r="AR167" s="355"/>
      <c r="AS167" s="355"/>
      <c r="AT167" s="355"/>
      <c r="AU167" s="356"/>
      <c r="AV167" s="243"/>
      <c r="AW167" s="357"/>
      <c r="AX167" s="358"/>
      <c r="AY167" s="358"/>
      <c r="AZ167" s="358"/>
      <c r="BA167" s="240"/>
      <c r="BB167" s="240"/>
      <c r="BC167" s="240"/>
      <c r="BD167" s="240"/>
      <c r="BE167" s="103"/>
    </row>
    <row r="168" spans="1:57" s="18" customFormat="1" ht="15.75" hidden="1">
      <c r="A168" s="83"/>
      <c r="B168" s="83"/>
      <c r="C168" s="83"/>
      <c r="D168" s="83"/>
      <c r="E168" s="83"/>
      <c r="F168" s="85"/>
      <c r="G168" s="93"/>
      <c r="H168" s="84"/>
      <c r="I168" s="84"/>
      <c r="J168" s="84"/>
      <c r="K168" s="84"/>
      <c r="L168" s="251"/>
      <c r="M168" s="251"/>
      <c r="N168" s="251"/>
      <c r="O168" s="251"/>
      <c r="P168" s="95"/>
      <c r="Q168" s="95"/>
      <c r="R168" s="95"/>
      <c r="S168" s="95"/>
      <c r="T168" s="240"/>
      <c r="U168" s="240"/>
      <c r="V168" s="240"/>
      <c r="W168" s="240"/>
      <c r="X168" s="241"/>
      <c r="Y168" s="241"/>
      <c r="Z168" s="241"/>
      <c r="AA168" s="241"/>
      <c r="AB168" s="240"/>
      <c r="AC168" s="240"/>
      <c r="AD168" s="240"/>
      <c r="AE168" s="240"/>
      <c r="AF168" s="241"/>
      <c r="AG168" s="241"/>
      <c r="AH168" s="241"/>
      <c r="AI168" s="241"/>
      <c r="AJ168" s="86"/>
      <c r="AK168" s="242"/>
      <c r="AL168" s="242"/>
      <c r="AM168" s="354"/>
      <c r="AN168" s="354"/>
      <c r="AO168" s="354"/>
      <c r="AP168" s="354"/>
      <c r="AQ168" s="355"/>
      <c r="AR168" s="355"/>
      <c r="AS168" s="355"/>
      <c r="AT168" s="355"/>
      <c r="AU168" s="356"/>
      <c r="AV168" s="243"/>
      <c r="AW168" s="357"/>
      <c r="AX168" s="358"/>
      <c r="AY168" s="358"/>
      <c r="AZ168" s="358"/>
      <c r="BA168" s="240"/>
      <c r="BB168" s="240"/>
      <c r="BC168" s="240"/>
      <c r="BD168" s="240"/>
      <c r="BE168" s="103"/>
    </row>
    <row r="169" spans="1:57" s="83" customFormat="1" ht="35.1" customHeight="1">
      <c r="A169" s="83" t="str">
        <f t="shared" si="0"/>
        <v>BH101DT+1</v>
      </c>
      <c r="B169" s="83" t="str">
        <f t="shared" si="1"/>
        <v>BH101DT+2</v>
      </c>
      <c r="C169" s="83" t="str">
        <f t="shared" si="2"/>
        <v>BH101DT+3</v>
      </c>
      <c r="D169" s="83" t="str">
        <f t="shared" si="3"/>
        <v>BH101DT+4</v>
      </c>
      <c r="E169" s="83" t="s">
        <v>347</v>
      </c>
      <c r="F169" s="85">
        <v>101</v>
      </c>
      <c r="G169" s="93" t="s">
        <v>4752</v>
      </c>
      <c r="H169" s="84" t="s">
        <v>6406</v>
      </c>
      <c r="I169" s="84" t="s">
        <v>3949</v>
      </c>
      <c r="J169" s="84" t="s">
        <v>6406</v>
      </c>
      <c r="K169" s="84" t="s">
        <v>6401</v>
      </c>
      <c r="L169" s="95">
        <v>21000</v>
      </c>
      <c r="M169" s="95">
        <v>11000</v>
      </c>
      <c r="N169" s="95">
        <v>6000</v>
      </c>
      <c r="O169" s="95">
        <v>3900</v>
      </c>
      <c r="P169" s="95" t="e">
        <f>VLOOKUP(G169&amp;"Vị trí 1",#REF!,9,0)</f>
        <v>#REF!</v>
      </c>
      <c r="Q169" s="95" t="e">
        <f>VLOOKUP(G169&amp;"Vị trí 2",#REF!,9,0)</f>
        <v>#REF!</v>
      </c>
      <c r="R169" s="95" t="e">
        <f>VLOOKUP(G169&amp;"Vị trí 3",#REF!,9,0)</f>
        <v>#REF!</v>
      </c>
      <c r="S169" s="95" t="e">
        <f>VLOOKUP(G169&amp;"Vị trí 4",#REF!,9,0)</f>
        <v>#REF!</v>
      </c>
      <c r="T169" s="240"/>
      <c r="U169" s="240" t="e">
        <f>VLOOKUP(B169,#REF!,32,0)</f>
        <v>#REF!</v>
      </c>
      <c r="V169" s="240"/>
      <c r="W169" s="240"/>
      <c r="X169" s="241"/>
      <c r="Y169" s="241" t="e">
        <f>U169/M169</f>
        <v>#REF!</v>
      </c>
      <c r="Z169" s="241"/>
      <c r="AA169" s="241"/>
      <c r="AB169" s="240"/>
      <c r="AC169" s="240"/>
      <c r="AD169" s="240"/>
      <c r="AE169" s="240"/>
      <c r="AF169" s="241"/>
      <c r="AG169" s="241"/>
      <c r="AH169" s="241"/>
      <c r="AI169" s="241"/>
      <c r="AJ169" s="86">
        <v>2.1965913261050876</v>
      </c>
      <c r="AK169" s="242"/>
      <c r="AL169" s="242" t="e">
        <f>AJ169*#REF!/#REF!</f>
        <v>#REF!</v>
      </c>
      <c r="AM169" s="354" t="e">
        <f t="shared" si="9"/>
        <v>#REF!</v>
      </c>
      <c r="AN169" s="354" t="e">
        <f t="shared" si="9"/>
        <v>#REF!</v>
      </c>
      <c r="AO169" s="354" t="e">
        <f t="shared" si="9"/>
        <v>#REF!</v>
      </c>
      <c r="AP169" s="354" t="e">
        <f t="shared" si="9"/>
        <v>#REF!</v>
      </c>
      <c r="AQ169" s="355" t="e">
        <f t="shared" si="10"/>
        <v>#REF!</v>
      </c>
      <c r="AR169" s="355" t="e">
        <f t="shared" si="10"/>
        <v>#REF!</v>
      </c>
      <c r="AS169" s="355" t="e">
        <f t="shared" si="10"/>
        <v>#REF!</v>
      </c>
      <c r="AT169" s="355" t="e">
        <f t="shared" si="10"/>
        <v>#REF!</v>
      </c>
      <c r="AU169" s="356" t="e">
        <f t="shared" si="6"/>
        <v>#REF!</v>
      </c>
      <c r="AV169" s="243" t="s">
        <v>347</v>
      </c>
      <c r="AW169" s="357">
        <v>14000</v>
      </c>
      <c r="AX169" s="358">
        <v>7000</v>
      </c>
      <c r="AY169" s="358">
        <v>4550</v>
      </c>
      <c r="AZ169" s="358">
        <v>2730</v>
      </c>
      <c r="BA169" s="240">
        <v>12000</v>
      </c>
      <c r="BB169" s="240">
        <v>6000</v>
      </c>
      <c r="BC169" s="240">
        <v>3900</v>
      </c>
      <c r="BD169" s="240">
        <v>2340</v>
      </c>
      <c r="BE169" s="103" t="e">
        <f t="shared" si="7"/>
        <v>#REF!</v>
      </c>
    </row>
    <row r="170" spans="1:57" s="83" customFormat="1" ht="35.1" hidden="1" customHeight="1">
      <c r="F170" s="85"/>
      <c r="G170" s="93"/>
      <c r="H170" s="84"/>
      <c r="I170" s="84"/>
      <c r="J170" s="84"/>
      <c r="K170" s="84"/>
      <c r="L170" s="95"/>
      <c r="M170" s="95"/>
      <c r="N170" s="95"/>
      <c r="O170" s="95"/>
      <c r="P170" s="95"/>
      <c r="Q170" s="95"/>
      <c r="R170" s="95"/>
      <c r="S170" s="95"/>
      <c r="T170" s="240"/>
      <c r="U170" s="240"/>
      <c r="V170" s="240"/>
      <c r="W170" s="240"/>
      <c r="X170" s="241"/>
      <c r="Y170" s="241"/>
      <c r="Z170" s="241"/>
      <c r="AA170" s="241"/>
      <c r="AB170" s="240"/>
      <c r="AC170" s="240"/>
      <c r="AD170" s="240"/>
      <c r="AE170" s="240"/>
      <c r="AF170" s="241"/>
      <c r="AG170" s="241"/>
      <c r="AH170" s="241"/>
      <c r="AI170" s="241"/>
      <c r="AJ170" s="86"/>
      <c r="AK170" s="242"/>
      <c r="AL170" s="242"/>
      <c r="AM170" s="354"/>
      <c r="AN170" s="354"/>
      <c r="AO170" s="354"/>
      <c r="AP170" s="354"/>
      <c r="AQ170" s="355"/>
      <c r="AR170" s="355"/>
      <c r="AS170" s="355"/>
      <c r="AT170" s="355"/>
      <c r="AU170" s="356"/>
      <c r="AV170" s="243"/>
      <c r="AW170" s="357"/>
      <c r="AX170" s="358"/>
      <c r="AY170" s="358"/>
      <c r="AZ170" s="358"/>
      <c r="BA170" s="240"/>
      <c r="BB170" s="240"/>
      <c r="BC170" s="240"/>
      <c r="BD170" s="240"/>
      <c r="BE170" s="103"/>
    </row>
    <row r="171" spans="1:57" s="83" customFormat="1" ht="35.1" hidden="1" customHeight="1">
      <c r="F171" s="85"/>
      <c r="G171" s="93"/>
      <c r="H171" s="84"/>
      <c r="I171" s="84"/>
      <c r="J171" s="84"/>
      <c r="K171" s="84"/>
      <c r="L171" s="95"/>
      <c r="M171" s="95"/>
      <c r="N171" s="95"/>
      <c r="O171" s="95"/>
      <c r="P171" s="95"/>
      <c r="Q171" s="95"/>
      <c r="R171" s="95"/>
      <c r="S171" s="95"/>
      <c r="T171" s="240"/>
      <c r="U171" s="240"/>
      <c r="V171" s="240"/>
      <c r="W171" s="240"/>
      <c r="X171" s="241"/>
      <c r="Y171" s="241"/>
      <c r="Z171" s="241"/>
      <c r="AA171" s="241"/>
      <c r="AB171" s="240"/>
      <c r="AC171" s="240"/>
      <c r="AD171" s="240"/>
      <c r="AE171" s="240"/>
      <c r="AF171" s="241"/>
      <c r="AG171" s="241"/>
      <c r="AH171" s="241"/>
      <c r="AI171" s="241"/>
      <c r="AJ171" s="86"/>
      <c r="AK171" s="242"/>
      <c r="AL171" s="242"/>
      <c r="AM171" s="354"/>
      <c r="AN171" s="354"/>
      <c r="AO171" s="354"/>
      <c r="AP171" s="354"/>
      <c r="AQ171" s="355"/>
      <c r="AR171" s="355"/>
      <c r="AS171" s="355"/>
      <c r="AT171" s="355"/>
      <c r="AU171" s="356"/>
      <c r="AV171" s="243"/>
      <c r="AW171" s="357"/>
      <c r="AX171" s="358"/>
      <c r="AY171" s="358"/>
      <c r="AZ171" s="358"/>
      <c r="BA171" s="240"/>
      <c r="BB171" s="240"/>
      <c r="BC171" s="240"/>
      <c r="BD171" s="240"/>
      <c r="BE171" s="103"/>
    </row>
    <row r="172" spans="1:57" s="83" customFormat="1" ht="35.1" hidden="1" customHeight="1">
      <c r="F172" s="85"/>
      <c r="G172" s="93"/>
      <c r="H172" s="84"/>
      <c r="I172" s="84"/>
      <c r="J172" s="84"/>
      <c r="K172" s="84"/>
      <c r="L172" s="95"/>
      <c r="M172" s="95"/>
      <c r="N172" s="95"/>
      <c r="O172" s="95"/>
      <c r="P172" s="95"/>
      <c r="Q172" s="95"/>
      <c r="R172" s="95"/>
      <c r="S172" s="95"/>
      <c r="T172" s="240"/>
      <c r="U172" s="240"/>
      <c r="V172" s="240"/>
      <c r="W172" s="240"/>
      <c r="X172" s="241"/>
      <c r="Y172" s="241"/>
      <c r="Z172" s="241"/>
      <c r="AA172" s="241"/>
      <c r="AB172" s="240"/>
      <c r="AC172" s="240"/>
      <c r="AD172" s="240"/>
      <c r="AE172" s="240"/>
      <c r="AF172" s="241"/>
      <c r="AG172" s="241"/>
      <c r="AH172" s="241"/>
      <c r="AI172" s="241"/>
      <c r="AJ172" s="86"/>
      <c r="AK172" s="242"/>
      <c r="AL172" s="242"/>
      <c r="AM172" s="354"/>
      <c r="AN172" s="354"/>
      <c r="AO172" s="354"/>
      <c r="AP172" s="354"/>
      <c r="AQ172" s="355"/>
      <c r="AR172" s="355"/>
      <c r="AS172" s="355"/>
      <c r="AT172" s="355"/>
      <c r="AU172" s="356"/>
      <c r="AV172" s="243"/>
      <c r="AW172" s="357"/>
      <c r="AX172" s="358"/>
      <c r="AY172" s="358"/>
      <c r="AZ172" s="358"/>
      <c r="BA172" s="240"/>
      <c r="BB172" s="240"/>
      <c r="BC172" s="240"/>
      <c r="BD172" s="240"/>
      <c r="BE172" s="103"/>
    </row>
    <row r="173" spans="1:57" s="83" customFormat="1" ht="35.1" hidden="1" customHeight="1">
      <c r="F173" s="85"/>
      <c r="G173" s="93"/>
      <c r="H173" s="84"/>
      <c r="I173" s="84"/>
      <c r="J173" s="84"/>
      <c r="K173" s="84"/>
      <c r="L173" s="95"/>
      <c r="M173" s="95"/>
      <c r="N173" s="95"/>
      <c r="O173" s="95"/>
      <c r="P173" s="95"/>
      <c r="Q173" s="95"/>
      <c r="R173" s="95"/>
      <c r="S173" s="95"/>
      <c r="T173" s="240"/>
      <c r="U173" s="240"/>
      <c r="V173" s="240"/>
      <c r="W173" s="240"/>
      <c r="X173" s="241"/>
      <c r="Y173" s="241"/>
      <c r="Z173" s="241"/>
      <c r="AA173" s="241"/>
      <c r="AB173" s="240"/>
      <c r="AC173" s="240"/>
      <c r="AD173" s="240"/>
      <c r="AE173" s="240"/>
      <c r="AF173" s="241"/>
      <c r="AG173" s="241"/>
      <c r="AH173" s="241"/>
      <c r="AI173" s="241"/>
      <c r="AJ173" s="86"/>
      <c r="AK173" s="242"/>
      <c r="AL173" s="242"/>
      <c r="AM173" s="354"/>
      <c r="AN173" s="354"/>
      <c r="AO173" s="354"/>
      <c r="AP173" s="354"/>
      <c r="AQ173" s="355"/>
      <c r="AR173" s="355"/>
      <c r="AS173" s="355"/>
      <c r="AT173" s="355"/>
      <c r="AU173" s="356"/>
      <c r="AV173" s="243"/>
      <c r="AW173" s="357"/>
      <c r="AX173" s="358"/>
      <c r="AY173" s="358"/>
      <c r="AZ173" s="358"/>
      <c r="BA173" s="240"/>
      <c r="BB173" s="240"/>
      <c r="BC173" s="240"/>
      <c r="BD173" s="240"/>
      <c r="BE173" s="103"/>
    </row>
    <row r="174" spans="1:57" s="83" customFormat="1" ht="35.1" hidden="1" customHeight="1">
      <c r="F174" s="85"/>
      <c r="G174" s="93"/>
      <c r="H174" s="84"/>
      <c r="I174" s="84"/>
      <c r="J174" s="84"/>
      <c r="K174" s="84"/>
      <c r="L174" s="95"/>
      <c r="M174" s="95"/>
      <c r="N174" s="95"/>
      <c r="O174" s="95"/>
      <c r="P174" s="95"/>
      <c r="Q174" s="95"/>
      <c r="R174" s="95"/>
      <c r="S174" s="95"/>
      <c r="T174" s="240"/>
      <c r="U174" s="240"/>
      <c r="V174" s="240"/>
      <c r="W174" s="240"/>
      <c r="X174" s="241"/>
      <c r="Y174" s="241"/>
      <c r="Z174" s="241"/>
      <c r="AA174" s="241"/>
      <c r="AB174" s="240"/>
      <c r="AC174" s="240"/>
      <c r="AD174" s="240"/>
      <c r="AE174" s="240"/>
      <c r="AF174" s="241"/>
      <c r="AG174" s="241"/>
      <c r="AH174" s="241"/>
      <c r="AI174" s="241"/>
      <c r="AJ174" s="86"/>
      <c r="AK174" s="242"/>
      <c r="AL174" s="242"/>
      <c r="AM174" s="354"/>
      <c r="AN174" s="354"/>
      <c r="AO174" s="354"/>
      <c r="AP174" s="354"/>
      <c r="AQ174" s="355"/>
      <c r="AR174" s="355"/>
      <c r="AS174" s="355"/>
      <c r="AT174" s="355"/>
      <c r="AU174" s="356"/>
      <c r="AV174" s="243"/>
      <c r="AW174" s="357"/>
      <c r="AX174" s="358"/>
      <c r="AY174" s="358"/>
      <c r="AZ174" s="358"/>
      <c r="BA174" s="240"/>
      <c r="BB174" s="240"/>
      <c r="BC174" s="240"/>
      <c r="BD174" s="240"/>
      <c r="BE174" s="103"/>
    </row>
    <row r="175" spans="1:57" s="83" customFormat="1" ht="35.1" hidden="1" customHeight="1">
      <c r="F175" s="85"/>
      <c r="G175" s="93"/>
      <c r="H175" s="84"/>
      <c r="I175" s="84"/>
      <c r="J175" s="84"/>
      <c r="K175" s="84"/>
      <c r="L175" s="95"/>
      <c r="M175" s="95"/>
      <c r="N175" s="95"/>
      <c r="O175" s="95"/>
      <c r="P175" s="95"/>
      <c r="Q175" s="95"/>
      <c r="R175" s="95"/>
      <c r="S175" s="95"/>
      <c r="T175" s="240"/>
      <c r="U175" s="240"/>
      <c r="V175" s="240"/>
      <c r="W175" s="240"/>
      <c r="X175" s="241"/>
      <c r="Y175" s="241"/>
      <c r="Z175" s="241"/>
      <c r="AA175" s="241"/>
      <c r="AB175" s="240"/>
      <c r="AC175" s="240"/>
      <c r="AD175" s="240"/>
      <c r="AE175" s="240"/>
      <c r="AF175" s="241"/>
      <c r="AG175" s="241"/>
      <c r="AH175" s="241"/>
      <c r="AI175" s="241"/>
      <c r="AJ175" s="86"/>
      <c r="AK175" s="242"/>
      <c r="AL175" s="242"/>
      <c r="AM175" s="354"/>
      <c r="AN175" s="354"/>
      <c r="AO175" s="354"/>
      <c r="AP175" s="354"/>
      <c r="AQ175" s="355"/>
      <c r="AR175" s="355"/>
      <c r="AS175" s="355"/>
      <c r="AT175" s="355"/>
      <c r="AU175" s="356"/>
      <c r="AV175" s="243"/>
      <c r="AW175" s="357"/>
      <c r="AX175" s="358"/>
      <c r="AY175" s="358"/>
      <c r="AZ175" s="358"/>
      <c r="BA175" s="240"/>
      <c r="BB175" s="240"/>
      <c r="BC175" s="240"/>
      <c r="BD175" s="240"/>
      <c r="BE175" s="103"/>
    </row>
    <row r="176" spans="1:57" s="83" customFormat="1" ht="35.1" customHeight="1">
      <c r="A176" s="83" t="str">
        <f t="shared" si="0"/>
        <v>BH102DT_D1+1</v>
      </c>
      <c r="B176" s="83" t="str">
        <f t="shared" si="1"/>
        <v>BH102DT_D1+2</v>
      </c>
      <c r="C176" s="83" t="str">
        <f t="shared" si="2"/>
        <v>BH102DT_D1+3</v>
      </c>
      <c r="D176" s="83" t="str">
        <f t="shared" si="3"/>
        <v>BH102DT_D1+4</v>
      </c>
      <c r="E176" s="83" t="s">
        <v>347</v>
      </c>
      <c r="F176" s="85"/>
      <c r="G176" s="93" t="s">
        <v>4756</v>
      </c>
      <c r="H176" s="84" t="s">
        <v>3884</v>
      </c>
      <c r="I176" s="84" t="s">
        <v>4358</v>
      </c>
      <c r="J176" s="84" t="s">
        <v>3884</v>
      </c>
      <c r="K176" s="84" t="s">
        <v>4761</v>
      </c>
      <c r="L176" s="95">
        <v>21000</v>
      </c>
      <c r="M176" s="95">
        <v>11000</v>
      </c>
      <c r="N176" s="95">
        <v>6500</v>
      </c>
      <c r="O176" s="95">
        <v>4500</v>
      </c>
      <c r="P176" s="95" t="e">
        <f>VLOOKUP(G176&amp;"Vị trí 1",#REF!,9,0)</f>
        <v>#REF!</v>
      </c>
      <c r="Q176" s="95" t="e">
        <f>VLOOKUP(G176&amp;"Vị trí 2",#REF!,9,0)</f>
        <v>#REF!</v>
      </c>
      <c r="R176" s="95" t="e">
        <f>VLOOKUP(G176&amp;"Vị trí 3",#REF!,9,0)</f>
        <v>#REF!</v>
      </c>
      <c r="S176" s="95" t="e">
        <f>VLOOKUP(G176&amp;"Vị trí 4",#REF!,9,0)</f>
        <v>#REF!</v>
      </c>
      <c r="T176" s="240"/>
      <c r="U176" s="240" t="e">
        <f>VLOOKUP(B176,#REF!,32,0)</f>
        <v>#REF!</v>
      </c>
      <c r="V176" s="240"/>
      <c r="W176" s="240"/>
      <c r="X176" s="241"/>
      <c r="Y176" s="241" t="e">
        <f>U176/M176</f>
        <v>#REF!</v>
      </c>
      <c r="Z176" s="241"/>
      <c r="AA176" s="241"/>
      <c r="AB176" s="240"/>
      <c r="AC176" s="240"/>
      <c r="AD176" s="240"/>
      <c r="AE176" s="240"/>
      <c r="AF176" s="241"/>
      <c r="AG176" s="241"/>
      <c r="AH176" s="241"/>
      <c r="AI176" s="241"/>
      <c r="AJ176" s="86">
        <v>2.8984495277449822</v>
      </c>
      <c r="AK176" s="242"/>
      <c r="AL176" s="242">
        <v>1.7</v>
      </c>
      <c r="AM176" s="354">
        <f t="shared" si="9"/>
        <v>35700</v>
      </c>
      <c r="AN176" s="354">
        <f t="shared" si="9"/>
        <v>18700</v>
      </c>
      <c r="AO176" s="354">
        <f t="shared" si="9"/>
        <v>11050</v>
      </c>
      <c r="AP176" s="354">
        <f t="shared" si="9"/>
        <v>7650</v>
      </c>
      <c r="AQ176" s="355">
        <f t="shared" si="10"/>
        <v>35700</v>
      </c>
      <c r="AR176" s="355">
        <f t="shared" si="10"/>
        <v>18700</v>
      </c>
      <c r="AS176" s="355">
        <f t="shared" si="10"/>
        <v>11100</v>
      </c>
      <c r="AT176" s="355">
        <f t="shared" si="10"/>
        <v>7700</v>
      </c>
      <c r="AU176" s="356">
        <f t="shared" si="6"/>
        <v>5355</v>
      </c>
      <c r="AV176" s="243" t="s">
        <v>347</v>
      </c>
      <c r="AW176" s="357"/>
      <c r="AX176" s="358"/>
      <c r="AY176" s="358"/>
      <c r="AZ176" s="358"/>
      <c r="BA176" s="240"/>
      <c r="BB176" s="240"/>
      <c r="BC176" s="240"/>
      <c r="BD176" s="240"/>
      <c r="BE176" s="103">
        <f t="shared" si="7"/>
        <v>2345</v>
      </c>
    </row>
    <row r="177" spans="1:57" s="83" customFormat="1" ht="35.1" hidden="1" customHeight="1">
      <c r="F177" s="85"/>
      <c r="G177" s="93"/>
      <c r="H177" s="84"/>
      <c r="I177" s="84"/>
      <c r="J177" s="84"/>
      <c r="K177" s="109"/>
      <c r="L177" s="95"/>
      <c r="M177" s="95"/>
      <c r="N177" s="95"/>
      <c r="O177" s="95"/>
      <c r="P177" s="95"/>
      <c r="Q177" s="95"/>
      <c r="R177" s="95"/>
      <c r="S177" s="95"/>
      <c r="T177" s="240"/>
      <c r="U177" s="240"/>
      <c r="V177" s="240"/>
      <c r="W177" s="240"/>
      <c r="X177" s="241"/>
      <c r="Y177" s="241"/>
      <c r="Z177" s="241"/>
      <c r="AA177" s="241"/>
      <c r="AB177" s="240"/>
      <c r="AC177" s="240"/>
      <c r="AD177" s="240"/>
      <c r="AE177" s="240"/>
      <c r="AF177" s="241"/>
      <c r="AG177" s="241"/>
      <c r="AH177" s="241"/>
      <c r="AI177" s="241"/>
      <c r="AJ177" s="86"/>
      <c r="AK177" s="242"/>
      <c r="AL177" s="242"/>
      <c r="AM177" s="354"/>
      <c r="AN177" s="354"/>
      <c r="AO177" s="354"/>
      <c r="AP177" s="354"/>
      <c r="AQ177" s="355"/>
      <c r="AR177" s="355"/>
      <c r="AS177" s="355"/>
      <c r="AT177" s="355"/>
      <c r="AU177" s="356"/>
      <c r="AV177" s="243"/>
      <c r="AW177" s="357"/>
      <c r="AX177" s="358"/>
      <c r="AY177" s="358"/>
      <c r="AZ177" s="358"/>
      <c r="BA177" s="240"/>
      <c r="BB177" s="240"/>
      <c r="BC177" s="240"/>
      <c r="BD177" s="240"/>
      <c r="BE177" s="103"/>
    </row>
    <row r="178" spans="1:57" s="83" customFormat="1" ht="35.1" hidden="1" customHeight="1">
      <c r="F178" s="85"/>
      <c r="G178" s="93"/>
      <c r="H178" s="84"/>
      <c r="I178" s="84"/>
      <c r="J178" s="84"/>
      <c r="K178" s="109"/>
      <c r="L178" s="95"/>
      <c r="M178" s="95"/>
      <c r="N178" s="95"/>
      <c r="O178" s="95"/>
      <c r="P178" s="95"/>
      <c r="Q178" s="95"/>
      <c r="R178" s="95"/>
      <c r="S178" s="95"/>
      <c r="T178" s="240"/>
      <c r="U178" s="240"/>
      <c r="V178" s="240"/>
      <c r="W178" s="240"/>
      <c r="X178" s="241"/>
      <c r="Y178" s="241"/>
      <c r="Z178" s="241"/>
      <c r="AA178" s="241"/>
      <c r="AB178" s="240"/>
      <c r="AC178" s="240"/>
      <c r="AD178" s="240"/>
      <c r="AE178" s="240"/>
      <c r="AF178" s="241"/>
      <c r="AG178" s="241"/>
      <c r="AH178" s="241"/>
      <c r="AI178" s="241"/>
      <c r="AJ178" s="86"/>
      <c r="AK178" s="242"/>
      <c r="AL178" s="242"/>
      <c r="AM178" s="354"/>
      <c r="AN178" s="354"/>
      <c r="AO178" s="354"/>
      <c r="AP178" s="354"/>
      <c r="AQ178" s="355"/>
      <c r="AR178" s="355"/>
      <c r="AS178" s="355"/>
      <c r="AT178" s="355"/>
      <c r="AU178" s="356"/>
      <c r="AV178" s="243"/>
      <c r="AW178" s="357"/>
      <c r="AX178" s="358"/>
      <c r="AY178" s="358"/>
      <c r="AZ178" s="358"/>
      <c r="BA178" s="240"/>
      <c r="BB178" s="240"/>
      <c r="BC178" s="240"/>
      <c r="BD178" s="240"/>
      <c r="BE178" s="103"/>
    </row>
    <row r="179" spans="1:57" s="83" customFormat="1" ht="35.1" hidden="1" customHeight="1">
      <c r="F179" s="85"/>
      <c r="G179" s="93"/>
      <c r="H179" s="84"/>
      <c r="I179" s="84"/>
      <c r="J179" s="84"/>
      <c r="K179" s="109"/>
      <c r="L179" s="95"/>
      <c r="M179" s="95"/>
      <c r="N179" s="95"/>
      <c r="O179" s="95"/>
      <c r="P179" s="95"/>
      <c r="Q179" s="95"/>
      <c r="R179" s="95"/>
      <c r="S179" s="95"/>
      <c r="T179" s="240"/>
      <c r="U179" s="240"/>
      <c r="V179" s="240"/>
      <c r="W179" s="240"/>
      <c r="X179" s="241"/>
      <c r="Y179" s="241"/>
      <c r="Z179" s="241"/>
      <c r="AA179" s="241"/>
      <c r="AB179" s="240"/>
      <c r="AC179" s="240"/>
      <c r="AD179" s="240"/>
      <c r="AE179" s="240"/>
      <c r="AF179" s="241"/>
      <c r="AG179" s="241"/>
      <c r="AH179" s="241"/>
      <c r="AI179" s="241"/>
      <c r="AJ179" s="86"/>
      <c r="AK179" s="242"/>
      <c r="AL179" s="242"/>
      <c r="AM179" s="354"/>
      <c r="AN179" s="354"/>
      <c r="AO179" s="354"/>
      <c r="AP179" s="354"/>
      <c r="AQ179" s="355"/>
      <c r="AR179" s="355"/>
      <c r="AS179" s="355"/>
      <c r="AT179" s="355"/>
      <c r="AU179" s="356"/>
      <c r="AV179" s="243"/>
      <c r="AW179" s="357"/>
      <c r="AX179" s="358"/>
      <c r="AY179" s="358"/>
      <c r="AZ179" s="358"/>
      <c r="BA179" s="240"/>
      <c r="BB179" s="240"/>
      <c r="BC179" s="240"/>
      <c r="BD179" s="240"/>
      <c r="BE179" s="103"/>
    </row>
    <row r="180" spans="1:57" s="83" customFormat="1" ht="35.1" hidden="1" customHeight="1">
      <c r="F180" s="85"/>
      <c r="G180" s="93"/>
      <c r="H180" s="84"/>
      <c r="I180" s="84"/>
      <c r="J180" s="84"/>
      <c r="K180" s="109"/>
      <c r="L180" s="95"/>
      <c r="M180" s="95"/>
      <c r="N180" s="95"/>
      <c r="O180" s="95"/>
      <c r="P180" s="95"/>
      <c r="Q180" s="95"/>
      <c r="R180" s="95"/>
      <c r="S180" s="95"/>
      <c r="T180" s="240"/>
      <c r="U180" s="240"/>
      <c r="V180" s="240"/>
      <c r="W180" s="240"/>
      <c r="X180" s="241"/>
      <c r="Y180" s="241"/>
      <c r="Z180" s="241"/>
      <c r="AA180" s="241"/>
      <c r="AB180" s="240"/>
      <c r="AC180" s="240"/>
      <c r="AD180" s="240"/>
      <c r="AE180" s="240"/>
      <c r="AF180" s="241"/>
      <c r="AG180" s="241"/>
      <c r="AH180" s="241"/>
      <c r="AI180" s="241"/>
      <c r="AJ180" s="86"/>
      <c r="AK180" s="242"/>
      <c r="AL180" s="242"/>
      <c r="AM180" s="354"/>
      <c r="AN180" s="354"/>
      <c r="AO180" s="354"/>
      <c r="AP180" s="354"/>
      <c r="AQ180" s="355"/>
      <c r="AR180" s="355"/>
      <c r="AS180" s="355"/>
      <c r="AT180" s="355"/>
      <c r="AU180" s="356"/>
      <c r="AV180" s="243"/>
      <c r="AW180" s="357"/>
      <c r="AX180" s="358"/>
      <c r="AY180" s="358"/>
      <c r="AZ180" s="358"/>
      <c r="BA180" s="240"/>
      <c r="BB180" s="240"/>
      <c r="BC180" s="240"/>
      <c r="BD180" s="240"/>
      <c r="BE180" s="103"/>
    </row>
    <row r="181" spans="1:57" s="83" customFormat="1" ht="35.1" hidden="1" customHeight="1">
      <c r="F181" s="85"/>
      <c r="G181" s="93"/>
      <c r="H181" s="84"/>
      <c r="I181" s="84"/>
      <c r="J181" s="84"/>
      <c r="K181" s="109"/>
      <c r="L181" s="95"/>
      <c r="M181" s="95"/>
      <c r="N181" s="95"/>
      <c r="O181" s="95"/>
      <c r="P181" s="95"/>
      <c r="Q181" s="95"/>
      <c r="R181" s="95"/>
      <c r="S181" s="95"/>
      <c r="T181" s="240"/>
      <c r="U181" s="240"/>
      <c r="V181" s="240"/>
      <c r="W181" s="240"/>
      <c r="X181" s="241"/>
      <c r="Y181" s="241"/>
      <c r="Z181" s="241"/>
      <c r="AA181" s="241"/>
      <c r="AB181" s="240"/>
      <c r="AC181" s="240"/>
      <c r="AD181" s="240"/>
      <c r="AE181" s="240"/>
      <c r="AF181" s="241"/>
      <c r="AG181" s="241"/>
      <c r="AH181" s="241"/>
      <c r="AI181" s="241"/>
      <c r="AJ181" s="86"/>
      <c r="AK181" s="242"/>
      <c r="AL181" s="242"/>
      <c r="AM181" s="354"/>
      <c r="AN181" s="354"/>
      <c r="AO181" s="354"/>
      <c r="AP181" s="354"/>
      <c r="AQ181" s="355"/>
      <c r="AR181" s="355"/>
      <c r="AS181" s="355"/>
      <c r="AT181" s="355"/>
      <c r="AU181" s="356"/>
      <c r="AV181" s="243"/>
      <c r="AW181" s="357"/>
      <c r="AX181" s="358"/>
      <c r="AY181" s="358"/>
      <c r="AZ181" s="358"/>
      <c r="BA181" s="240"/>
      <c r="BB181" s="240"/>
      <c r="BC181" s="240"/>
      <c r="BD181" s="240"/>
      <c r="BE181" s="103"/>
    </row>
    <row r="182" spans="1:57" s="83" customFormat="1" ht="35.1" hidden="1" customHeight="1">
      <c r="F182" s="85"/>
      <c r="G182" s="93"/>
      <c r="H182" s="84"/>
      <c r="I182" s="84"/>
      <c r="J182" s="84"/>
      <c r="K182" s="109"/>
      <c r="L182" s="95"/>
      <c r="M182" s="95"/>
      <c r="N182" s="95"/>
      <c r="O182" s="95"/>
      <c r="P182" s="95"/>
      <c r="Q182" s="95"/>
      <c r="R182" s="95"/>
      <c r="S182" s="95"/>
      <c r="T182" s="240"/>
      <c r="U182" s="240"/>
      <c r="V182" s="240"/>
      <c r="W182" s="240"/>
      <c r="X182" s="241"/>
      <c r="Y182" s="241"/>
      <c r="Z182" s="241"/>
      <c r="AA182" s="241"/>
      <c r="AB182" s="240"/>
      <c r="AC182" s="240"/>
      <c r="AD182" s="240"/>
      <c r="AE182" s="240"/>
      <c r="AF182" s="241"/>
      <c r="AG182" s="241"/>
      <c r="AH182" s="241"/>
      <c r="AI182" s="241"/>
      <c r="AJ182" s="86"/>
      <c r="AK182" s="242"/>
      <c r="AL182" s="242"/>
      <c r="AM182" s="354"/>
      <c r="AN182" s="354"/>
      <c r="AO182" s="354"/>
      <c r="AP182" s="354"/>
      <c r="AQ182" s="355"/>
      <c r="AR182" s="355"/>
      <c r="AS182" s="355"/>
      <c r="AT182" s="355"/>
      <c r="AU182" s="356"/>
      <c r="AV182" s="243"/>
      <c r="AW182" s="357"/>
      <c r="AX182" s="358"/>
      <c r="AY182" s="358"/>
      <c r="AZ182" s="358"/>
      <c r="BA182" s="240"/>
      <c r="BB182" s="240"/>
      <c r="BC182" s="240"/>
      <c r="BD182" s="240"/>
      <c r="BE182" s="103"/>
    </row>
    <row r="183" spans="1:57" s="83" customFormat="1" ht="35.1" customHeight="1">
      <c r="A183" s="83" t="str">
        <f t="shared" si="0"/>
        <v>BH102DT_D2+1</v>
      </c>
      <c r="B183" s="83" t="str">
        <f t="shared" si="1"/>
        <v>BH102DT_D2+2</v>
      </c>
      <c r="C183" s="83" t="str">
        <f t="shared" si="2"/>
        <v>BH102DT_D2+3</v>
      </c>
      <c r="D183" s="83" t="str">
        <f t="shared" si="3"/>
        <v>BH102DT_D2+4</v>
      </c>
      <c r="E183" s="83" t="s">
        <v>347</v>
      </c>
      <c r="F183" s="85"/>
      <c r="G183" s="93" t="s">
        <v>4759</v>
      </c>
      <c r="H183" s="84" t="s">
        <v>3884</v>
      </c>
      <c r="I183" s="84" t="s">
        <v>4761</v>
      </c>
      <c r="J183" s="84" t="s">
        <v>3884</v>
      </c>
      <c r="K183" s="83" t="s">
        <v>6407</v>
      </c>
      <c r="L183" s="95">
        <v>20000</v>
      </c>
      <c r="M183" s="95">
        <v>10000</v>
      </c>
      <c r="N183" s="95">
        <v>6500</v>
      </c>
      <c r="O183" s="95">
        <v>3900</v>
      </c>
      <c r="P183" s="95" t="e">
        <f>VLOOKUP(G183&amp;"Vị trí 1",#REF!,9,0)</f>
        <v>#REF!</v>
      </c>
      <c r="Q183" s="95" t="e">
        <f>VLOOKUP(G183&amp;"Vị trí 2",#REF!,9,0)</f>
        <v>#REF!</v>
      </c>
      <c r="R183" s="95" t="e">
        <f>VLOOKUP(G183&amp;"Vị trí 3",#REF!,9,0)</f>
        <v>#REF!</v>
      </c>
      <c r="S183" s="95" t="e">
        <f>VLOOKUP(G183&amp;"Vị trí 4",#REF!,9,0)</f>
        <v>#REF!</v>
      </c>
      <c r="T183" s="240" t="e">
        <f>VLOOKUP(A183,#REF!,32,0)</f>
        <v>#REF!</v>
      </c>
      <c r="U183" s="240" t="e">
        <f>VLOOKUP(B183,#REF!,32,0)</f>
        <v>#REF!</v>
      </c>
      <c r="V183" s="240"/>
      <c r="W183" s="240"/>
      <c r="X183" s="241" t="e">
        <f>T183/L183</f>
        <v>#REF!</v>
      </c>
      <c r="Y183" s="241" t="e">
        <f>U183/M183</f>
        <v>#REF!</v>
      </c>
      <c r="Z183" s="241"/>
      <c r="AA183" s="241"/>
      <c r="AB183" s="240"/>
      <c r="AC183" s="240"/>
      <c r="AD183" s="240"/>
      <c r="AE183" s="240"/>
      <c r="AF183" s="241"/>
      <c r="AG183" s="241"/>
      <c r="AH183" s="241"/>
      <c r="AI183" s="241"/>
      <c r="AJ183" s="86">
        <v>2.4490953211650726</v>
      </c>
      <c r="AK183" s="242"/>
      <c r="AL183" s="242">
        <v>1.4</v>
      </c>
      <c r="AM183" s="354">
        <f t="shared" si="9"/>
        <v>28000</v>
      </c>
      <c r="AN183" s="354">
        <f t="shared" si="9"/>
        <v>14000</v>
      </c>
      <c r="AO183" s="354">
        <f t="shared" si="9"/>
        <v>9100</v>
      </c>
      <c r="AP183" s="354">
        <f t="shared" si="9"/>
        <v>5460</v>
      </c>
      <c r="AQ183" s="355">
        <f t="shared" si="10"/>
        <v>28000</v>
      </c>
      <c r="AR183" s="355">
        <f t="shared" si="10"/>
        <v>14000</v>
      </c>
      <c r="AS183" s="355">
        <f t="shared" si="10"/>
        <v>9100</v>
      </c>
      <c r="AT183" s="355">
        <f t="shared" si="10"/>
        <v>5500</v>
      </c>
      <c r="AU183" s="356">
        <f t="shared" si="6"/>
        <v>4200</v>
      </c>
      <c r="AV183" s="243" t="s">
        <v>347</v>
      </c>
      <c r="AW183" s="357">
        <v>14700</v>
      </c>
      <c r="AX183" s="358">
        <v>7700</v>
      </c>
      <c r="AY183" s="358">
        <v>4550</v>
      </c>
      <c r="AZ183" s="358">
        <v>3150</v>
      </c>
      <c r="BA183" s="240">
        <v>12600</v>
      </c>
      <c r="BB183" s="240">
        <v>6600</v>
      </c>
      <c r="BC183" s="240">
        <v>3900</v>
      </c>
      <c r="BD183" s="240">
        <v>2700</v>
      </c>
      <c r="BE183" s="103">
        <f t="shared" si="7"/>
        <v>1300</v>
      </c>
    </row>
    <row r="184" spans="1:57" s="83" customFormat="1" ht="35.1" hidden="1" customHeight="1">
      <c r="F184" s="85"/>
      <c r="G184" s="93"/>
      <c r="H184" s="84"/>
      <c r="I184" s="84"/>
      <c r="J184" s="84"/>
      <c r="L184" s="95"/>
      <c r="M184" s="95"/>
      <c r="N184" s="95"/>
      <c r="O184" s="95"/>
      <c r="P184" s="95"/>
      <c r="Q184" s="95"/>
      <c r="R184" s="95"/>
      <c r="S184" s="95"/>
      <c r="T184" s="240"/>
      <c r="U184" s="240"/>
      <c r="V184" s="240"/>
      <c r="W184" s="240"/>
      <c r="X184" s="241"/>
      <c r="Y184" s="241"/>
      <c r="Z184" s="241"/>
      <c r="AA184" s="241"/>
      <c r="AB184" s="240"/>
      <c r="AC184" s="240"/>
      <c r="AD184" s="240"/>
      <c r="AE184" s="240"/>
      <c r="AF184" s="241"/>
      <c r="AG184" s="241"/>
      <c r="AH184" s="241"/>
      <c r="AI184" s="241"/>
      <c r="AJ184" s="86"/>
      <c r="AK184" s="242"/>
      <c r="AL184" s="242"/>
      <c r="AM184" s="354"/>
      <c r="AN184" s="354"/>
      <c r="AO184" s="354"/>
      <c r="AP184" s="354"/>
      <c r="AQ184" s="355"/>
      <c r="AR184" s="355"/>
      <c r="AS184" s="355"/>
      <c r="AT184" s="355"/>
      <c r="AU184" s="356"/>
      <c r="AV184" s="243"/>
      <c r="AW184" s="357"/>
      <c r="AX184" s="358"/>
      <c r="AY184" s="358"/>
      <c r="AZ184" s="358"/>
      <c r="BA184" s="240"/>
      <c r="BB184" s="240"/>
      <c r="BC184" s="240"/>
      <c r="BD184" s="240"/>
      <c r="BE184" s="103"/>
    </row>
    <row r="185" spans="1:57" s="83" customFormat="1" ht="35.1" hidden="1" customHeight="1">
      <c r="F185" s="85"/>
      <c r="G185" s="93"/>
      <c r="H185" s="84"/>
      <c r="I185" s="84"/>
      <c r="J185" s="84"/>
      <c r="L185" s="95"/>
      <c r="M185" s="95"/>
      <c r="N185" s="95"/>
      <c r="O185" s="95"/>
      <c r="P185" s="95"/>
      <c r="Q185" s="95"/>
      <c r="R185" s="95"/>
      <c r="S185" s="95"/>
      <c r="T185" s="240"/>
      <c r="U185" s="240"/>
      <c r="V185" s="240"/>
      <c r="W185" s="240"/>
      <c r="X185" s="241"/>
      <c r="Y185" s="241"/>
      <c r="Z185" s="241"/>
      <c r="AA185" s="241"/>
      <c r="AB185" s="240"/>
      <c r="AC185" s="240"/>
      <c r="AD185" s="240"/>
      <c r="AE185" s="240"/>
      <c r="AF185" s="241"/>
      <c r="AG185" s="241"/>
      <c r="AH185" s="241"/>
      <c r="AI185" s="241"/>
      <c r="AJ185" s="86"/>
      <c r="AK185" s="242"/>
      <c r="AL185" s="242"/>
      <c r="AM185" s="354"/>
      <c r="AN185" s="354"/>
      <c r="AO185" s="354"/>
      <c r="AP185" s="354"/>
      <c r="AQ185" s="355"/>
      <c r="AR185" s="355"/>
      <c r="AS185" s="355"/>
      <c r="AT185" s="355"/>
      <c r="AU185" s="356"/>
      <c r="AV185" s="243"/>
      <c r="AW185" s="357"/>
      <c r="AX185" s="358"/>
      <c r="AY185" s="358"/>
      <c r="AZ185" s="358"/>
      <c r="BA185" s="240"/>
      <c r="BB185" s="240"/>
      <c r="BC185" s="240"/>
      <c r="BD185" s="240"/>
      <c r="BE185" s="103"/>
    </row>
    <row r="186" spans="1:57" s="83" customFormat="1" ht="35.1" hidden="1" customHeight="1">
      <c r="F186" s="85"/>
      <c r="G186" s="93"/>
      <c r="H186" s="84"/>
      <c r="I186" s="84"/>
      <c r="J186" s="84"/>
      <c r="L186" s="95"/>
      <c r="M186" s="95"/>
      <c r="N186" s="95"/>
      <c r="O186" s="95"/>
      <c r="P186" s="95"/>
      <c r="Q186" s="95"/>
      <c r="R186" s="95"/>
      <c r="S186" s="95"/>
      <c r="T186" s="240"/>
      <c r="U186" s="240"/>
      <c r="V186" s="240"/>
      <c r="W186" s="240"/>
      <c r="X186" s="241"/>
      <c r="Y186" s="241"/>
      <c r="Z186" s="241"/>
      <c r="AA186" s="241"/>
      <c r="AB186" s="240"/>
      <c r="AC186" s="240"/>
      <c r="AD186" s="240"/>
      <c r="AE186" s="240"/>
      <c r="AF186" s="241"/>
      <c r="AG186" s="241"/>
      <c r="AH186" s="241"/>
      <c r="AI186" s="241"/>
      <c r="AJ186" s="86"/>
      <c r="AK186" s="242"/>
      <c r="AL186" s="242"/>
      <c r="AM186" s="354"/>
      <c r="AN186" s="354"/>
      <c r="AO186" s="354"/>
      <c r="AP186" s="354"/>
      <c r="AQ186" s="355"/>
      <c r="AR186" s="355"/>
      <c r="AS186" s="355"/>
      <c r="AT186" s="355"/>
      <c r="AU186" s="356"/>
      <c r="AV186" s="243"/>
      <c r="AW186" s="357"/>
      <c r="AX186" s="358"/>
      <c r="AY186" s="358"/>
      <c r="AZ186" s="358"/>
      <c r="BA186" s="240"/>
      <c r="BB186" s="240"/>
      <c r="BC186" s="240"/>
      <c r="BD186" s="240"/>
      <c r="BE186" s="103"/>
    </row>
    <row r="187" spans="1:57" s="83" customFormat="1" ht="35.1" hidden="1" customHeight="1">
      <c r="F187" s="85"/>
      <c r="G187" s="93"/>
      <c r="H187" s="84"/>
      <c r="I187" s="84"/>
      <c r="J187" s="84"/>
      <c r="L187" s="95"/>
      <c r="M187" s="95"/>
      <c r="N187" s="95"/>
      <c r="O187" s="95"/>
      <c r="P187" s="95"/>
      <c r="Q187" s="95"/>
      <c r="R187" s="95"/>
      <c r="S187" s="95"/>
      <c r="T187" s="240"/>
      <c r="U187" s="240"/>
      <c r="V187" s="240"/>
      <c r="W187" s="240"/>
      <c r="X187" s="241"/>
      <c r="Y187" s="241"/>
      <c r="Z187" s="241"/>
      <c r="AA187" s="241"/>
      <c r="AB187" s="240"/>
      <c r="AC187" s="240"/>
      <c r="AD187" s="240"/>
      <c r="AE187" s="240"/>
      <c r="AF187" s="241"/>
      <c r="AG187" s="241"/>
      <c r="AH187" s="241"/>
      <c r="AI187" s="241"/>
      <c r="AJ187" s="86"/>
      <c r="AK187" s="242"/>
      <c r="AL187" s="242"/>
      <c r="AM187" s="354"/>
      <c r="AN187" s="354"/>
      <c r="AO187" s="354"/>
      <c r="AP187" s="354"/>
      <c r="AQ187" s="355"/>
      <c r="AR187" s="355"/>
      <c r="AS187" s="355"/>
      <c r="AT187" s="355"/>
      <c r="AU187" s="356"/>
      <c r="AV187" s="243"/>
      <c r="AW187" s="357"/>
      <c r="AX187" s="358"/>
      <c r="AY187" s="358"/>
      <c r="AZ187" s="358"/>
      <c r="BA187" s="240"/>
      <c r="BB187" s="240"/>
      <c r="BC187" s="240"/>
      <c r="BD187" s="240"/>
      <c r="BE187" s="103"/>
    </row>
    <row r="188" spans="1:57" s="83" customFormat="1" ht="35.1" hidden="1" customHeight="1">
      <c r="F188" s="85"/>
      <c r="G188" s="93"/>
      <c r="H188" s="84"/>
      <c r="I188" s="84"/>
      <c r="J188" s="84"/>
      <c r="L188" s="95"/>
      <c r="M188" s="95"/>
      <c r="N188" s="95"/>
      <c r="O188" s="95"/>
      <c r="P188" s="95"/>
      <c r="Q188" s="95"/>
      <c r="R188" s="95"/>
      <c r="S188" s="95"/>
      <c r="T188" s="240"/>
      <c r="U188" s="240"/>
      <c r="V188" s="240"/>
      <c r="W188" s="240"/>
      <c r="X188" s="241"/>
      <c r="Y188" s="241"/>
      <c r="Z188" s="241"/>
      <c r="AA188" s="241"/>
      <c r="AB188" s="240"/>
      <c r="AC188" s="240"/>
      <c r="AD188" s="240"/>
      <c r="AE188" s="240"/>
      <c r="AF188" s="241"/>
      <c r="AG188" s="241"/>
      <c r="AH188" s="241"/>
      <c r="AI188" s="241"/>
      <c r="AJ188" s="86"/>
      <c r="AK188" s="242"/>
      <c r="AL188" s="242"/>
      <c r="AM188" s="354"/>
      <c r="AN188" s="354"/>
      <c r="AO188" s="354"/>
      <c r="AP188" s="354"/>
      <c r="AQ188" s="355"/>
      <c r="AR188" s="355"/>
      <c r="AS188" s="355"/>
      <c r="AT188" s="355"/>
      <c r="AU188" s="356"/>
      <c r="AV188" s="243"/>
      <c r="AW188" s="357"/>
      <c r="AX188" s="358"/>
      <c r="AY188" s="358"/>
      <c r="AZ188" s="358"/>
      <c r="BA188" s="240"/>
      <c r="BB188" s="240"/>
      <c r="BC188" s="240"/>
      <c r="BD188" s="240"/>
      <c r="BE188" s="103"/>
    </row>
    <row r="189" spans="1:57" s="83" customFormat="1" ht="35.1" hidden="1" customHeight="1">
      <c r="F189" s="85"/>
      <c r="G189" s="93"/>
      <c r="H189" s="84"/>
      <c r="I189" s="84"/>
      <c r="J189" s="84"/>
      <c r="L189" s="95"/>
      <c r="M189" s="95"/>
      <c r="N189" s="95"/>
      <c r="O189" s="95"/>
      <c r="P189" s="95"/>
      <c r="Q189" s="95"/>
      <c r="R189" s="95"/>
      <c r="S189" s="95"/>
      <c r="T189" s="240"/>
      <c r="U189" s="240"/>
      <c r="V189" s="240"/>
      <c r="W189" s="240"/>
      <c r="X189" s="241"/>
      <c r="Y189" s="241"/>
      <c r="Z189" s="241"/>
      <c r="AA189" s="241"/>
      <c r="AB189" s="240"/>
      <c r="AC189" s="240"/>
      <c r="AD189" s="240"/>
      <c r="AE189" s="240"/>
      <c r="AF189" s="241"/>
      <c r="AG189" s="241"/>
      <c r="AH189" s="241"/>
      <c r="AI189" s="241"/>
      <c r="AJ189" s="86"/>
      <c r="AK189" s="242"/>
      <c r="AL189" s="242"/>
      <c r="AM189" s="354"/>
      <c r="AN189" s="354"/>
      <c r="AO189" s="354"/>
      <c r="AP189" s="354"/>
      <c r="AQ189" s="355"/>
      <c r="AR189" s="355"/>
      <c r="AS189" s="355"/>
      <c r="AT189" s="355"/>
      <c r="AU189" s="356"/>
      <c r="AV189" s="243"/>
      <c r="AW189" s="357"/>
      <c r="AX189" s="358"/>
      <c r="AY189" s="358"/>
      <c r="AZ189" s="358"/>
      <c r="BA189" s="240"/>
      <c r="BB189" s="240"/>
      <c r="BC189" s="240"/>
      <c r="BD189" s="240"/>
      <c r="BE189" s="103"/>
    </row>
    <row r="190" spans="1:57" s="83" customFormat="1" ht="66">
      <c r="A190" s="83" t="str">
        <f t="shared" si="0"/>
        <v>BH100DT+1</v>
      </c>
      <c r="B190" s="83" t="str">
        <f t="shared" si="1"/>
        <v>BH100DT+2</v>
      </c>
      <c r="C190" s="83" t="str">
        <f t="shared" si="2"/>
        <v>BH100DT+3</v>
      </c>
      <c r="D190" s="83" t="str">
        <f t="shared" si="3"/>
        <v>BH100DT+4</v>
      </c>
      <c r="E190" s="83" t="s">
        <v>347</v>
      </c>
      <c r="F190" s="85">
        <v>100</v>
      </c>
      <c r="G190" s="93" t="s">
        <v>4749</v>
      </c>
      <c r="H190" s="84" t="s">
        <v>6408</v>
      </c>
      <c r="I190" s="84" t="s">
        <v>6409</v>
      </c>
      <c r="J190" s="84" t="s">
        <v>6408</v>
      </c>
      <c r="K190" s="6" t="s">
        <v>6410</v>
      </c>
      <c r="L190" s="95">
        <v>20000</v>
      </c>
      <c r="M190" s="95">
        <v>10000</v>
      </c>
      <c r="N190" s="95">
        <v>6500</v>
      </c>
      <c r="O190" s="95">
        <v>3900</v>
      </c>
      <c r="P190" s="95" t="e">
        <f>VLOOKUP(G190&amp;"Vị trí 1",#REF!,9,0)</f>
        <v>#REF!</v>
      </c>
      <c r="Q190" s="95" t="e">
        <f>VLOOKUP(G190&amp;"Vị trí 2",#REF!,9,0)</f>
        <v>#REF!</v>
      </c>
      <c r="R190" s="95" t="e">
        <f>VLOOKUP(G190&amp;"Vị trí 3",#REF!,9,0)</f>
        <v>#REF!</v>
      </c>
      <c r="S190" s="95" t="e">
        <f>VLOOKUP(G190&amp;"Vị trí 4",#REF!,9,0)</f>
        <v>#REF!</v>
      </c>
      <c r="T190" s="240" t="e">
        <f>VLOOKUP(A190,#REF!,32,0)</f>
        <v>#REF!</v>
      </c>
      <c r="U190" s="240" t="e">
        <f>VLOOKUP(B190,#REF!,32,0)</f>
        <v>#REF!</v>
      </c>
      <c r="V190" s="240"/>
      <c r="W190" s="240"/>
      <c r="X190" s="241" t="e">
        <f>T190/L190</f>
        <v>#REF!</v>
      </c>
      <c r="Y190" s="241" t="e">
        <f>U190/M190</f>
        <v>#REF!</v>
      </c>
      <c r="Z190" s="241"/>
      <c r="AA190" s="241"/>
      <c r="AB190" s="240"/>
      <c r="AC190" s="240"/>
      <c r="AD190" s="240"/>
      <c r="AE190" s="240"/>
      <c r="AF190" s="241"/>
      <c r="AG190" s="241"/>
      <c r="AH190" s="241"/>
      <c r="AI190" s="241"/>
      <c r="AJ190" s="86">
        <v>2.2587972514739389</v>
      </c>
      <c r="AK190" s="242"/>
      <c r="AL190" s="242">
        <v>1.3</v>
      </c>
      <c r="AM190" s="354">
        <f t="shared" si="9"/>
        <v>26000</v>
      </c>
      <c r="AN190" s="354">
        <f t="shared" si="9"/>
        <v>13000</v>
      </c>
      <c r="AO190" s="354">
        <f t="shared" si="9"/>
        <v>8450</v>
      </c>
      <c r="AP190" s="354">
        <f t="shared" si="9"/>
        <v>5070</v>
      </c>
      <c r="AQ190" s="355">
        <f t="shared" si="10"/>
        <v>26000</v>
      </c>
      <c r="AR190" s="355">
        <f t="shared" si="10"/>
        <v>13000</v>
      </c>
      <c r="AS190" s="355">
        <f t="shared" si="10"/>
        <v>8500</v>
      </c>
      <c r="AT190" s="355">
        <f t="shared" si="10"/>
        <v>5100</v>
      </c>
      <c r="AU190" s="356">
        <f t="shared" si="6"/>
        <v>3900</v>
      </c>
      <c r="AV190" s="243" t="s">
        <v>347</v>
      </c>
      <c r="AW190" s="357">
        <v>18200</v>
      </c>
      <c r="AX190" s="358">
        <v>8400</v>
      </c>
      <c r="AY190" s="358">
        <v>4550</v>
      </c>
      <c r="AZ190" s="358">
        <v>2730</v>
      </c>
      <c r="BA190" s="240">
        <v>15600</v>
      </c>
      <c r="BB190" s="240">
        <v>7200</v>
      </c>
      <c r="BC190" s="240">
        <v>3900</v>
      </c>
      <c r="BD190" s="240">
        <v>2340</v>
      </c>
      <c r="BE190" s="103">
        <f t="shared" si="7"/>
        <v>1200</v>
      </c>
    </row>
    <row r="191" spans="1:57" s="83" customFormat="1" ht="16.5" hidden="1">
      <c r="F191" s="85"/>
      <c r="G191" s="93"/>
      <c r="H191" s="84"/>
      <c r="I191" s="84"/>
      <c r="J191" s="84"/>
      <c r="K191" s="6"/>
      <c r="L191" s="95"/>
      <c r="M191" s="95"/>
      <c r="N191" s="95"/>
      <c r="O191" s="95"/>
      <c r="P191" s="95"/>
      <c r="Q191" s="95"/>
      <c r="R191" s="95"/>
      <c r="S191" s="95"/>
      <c r="T191" s="240"/>
      <c r="U191" s="240"/>
      <c r="V191" s="240"/>
      <c r="W191" s="240"/>
      <c r="X191" s="241"/>
      <c r="Y191" s="241"/>
      <c r="Z191" s="241"/>
      <c r="AA191" s="241"/>
      <c r="AB191" s="240"/>
      <c r="AC191" s="240"/>
      <c r="AD191" s="240"/>
      <c r="AE191" s="240"/>
      <c r="AF191" s="241"/>
      <c r="AG191" s="241"/>
      <c r="AH191" s="241"/>
      <c r="AI191" s="241"/>
      <c r="AJ191" s="86"/>
      <c r="AK191" s="242"/>
      <c r="AL191" s="242"/>
      <c r="AM191" s="354"/>
      <c r="AN191" s="354"/>
      <c r="AO191" s="354"/>
      <c r="AP191" s="354"/>
      <c r="AQ191" s="355"/>
      <c r="AR191" s="355"/>
      <c r="AS191" s="355"/>
      <c r="AT191" s="355"/>
      <c r="AU191" s="356"/>
      <c r="AV191" s="243"/>
      <c r="AW191" s="357"/>
      <c r="AX191" s="358"/>
      <c r="AY191" s="358"/>
      <c r="AZ191" s="358"/>
      <c r="BA191" s="240"/>
      <c r="BB191" s="240"/>
      <c r="BC191" s="240"/>
      <c r="BD191" s="240"/>
      <c r="BE191" s="103"/>
    </row>
    <row r="192" spans="1:57" s="83" customFormat="1" ht="16.5" hidden="1">
      <c r="F192" s="85"/>
      <c r="G192" s="93"/>
      <c r="H192" s="84"/>
      <c r="I192" s="84"/>
      <c r="J192" s="84"/>
      <c r="K192" s="6"/>
      <c r="L192" s="95"/>
      <c r="M192" s="95"/>
      <c r="N192" s="95"/>
      <c r="O192" s="95"/>
      <c r="P192" s="95"/>
      <c r="Q192" s="95"/>
      <c r="R192" s="95"/>
      <c r="S192" s="95"/>
      <c r="T192" s="240"/>
      <c r="U192" s="240"/>
      <c r="V192" s="240"/>
      <c r="W192" s="240"/>
      <c r="X192" s="241"/>
      <c r="Y192" s="241"/>
      <c r="Z192" s="241"/>
      <c r="AA192" s="241"/>
      <c r="AB192" s="240"/>
      <c r="AC192" s="240"/>
      <c r="AD192" s="240"/>
      <c r="AE192" s="240"/>
      <c r="AF192" s="241"/>
      <c r="AG192" s="241"/>
      <c r="AH192" s="241"/>
      <c r="AI192" s="241"/>
      <c r="AJ192" s="86"/>
      <c r="AK192" s="242"/>
      <c r="AL192" s="242"/>
      <c r="AM192" s="354"/>
      <c r="AN192" s="354"/>
      <c r="AO192" s="354"/>
      <c r="AP192" s="354"/>
      <c r="AQ192" s="355"/>
      <c r="AR192" s="355"/>
      <c r="AS192" s="355"/>
      <c r="AT192" s="355"/>
      <c r="AU192" s="356"/>
      <c r="AV192" s="243"/>
      <c r="AW192" s="357"/>
      <c r="AX192" s="358"/>
      <c r="AY192" s="358"/>
      <c r="AZ192" s="358"/>
      <c r="BA192" s="240"/>
      <c r="BB192" s="240"/>
      <c r="BC192" s="240"/>
      <c r="BD192" s="240"/>
      <c r="BE192" s="103"/>
    </row>
    <row r="193" spans="1:57" s="83" customFormat="1" ht="16.5" hidden="1">
      <c r="F193" s="85"/>
      <c r="G193" s="93"/>
      <c r="H193" s="84"/>
      <c r="I193" s="84"/>
      <c r="J193" s="84"/>
      <c r="K193" s="6"/>
      <c r="L193" s="95"/>
      <c r="M193" s="95"/>
      <c r="N193" s="95"/>
      <c r="O193" s="95"/>
      <c r="P193" s="95"/>
      <c r="Q193" s="95"/>
      <c r="R193" s="95"/>
      <c r="S193" s="95"/>
      <c r="T193" s="240"/>
      <c r="U193" s="240"/>
      <c r="V193" s="240"/>
      <c r="W193" s="240"/>
      <c r="X193" s="241"/>
      <c r="Y193" s="241"/>
      <c r="Z193" s="241"/>
      <c r="AA193" s="241"/>
      <c r="AB193" s="240"/>
      <c r="AC193" s="240"/>
      <c r="AD193" s="240"/>
      <c r="AE193" s="240"/>
      <c r="AF193" s="241"/>
      <c r="AG193" s="241"/>
      <c r="AH193" s="241"/>
      <c r="AI193" s="241"/>
      <c r="AJ193" s="86"/>
      <c r="AK193" s="242"/>
      <c r="AL193" s="242"/>
      <c r="AM193" s="354"/>
      <c r="AN193" s="354"/>
      <c r="AO193" s="354"/>
      <c r="AP193" s="354"/>
      <c r="AQ193" s="355"/>
      <c r="AR193" s="355"/>
      <c r="AS193" s="355"/>
      <c r="AT193" s="355"/>
      <c r="AU193" s="356"/>
      <c r="AV193" s="243"/>
      <c r="AW193" s="357"/>
      <c r="AX193" s="358"/>
      <c r="AY193" s="358"/>
      <c r="AZ193" s="358"/>
      <c r="BA193" s="240"/>
      <c r="BB193" s="240"/>
      <c r="BC193" s="240"/>
      <c r="BD193" s="240"/>
      <c r="BE193" s="103"/>
    </row>
    <row r="194" spans="1:57" s="83" customFormat="1" ht="16.5" hidden="1">
      <c r="F194" s="85"/>
      <c r="G194" s="93"/>
      <c r="H194" s="84"/>
      <c r="I194" s="84"/>
      <c r="J194" s="84"/>
      <c r="K194" s="6"/>
      <c r="L194" s="95"/>
      <c r="M194" s="95"/>
      <c r="N194" s="95"/>
      <c r="O194" s="95"/>
      <c r="P194" s="95"/>
      <c r="Q194" s="95"/>
      <c r="R194" s="95"/>
      <c r="S194" s="95"/>
      <c r="T194" s="240"/>
      <c r="U194" s="240"/>
      <c r="V194" s="240"/>
      <c r="W194" s="240"/>
      <c r="X194" s="241"/>
      <c r="Y194" s="241"/>
      <c r="Z194" s="241"/>
      <c r="AA194" s="241"/>
      <c r="AB194" s="240"/>
      <c r="AC194" s="240"/>
      <c r="AD194" s="240"/>
      <c r="AE194" s="240"/>
      <c r="AF194" s="241"/>
      <c r="AG194" s="241"/>
      <c r="AH194" s="241"/>
      <c r="AI194" s="241"/>
      <c r="AJ194" s="86"/>
      <c r="AK194" s="242"/>
      <c r="AL194" s="242"/>
      <c r="AM194" s="354"/>
      <c r="AN194" s="354"/>
      <c r="AO194" s="354"/>
      <c r="AP194" s="354"/>
      <c r="AQ194" s="355"/>
      <c r="AR194" s="355"/>
      <c r="AS194" s="355"/>
      <c r="AT194" s="355"/>
      <c r="AU194" s="356"/>
      <c r="AV194" s="243"/>
      <c r="AW194" s="357"/>
      <c r="AX194" s="358"/>
      <c r="AY194" s="358"/>
      <c r="AZ194" s="358"/>
      <c r="BA194" s="240"/>
      <c r="BB194" s="240"/>
      <c r="BC194" s="240"/>
      <c r="BD194" s="240"/>
      <c r="BE194" s="103"/>
    </row>
    <row r="195" spans="1:57" s="83" customFormat="1" ht="16.5" hidden="1">
      <c r="F195" s="85"/>
      <c r="G195" s="93"/>
      <c r="H195" s="84"/>
      <c r="I195" s="84"/>
      <c r="J195" s="84"/>
      <c r="K195" s="6"/>
      <c r="L195" s="95"/>
      <c r="M195" s="95"/>
      <c r="N195" s="95"/>
      <c r="O195" s="95"/>
      <c r="P195" s="95"/>
      <c r="Q195" s="95"/>
      <c r="R195" s="95"/>
      <c r="S195" s="95"/>
      <c r="T195" s="240"/>
      <c r="U195" s="240"/>
      <c r="V195" s="240"/>
      <c r="W195" s="240"/>
      <c r="X195" s="241"/>
      <c r="Y195" s="241"/>
      <c r="Z195" s="241"/>
      <c r="AA195" s="241"/>
      <c r="AB195" s="240"/>
      <c r="AC195" s="240"/>
      <c r="AD195" s="240"/>
      <c r="AE195" s="240"/>
      <c r="AF195" s="241"/>
      <c r="AG195" s="241"/>
      <c r="AH195" s="241"/>
      <c r="AI195" s="241"/>
      <c r="AJ195" s="86"/>
      <c r="AK195" s="242"/>
      <c r="AL195" s="242"/>
      <c r="AM195" s="354"/>
      <c r="AN195" s="354"/>
      <c r="AO195" s="354"/>
      <c r="AP195" s="354"/>
      <c r="AQ195" s="355"/>
      <c r="AR195" s="355"/>
      <c r="AS195" s="355"/>
      <c r="AT195" s="355"/>
      <c r="AU195" s="356"/>
      <c r="AV195" s="243"/>
      <c r="AW195" s="357"/>
      <c r="AX195" s="358"/>
      <c r="AY195" s="358"/>
      <c r="AZ195" s="358"/>
      <c r="BA195" s="240"/>
      <c r="BB195" s="240"/>
      <c r="BC195" s="240"/>
      <c r="BD195" s="240"/>
      <c r="BE195" s="103"/>
    </row>
    <row r="196" spans="1:57" s="83" customFormat="1" ht="16.5" hidden="1">
      <c r="F196" s="85"/>
      <c r="G196" s="93"/>
      <c r="H196" s="84"/>
      <c r="I196" s="84"/>
      <c r="J196" s="84"/>
      <c r="K196" s="6"/>
      <c r="L196" s="95"/>
      <c r="M196" s="95"/>
      <c r="N196" s="95"/>
      <c r="O196" s="95"/>
      <c r="P196" s="95"/>
      <c r="Q196" s="95"/>
      <c r="R196" s="95"/>
      <c r="S196" s="95"/>
      <c r="T196" s="240"/>
      <c r="U196" s="240"/>
      <c r="V196" s="240"/>
      <c r="W196" s="240"/>
      <c r="X196" s="241"/>
      <c r="Y196" s="241"/>
      <c r="Z196" s="241"/>
      <c r="AA196" s="241"/>
      <c r="AB196" s="240"/>
      <c r="AC196" s="240"/>
      <c r="AD196" s="240"/>
      <c r="AE196" s="240"/>
      <c r="AF196" s="241"/>
      <c r="AG196" s="241"/>
      <c r="AH196" s="241"/>
      <c r="AI196" s="241"/>
      <c r="AJ196" s="86"/>
      <c r="AK196" s="242"/>
      <c r="AL196" s="242"/>
      <c r="AM196" s="354"/>
      <c r="AN196" s="354"/>
      <c r="AO196" s="354"/>
      <c r="AP196" s="354"/>
      <c r="AQ196" s="355"/>
      <c r="AR196" s="355"/>
      <c r="AS196" s="355"/>
      <c r="AT196" s="355"/>
      <c r="AU196" s="356"/>
      <c r="AV196" s="243"/>
      <c r="AW196" s="357"/>
      <c r="AX196" s="358"/>
      <c r="AY196" s="358"/>
      <c r="AZ196" s="358"/>
      <c r="BA196" s="240"/>
      <c r="BB196" s="240"/>
      <c r="BC196" s="240"/>
      <c r="BD196" s="240"/>
      <c r="BE196" s="103"/>
    </row>
    <row r="197" spans="1:57" s="83" customFormat="1" ht="47.25">
      <c r="A197" s="83" t="str">
        <f t="shared" si="0"/>
        <v>BH98DT+1</v>
      </c>
      <c r="B197" s="83" t="str">
        <f t="shared" si="1"/>
        <v>BH98DT+2</v>
      </c>
      <c r="C197" s="83" t="str">
        <f t="shared" si="2"/>
        <v>BH98DT+3</v>
      </c>
      <c r="D197" s="83" t="str">
        <f t="shared" si="3"/>
        <v>BH98DT+4</v>
      </c>
      <c r="E197" s="83" t="s">
        <v>347</v>
      </c>
      <c r="F197" s="85">
        <v>98</v>
      </c>
      <c r="G197" s="93" t="s">
        <v>4742</v>
      </c>
      <c r="H197" s="84" t="s">
        <v>6411</v>
      </c>
      <c r="I197" s="84" t="s">
        <v>6409</v>
      </c>
      <c r="J197" s="84" t="s">
        <v>6411</v>
      </c>
      <c r="K197" s="5" t="s">
        <v>6412</v>
      </c>
      <c r="L197" s="95">
        <v>21000</v>
      </c>
      <c r="M197" s="95">
        <v>10000</v>
      </c>
      <c r="N197" s="95">
        <v>6500</v>
      </c>
      <c r="O197" s="95">
        <v>3900</v>
      </c>
      <c r="P197" s="95" t="e">
        <f>VLOOKUP(G197&amp;"Vị trí 1",#REF!,9,0)</f>
        <v>#REF!</v>
      </c>
      <c r="Q197" s="95" t="e">
        <f>VLOOKUP(G197&amp;"Vị trí 2",#REF!,9,0)</f>
        <v>#REF!</v>
      </c>
      <c r="R197" s="95" t="e">
        <f>VLOOKUP(G197&amp;"Vị trí 3",#REF!,9,0)</f>
        <v>#REF!</v>
      </c>
      <c r="S197" s="95" t="e">
        <f>VLOOKUP(G197&amp;"Vị trí 4",#REF!,9,0)</f>
        <v>#REF!</v>
      </c>
      <c r="T197" s="240" t="e">
        <f>VLOOKUP(A197,#REF!,32,0)</f>
        <v>#REF!</v>
      </c>
      <c r="U197" s="240" t="e">
        <f>VLOOKUP(B197,#REF!,32,0)</f>
        <v>#REF!</v>
      </c>
      <c r="V197" s="240" t="e">
        <f>VLOOKUP(C197,#REF!,32,0)</f>
        <v>#REF!</v>
      </c>
      <c r="W197" s="240"/>
      <c r="X197" s="241" t="e">
        <f>T197/L197</f>
        <v>#REF!</v>
      </c>
      <c r="Y197" s="241" t="e">
        <f>U197/M197</f>
        <v>#REF!</v>
      </c>
      <c r="Z197" s="241" t="e">
        <f>V197/N197</f>
        <v>#REF!</v>
      </c>
      <c r="AA197" s="241"/>
      <c r="AB197" s="240"/>
      <c r="AC197" s="240"/>
      <c r="AD197" s="240"/>
      <c r="AE197" s="240"/>
      <c r="AF197" s="241"/>
      <c r="AG197" s="241"/>
      <c r="AH197" s="241"/>
      <c r="AI197" s="241"/>
      <c r="AJ197" s="86">
        <v>2.6270573625758291</v>
      </c>
      <c r="AK197" s="242"/>
      <c r="AL197" s="242" t="e">
        <f>AJ197*#REF!/#REF!</f>
        <v>#REF!</v>
      </c>
      <c r="AM197" s="354" t="e">
        <f t="shared" si="9"/>
        <v>#REF!</v>
      </c>
      <c r="AN197" s="354" t="e">
        <f t="shared" si="9"/>
        <v>#REF!</v>
      </c>
      <c r="AO197" s="354" t="e">
        <f t="shared" si="9"/>
        <v>#REF!</v>
      </c>
      <c r="AP197" s="354" t="e">
        <f t="shared" si="9"/>
        <v>#REF!</v>
      </c>
      <c r="AQ197" s="355" t="e">
        <f t="shared" si="10"/>
        <v>#REF!</v>
      </c>
      <c r="AR197" s="355" t="e">
        <f t="shared" si="10"/>
        <v>#REF!</v>
      </c>
      <c r="AS197" s="355" t="e">
        <f t="shared" si="10"/>
        <v>#REF!</v>
      </c>
      <c r="AT197" s="355" t="e">
        <f t="shared" si="10"/>
        <v>#REF!</v>
      </c>
      <c r="AU197" s="356" t="e">
        <f t="shared" si="6"/>
        <v>#REF!</v>
      </c>
      <c r="AV197" s="243" t="s">
        <v>347</v>
      </c>
      <c r="AW197" s="357">
        <v>14000</v>
      </c>
      <c r="AX197" s="358">
        <v>6300</v>
      </c>
      <c r="AY197" s="358">
        <v>4200</v>
      </c>
      <c r="AZ197" s="358">
        <v>2730</v>
      </c>
      <c r="BA197" s="240">
        <v>12000</v>
      </c>
      <c r="BB197" s="240">
        <v>5400</v>
      </c>
      <c r="BC197" s="240">
        <v>3600</v>
      </c>
      <c r="BD197" s="240">
        <v>2340</v>
      </c>
      <c r="BE197" s="103" t="e">
        <f t="shared" si="7"/>
        <v>#REF!</v>
      </c>
    </row>
    <row r="198" spans="1:57" s="83" customFormat="1" ht="15.75" hidden="1">
      <c r="F198" s="85"/>
      <c r="G198" s="93"/>
      <c r="H198" s="84"/>
      <c r="I198" s="84"/>
      <c r="J198" s="84"/>
      <c r="K198" s="5"/>
      <c r="L198" s="95"/>
      <c r="M198" s="95"/>
      <c r="N198" s="95"/>
      <c r="O198" s="95"/>
      <c r="P198" s="95"/>
      <c r="Q198" s="95"/>
      <c r="R198" s="95"/>
      <c r="S198" s="95"/>
      <c r="T198" s="240"/>
      <c r="U198" s="240"/>
      <c r="V198" s="240"/>
      <c r="W198" s="240"/>
      <c r="X198" s="241"/>
      <c r="Y198" s="241"/>
      <c r="Z198" s="241"/>
      <c r="AA198" s="241"/>
      <c r="AB198" s="240"/>
      <c r="AC198" s="240"/>
      <c r="AD198" s="240"/>
      <c r="AE198" s="240"/>
      <c r="AF198" s="241"/>
      <c r="AG198" s="241"/>
      <c r="AH198" s="241"/>
      <c r="AI198" s="241"/>
      <c r="AJ198" s="86"/>
      <c r="AK198" s="242"/>
      <c r="AL198" s="242"/>
      <c r="AM198" s="354"/>
      <c r="AN198" s="354"/>
      <c r="AO198" s="354"/>
      <c r="AP198" s="354"/>
      <c r="AQ198" s="355"/>
      <c r="AR198" s="355"/>
      <c r="AS198" s="355"/>
      <c r="AT198" s="355"/>
      <c r="AU198" s="356"/>
      <c r="AV198" s="243"/>
      <c r="AW198" s="357"/>
      <c r="AX198" s="358"/>
      <c r="AY198" s="358"/>
      <c r="AZ198" s="358"/>
      <c r="BA198" s="240"/>
      <c r="BB198" s="240"/>
      <c r="BC198" s="240"/>
      <c r="BD198" s="240"/>
      <c r="BE198" s="103"/>
    </row>
    <row r="199" spans="1:57" s="83" customFormat="1" ht="15.75" hidden="1">
      <c r="F199" s="85"/>
      <c r="G199" s="93"/>
      <c r="H199" s="84"/>
      <c r="I199" s="84"/>
      <c r="J199" s="84"/>
      <c r="K199" s="5"/>
      <c r="L199" s="95"/>
      <c r="M199" s="95"/>
      <c r="N199" s="95"/>
      <c r="O199" s="95"/>
      <c r="P199" s="95"/>
      <c r="Q199" s="95"/>
      <c r="R199" s="95"/>
      <c r="S199" s="95"/>
      <c r="T199" s="240"/>
      <c r="U199" s="240"/>
      <c r="V199" s="240"/>
      <c r="W199" s="240"/>
      <c r="X199" s="241"/>
      <c r="Y199" s="241"/>
      <c r="Z199" s="241"/>
      <c r="AA199" s="241"/>
      <c r="AB199" s="240"/>
      <c r="AC199" s="240"/>
      <c r="AD199" s="240"/>
      <c r="AE199" s="240"/>
      <c r="AF199" s="241"/>
      <c r="AG199" s="241"/>
      <c r="AH199" s="241"/>
      <c r="AI199" s="241"/>
      <c r="AJ199" s="86"/>
      <c r="AK199" s="242"/>
      <c r="AL199" s="242"/>
      <c r="AM199" s="354"/>
      <c r="AN199" s="354"/>
      <c r="AO199" s="354"/>
      <c r="AP199" s="354"/>
      <c r="AQ199" s="355"/>
      <c r="AR199" s="355"/>
      <c r="AS199" s="355"/>
      <c r="AT199" s="355"/>
      <c r="AU199" s="356"/>
      <c r="AV199" s="243"/>
      <c r="AW199" s="357"/>
      <c r="AX199" s="358"/>
      <c r="AY199" s="358"/>
      <c r="AZ199" s="358"/>
      <c r="BA199" s="240"/>
      <c r="BB199" s="240"/>
      <c r="BC199" s="240"/>
      <c r="BD199" s="240"/>
      <c r="BE199" s="103"/>
    </row>
    <row r="200" spans="1:57" s="83" customFormat="1" ht="15.75" hidden="1">
      <c r="F200" s="85"/>
      <c r="G200" s="93"/>
      <c r="H200" s="84"/>
      <c r="I200" s="84"/>
      <c r="J200" s="84"/>
      <c r="K200" s="5"/>
      <c r="L200" s="95"/>
      <c r="M200" s="95"/>
      <c r="N200" s="95"/>
      <c r="O200" s="95"/>
      <c r="P200" s="95"/>
      <c r="Q200" s="95"/>
      <c r="R200" s="95"/>
      <c r="S200" s="95"/>
      <c r="T200" s="240"/>
      <c r="U200" s="240"/>
      <c r="V200" s="240"/>
      <c r="W200" s="240"/>
      <c r="X200" s="241"/>
      <c r="Y200" s="241"/>
      <c r="Z200" s="241"/>
      <c r="AA200" s="241"/>
      <c r="AB200" s="240"/>
      <c r="AC200" s="240"/>
      <c r="AD200" s="240"/>
      <c r="AE200" s="240"/>
      <c r="AF200" s="241"/>
      <c r="AG200" s="241"/>
      <c r="AH200" s="241"/>
      <c r="AI200" s="241"/>
      <c r="AJ200" s="86"/>
      <c r="AK200" s="242"/>
      <c r="AL200" s="242"/>
      <c r="AM200" s="354"/>
      <c r="AN200" s="354"/>
      <c r="AO200" s="354"/>
      <c r="AP200" s="354"/>
      <c r="AQ200" s="355"/>
      <c r="AR200" s="355"/>
      <c r="AS200" s="355"/>
      <c r="AT200" s="355"/>
      <c r="AU200" s="356"/>
      <c r="AV200" s="243"/>
      <c r="AW200" s="357"/>
      <c r="AX200" s="358"/>
      <c r="AY200" s="358"/>
      <c r="AZ200" s="358"/>
      <c r="BA200" s="240"/>
      <c r="BB200" s="240"/>
      <c r="BC200" s="240"/>
      <c r="BD200" s="240"/>
      <c r="BE200" s="103"/>
    </row>
    <row r="201" spans="1:57" s="83" customFormat="1" ht="15.75" hidden="1">
      <c r="F201" s="85"/>
      <c r="G201" s="93"/>
      <c r="H201" s="84"/>
      <c r="I201" s="84"/>
      <c r="J201" s="84"/>
      <c r="K201" s="5"/>
      <c r="L201" s="95"/>
      <c r="M201" s="95"/>
      <c r="N201" s="95"/>
      <c r="O201" s="95"/>
      <c r="P201" s="95"/>
      <c r="Q201" s="95"/>
      <c r="R201" s="95"/>
      <c r="S201" s="95"/>
      <c r="T201" s="240"/>
      <c r="U201" s="240"/>
      <c r="V201" s="240"/>
      <c r="W201" s="240"/>
      <c r="X201" s="241"/>
      <c r="Y201" s="241"/>
      <c r="Z201" s="241"/>
      <c r="AA201" s="241"/>
      <c r="AB201" s="240"/>
      <c r="AC201" s="240"/>
      <c r="AD201" s="240"/>
      <c r="AE201" s="240"/>
      <c r="AF201" s="241"/>
      <c r="AG201" s="241"/>
      <c r="AH201" s="241"/>
      <c r="AI201" s="241"/>
      <c r="AJ201" s="86"/>
      <c r="AK201" s="242"/>
      <c r="AL201" s="242"/>
      <c r="AM201" s="354"/>
      <c r="AN201" s="354"/>
      <c r="AO201" s="354"/>
      <c r="AP201" s="354"/>
      <c r="AQ201" s="355"/>
      <c r="AR201" s="355"/>
      <c r="AS201" s="355"/>
      <c r="AT201" s="355"/>
      <c r="AU201" s="356"/>
      <c r="AV201" s="243"/>
      <c r="AW201" s="357"/>
      <c r="AX201" s="358"/>
      <c r="AY201" s="358"/>
      <c r="AZ201" s="358"/>
      <c r="BA201" s="240"/>
      <c r="BB201" s="240"/>
      <c r="BC201" s="240"/>
      <c r="BD201" s="240"/>
      <c r="BE201" s="103"/>
    </row>
    <row r="202" spans="1:57" s="83" customFormat="1" ht="15.75" hidden="1">
      <c r="F202" s="85"/>
      <c r="G202" s="93"/>
      <c r="H202" s="84"/>
      <c r="I202" s="84"/>
      <c r="J202" s="84"/>
      <c r="K202" s="5"/>
      <c r="L202" s="95"/>
      <c r="M202" s="95"/>
      <c r="N202" s="95"/>
      <c r="O202" s="95"/>
      <c r="P202" s="95"/>
      <c r="Q202" s="95"/>
      <c r="R202" s="95"/>
      <c r="S202" s="95"/>
      <c r="T202" s="240"/>
      <c r="U202" s="240"/>
      <c r="V202" s="240"/>
      <c r="W202" s="240"/>
      <c r="X202" s="241"/>
      <c r="Y202" s="241"/>
      <c r="Z202" s="241"/>
      <c r="AA202" s="241"/>
      <c r="AB202" s="240"/>
      <c r="AC202" s="240"/>
      <c r="AD202" s="240"/>
      <c r="AE202" s="240"/>
      <c r="AF202" s="241"/>
      <c r="AG202" s="241"/>
      <c r="AH202" s="241"/>
      <c r="AI202" s="241"/>
      <c r="AJ202" s="86"/>
      <c r="AK202" s="242"/>
      <c r="AL202" s="242"/>
      <c r="AM202" s="354"/>
      <c r="AN202" s="354"/>
      <c r="AO202" s="354"/>
      <c r="AP202" s="354"/>
      <c r="AQ202" s="355"/>
      <c r="AR202" s="355"/>
      <c r="AS202" s="355"/>
      <c r="AT202" s="355"/>
      <c r="AU202" s="356"/>
      <c r="AV202" s="243"/>
      <c r="AW202" s="357"/>
      <c r="AX202" s="358"/>
      <c r="AY202" s="358"/>
      <c r="AZ202" s="358"/>
      <c r="BA202" s="240"/>
      <c r="BB202" s="240"/>
      <c r="BC202" s="240"/>
      <c r="BD202" s="240"/>
      <c r="BE202" s="103"/>
    </row>
    <row r="203" spans="1:57" s="83" customFormat="1" ht="15.75" hidden="1">
      <c r="F203" s="85"/>
      <c r="G203" s="93"/>
      <c r="H203" s="84"/>
      <c r="I203" s="84"/>
      <c r="J203" s="84"/>
      <c r="K203" s="5"/>
      <c r="L203" s="95"/>
      <c r="M203" s="95"/>
      <c r="N203" s="95"/>
      <c r="O203" s="95"/>
      <c r="P203" s="95"/>
      <c r="Q203" s="95"/>
      <c r="R203" s="95"/>
      <c r="S203" s="95"/>
      <c r="T203" s="240"/>
      <c r="U203" s="240"/>
      <c r="V203" s="240"/>
      <c r="W203" s="240"/>
      <c r="X203" s="241"/>
      <c r="Y203" s="241"/>
      <c r="Z203" s="241"/>
      <c r="AA203" s="241"/>
      <c r="AB203" s="240"/>
      <c r="AC203" s="240"/>
      <c r="AD203" s="240"/>
      <c r="AE203" s="240"/>
      <c r="AF203" s="241"/>
      <c r="AG203" s="241"/>
      <c r="AH203" s="241"/>
      <c r="AI203" s="241"/>
      <c r="AJ203" s="86"/>
      <c r="AK203" s="242"/>
      <c r="AL203" s="242"/>
      <c r="AM203" s="354"/>
      <c r="AN203" s="354"/>
      <c r="AO203" s="354"/>
      <c r="AP203" s="354"/>
      <c r="AQ203" s="355"/>
      <c r="AR203" s="355"/>
      <c r="AS203" s="355"/>
      <c r="AT203" s="355"/>
      <c r="AU203" s="356"/>
      <c r="AV203" s="243"/>
      <c r="AW203" s="357"/>
      <c r="AX203" s="358"/>
      <c r="AY203" s="358"/>
      <c r="AZ203" s="358"/>
      <c r="BA203" s="240"/>
      <c r="BB203" s="240"/>
      <c r="BC203" s="240"/>
      <c r="BD203" s="240"/>
      <c r="BE203" s="103"/>
    </row>
    <row r="204" spans="1:57" s="83" customFormat="1" ht="35.1" customHeight="1">
      <c r="A204" s="83" t="str">
        <f t="shared" si="0"/>
        <v>BH99DT+1</v>
      </c>
      <c r="B204" s="83" t="str">
        <f t="shared" si="1"/>
        <v>BH99DT+2</v>
      </c>
      <c r="C204" s="83" t="str">
        <f t="shared" si="2"/>
        <v>BH99DT+3</v>
      </c>
      <c r="D204" s="83" t="str">
        <f t="shared" si="3"/>
        <v>BH99DT+4</v>
      </c>
      <c r="E204" s="83" t="s">
        <v>347</v>
      </c>
      <c r="F204" s="85">
        <v>99</v>
      </c>
      <c r="G204" s="93" t="s">
        <v>4745</v>
      </c>
      <c r="H204" s="84" t="s">
        <v>4746</v>
      </c>
      <c r="I204" s="84" t="s">
        <v>4358</v>
      </c>
      <c r="J204" s="84" t="s">
        <v>4746</v>
      </c>
      <c r="K204" s="84" t="s">
        <v>4751</v>
      </c>
      <c r="L204" s="95">
        <v>26000</v>
      </c>
      <c r="M204" s="95">
        <v>12000</v>
      </c>
      <c r="N204" s="95">
        <v>6500</v>
      </c>
      <c r="O204" s="95">
        <v>3900</v>
      </c>
      <c r="P204" s="95" t="e">
        <f>VLOOKUP(G204&amp;"Vị trí 1",#REF!,9,0)</f>
        <v>#REF!</v>
      </c>
      <c r="Q204" s="95" t="e">
        <f>VLOOKUP(G204&amp;"Vị trí 2",#REF!,9,0)</f>
        <v>#REF!</v>
      </c>
      <c r="R204" s="95" t="e">
        <f>VLOOKUP(G204&amp;"Vị trí 3",#REF!,9,0)</f>
        <v>#REF!</v>
      </c>
      <c r="S204" s="95" t="e">
        <f>VLOOKUP(G204&amp;"Vị trí 4",#REF!,9,0)</f>
        <v>#REF!</v>
      </c>
      <c r="T204" s="240"/>
      <c r="U204" s="240"/>
      <c r="V204" s="240"/>
      <c r="W204" s="240"/>
      <c r="X204" s="241"/>
      <c r="Y204" s="241"/>
      <c r="Z204" s="241"/>
      <c r="AA204" s="241"/>
      <c r="AB204" s="240"/>
      <c r="AC204" s="240"/>
      <c r="AD204" s="240"/>
      <c r="AE204" s="240"/>
      <c r="AF204" s="241"/>
      <c r="AG204" s="241"/>
      <c r="AH204" s="241"/>
      <c r="AI204" s="241"/>
      <c r="AJ204" s="86">
        <v>3.05</v>
      </c>
      <c r="AK204" s="242"/>
      <c r="AL204" s="242" t="e">
        <f>AJ204*#REF!/#REF!</f>
        <v>#REF!</v>
      </c>
      <c r="AM204" s="354" t="e">
        <f t="shared" si="9"/>
        <v>#REF!</v>
      </c>
      <c r="AN204" s="354" t="e">
        <f t="shared" si="9"/>
        <v>#REF!</v>
      </c>
      <c r="AO204" s="354" t="e">
        <f t="shared" si="9"/>
        <v>#REF!</v>
      </c>
      <c r="AP204" s="354" t="e">
        <f t="shared" si="9"/>
        <v>#REF!</v>
      </c>
      <c r="AQ204" s="355" t="e">
        <f t="shared" si="10"/>
        <v>#REF!</v>
      </c>
      <c r="AR204" s="355" t="e">
        <f t="shared" si="10"/>
        <v>#REF!</v>
      </c>
      <c r="AS204" s="355" t="e">
        <f t="shared" si="10"/>
        <v>#REF!</v>
      </c>
      <c r="AT204" s="355" t="e">
        <f t="shared" si="10"/>
        <v>#REF!</v>
      </c>
      <c r="AU204" s="356" t="e">
        <f t="shared" si="6"/>
        <v>#REF!</v>
      </c>
      <c r="AV204" s="243" t="s">
        <v>347</v>
      </c>
      <c r="AW204" s="357">
        <v>14700</v>
      </c>
      <c r="AX204" s="358">
        <v>7000</v>
      </c>
      <c r="AY204" s="358">
        <v>4550</v>
      </c>
      <c r="AZ204" s="358">
        <v>2730</v>
      </c>
      <c r="BA204" s="240">
        <v>12600</v>
      </c>
      <c r="BB204" s="240">
        <v>6000</v>
      </c>
      <c r="BC204" s="240">
        <v>3900</v>
      </c>
      <c r="BD204" s="240">
        <v>2340</v>
      </c>
      <c r="BE204" s="103" t="e">
        <f t="shared" si="7"/>
        <v>#REF!</v>
      </c>
    </row>
    <row r="205" spans="1:57" s="83" customFormat="1" ht="35.1" hidden="1" customHeight="1">
      <c r="F205" s="85"/>
      <c r="G205" s="93"/>
      <c r="H205" s="84"/>
      <c r="I205" s="84"/>
      <c r="J205" s="84"/>
      <c r="K205" s="84"/>
      <c r="L205" s="95"/>
      <c r="M205" s="95"/>
      <c r="N205" s="95"/>
      <c r="O205" s="95"/>
      <c r="P205" s="95"/>
      <c r="Q205" s="95"/>
      <c r="R205" s="95"/>
      <c r="S205" s="95"/>
      <c r="T205" s="240"/>
      <c r="U205" s="240"/>
      <c r="V205" s="240"/>
      <c r="W205" s="240"/>
      <c r="X205" s="241"/>
      <c r="Y205" s="241"/>
      <c r="Z205" s="241"/>
      <c r="AA205" s="241"/>
      <c r="AB205" s="240"/>
      <c r="AC205" s="240"/>
      <c r="AD205" s="240"/>
      <c r="AE205" s="240"/>
      <c r="AF205" s="241"/>
      <c r="AG205" s="241"/>
      <c r="AH205" s="241"/>
      <c r="AI205" s="241"/>
      <c r="AJ205" s="86"/>
      <c r="AK205" s="242"/>
      <c r="AL205" s="242"/>
      <c r="AM205" s="354"/>
      <c r="AN205" s="354"/>
      <c r="AO205" s="354"/>
      <c r="AP205" s="354"/>
      <c r="AQ205" s="355"/>
      <c r="AR205" s="355"/>
      <c r="AS205" s="355"/>
      <c r="AT205" s="355"/>
      <c r="AU205" s="356"/>
      <c r="AV205" s="243"/>
      <c r="AW205" s="357"/>
      <c r="AX205" s="358"/>
      <c r="AY205" s="358"/>
      <c r="AZ205" s="358"/>
      <c r="BA205" s="240"/>
      <c r="BB205" s="240"/>
      <c r="BC205" s="240"/>
      <c r="BD205" s="240"/>
      <c r="BE205" s="103"/>
    </row>
    <row r="206" spans="1:57" s="83" customFormat="1" ht="35.1" hidden="1" customHeight="1">
      <c r="F206" s="85"/>
      <c r="G206" s="93"/>
      <c r="H206" s="84"/>
      <c r="I206" s="84"/>
      <c r="J206" s="84"/>
      <c r="K206" s="84"/>
      <c r="L206" s="95"/>
      <c r="M206" s="95"/>
      <c r="N206" s="95"/>
      <c r="O206" s="95"/>
      <c r="P206" s="95"/>
      <c r="Q206" s="95"/>
      <c r="R206" s="95"/>
      <c r="S206" s="95"/>
      <c r="T206" s="240"/>
      <c r="U206" s="240"/>
      <c r="V206" s="240"/>
      <c r="W206" s="240"/>
      <c r="X206" s="241"/>
      <c r="Y206" s="241"/>
      <c r="Z206" s="241"/>
      <c r="AA206" s="241"/>
      <c r="AB206" s="240"/>
      <c r="AC206" s="240"/>
      <c r="AD206" s="240"/>
      <c r="AE206" s="240"/>
      <c r="AF206" s="241"/>
      <c r="AG206" s="241"/>
      <c r="AH206" s="241"/>
      <c r="AI206" s="241"/>
      <c r="AJ206" s="86"/>
      <c r="AK206" s="242"/>
      <c r="AL206" s="242"/>
      <c r="AM206" s="354"/>
      <c r="AN206" s="354"/>
      <c r="AO206" s="354"/>
      <c r="AP206" s="354"/>
      <c r="AQ206" s="355"/>
      <c r="AR206" s="355"/>
      <c r="AS206" s="355"/>
      <c r="AT206" s="355"/>
      <c r="AU206" s="356"/>
      <c r="AV206" s="243"/>
      <c r="AW206" s="357"/>
      <c r="AX206" s="358"/>
      <c r="AY206" s="358"/>
      <c r="AZ206" s="358"/>
      <c r="BA206" s="240"/>
      <c r="BB206" s="240"/>
      <c r="BC206" s="240"/>
      <c r="BD206" s="240"/>
      <c r="BE206" s="103"/>
    </row>
    <row r="207" spans="1:57" s="83" customFormat="1" ht="35.1" hidden="1" customHeight="1">
      <c r="F207" s="85"/>
      <c r="G207" s="93"/>
      <c r="H207" s="84"/>
      <c r="I207" s="84"/>
      <c r="J207" s="84"/>
      <c r="K207" s="84"/>
      <c r="L207" s="95"/>
      <c r="M207" s="95"/>
      <c r="N207" s="95"/>
      <c r="O207" s="95"/>
      <c r="P207" s="95"/>
      <c r="Q207" s="95"/>
      <c r="R207" s="95"/>
      <c r="S207" s="95"/>
      <c r="T207" s="240"/>
      <c r="U207" s="240"/>
      <c r="V207" s="240"/>
      <c r="W207" s="240"/>
      <c r="X207" s="241"/>
      <c r="Y207" s="241"/>
      <c r="Z207" s="241"/>
      <c r="AA207" s="241"/>
      <c r="AB207" s="240"/>
      <c r="AC207" s="240"/>
      <c r="AD207" s="240"/>
      <c r="AE207" s="240"/>
      <c r="AF207" s="241"/>
      <c r="AG207" s="241"/>
      <c r="AH207" s="241"/>
      <c r="AI207" s="241"/>
      <c r="AJ207" s="86"/>
      <c r="AK207" s="242"/>
      <c r="AL207" s="242"/>
      <c r="AM207" s="354"/>
      <c r="AN207" s="354"/>
      <c r="AO207" s="354"/>
      <c r="AP207" s="354"/>
      <c r="AQ207" s="355"/>
      <c r="AR207" s="355"/>
      <c r="AS207" s="355"/>
      <c r="AT207" s="355"/>
      <c r="AU207" s="356"/>
      <c r="AV207" s="243"/>
      <c r="AW207" s="357"/>
      <c r="AX207" s="358"/>
      <c r="AY207" s="358"/>
      <c r="AZ207" s="358"/>
      <c r="BA207" s="240"/>
      <c r="BB207" s="240"/>
      <c r="BC207" s="240"/>
      <c r="BD207" s="240"/>
      <c r="BE207" s="103"/>
    </row>
    <row r="208" spans="1:57" s="83" customFormat="1" ht="35.1" hidden="1" customHeight="1">
      <c r="F208" s="85"/>
      <c r="G208" s="93"/>
      <c r="H208" s="84"/>
      <c r="I208" s="84"/>
      <c r="J208" s="84"/>
      <c r="K208" s="84"/>
      <c r="L208" s="95"/>
      <c r="M208" s="95"/>
      <c r="N208" s="95"/>
      <c r="O208" s="95"/>
      <c r="P208" s="95"/>
      <c r="Q208" s="95"/>
      <c r="R208" s="95"/>
      <c r="S208" s="95"/>
      <c r="T208" s="240"/>
      <c r="U208" s="240"/>
      <c r="V208" s="240"/>
      <c r="W208" s="240"/>
      <c r="X208" s="241"/>
      <c r="Y208" s="241"/>
      <c r="Z208" s="241"/>
      <c r="AA208" s="241"/>
      <c r="AB208" s="240"/>
      <c r="AC208" s="240"/>
      <c r="AD208" s="240"/>
      <c r="AE208" s="240"/>
      <c r="AF208" s="241"/>
      <c r="AG208" s="241"/>
      <c r="AH208" s="241"/>
      <c r="AI208" s="241"/>
      <c r="AJ208" s="86"/>
      <c r="AK208" s="242"/>
      <c r="AL208" s="242"/>
      <c r="AM208" s="354"/>
      <c r="AN208" s="354"/>
      <c r="AO208" s="354"/>
      <c r="AP208" s="354"/>
      <c r="AQ208" s="355"/>
      <c r="AR208" s="355"/>
      <c r="AS208" s="355"/>
      <c r="AT208" s="355"/>
      <c r="AU208" s="356"/>
      <c r="AV208" s="243"/>
      <c r="AW208" s="357"/>
      <c r="AX208" s="358"/>
      <c r="AY208" s="358"/>
      <c r="AZ208" s="358"/>
      <c r="BA208" s="240"/>
      <c r="BB208" s="240"/>
      <c r="BC208" s="240"/>
      <c r="BD208" s="240"/>
      <c r="BE208" s="103"/>
    </row>
    <row r="209" spans="1:57" s="83" customFormat="1" ht="35.1" hidden="1" customHeight="1">
      <c r="F209" s="85"/>
      <c r="G209" s="93"/>
      <c r="H209" s="84"/>
      <c r="I209" s="84"/>
      <c r="J209" s="84"/>
      <c r="K209" s="84"/>
      <c r="L209" s="95"/>
      <c r="M209" s="95"/>
      <c r="N209" s="95"/>
      <c r="O209" s="95"/>
      <c r="P209" s="95"/>
      <c r="Q209" s="95"/>
      <c r="R209" s="95"/>
      <c r="S209" s="95"/>
      <c r="T209" s="240"/>
      <c r="U209" s="240"/>
      <c r="V209" s="240"/>
      <c r="W209" s="240"/>
      <c r="X209" s="241"/>
      <c r="Y209" s="241"/>
      <c r="Z209" s="241"/>
      <c r="AA209" s="241"/>
      <c r="AB209" s="240"/>
      <c r="AC209" s="240"/>
      <c r="AD209" s="240"/>
      <c r="AE209" s="240"/>
      <c r="AF209" s="241"/>
      <c r="AG209" s="241"/>
      <c r="AH209" s="241"/>
      <c r="AI209" s="241"/>
      <c r="AJ209" s="86"/>
      <c r="AK209" s="242"/>
      <c r="AL209" s="242"/>
      <c r="AM209" s="354"/>
      <c r="AN209" s="354"/>
      <c r="AO209" s="354"/>
      <c r="AP209" s="354"/>
      <c r="AQ209" s="355"/>
      <c r="AR209" s="355"/>
      <c r="AS209" s="355"/>
      <c r="AT209" s="355"/>
      <c r="AU209" s="356"/>
      <c r="AV209" s="243"/>
      <c r="AW209" s="357"/>
      <c r="AX209" s="358"/>
      <c r="AY209" s="358"/>
      <c r="AZ209" s="358"/>
      <c r="BA209" s="240"/>
      <c r="BB209" s="240"/>
      <c r="BC209" s="240"/>
      <c r="BD209" s="240"/>
      <c r="BE209" s="103"/>
    </row>
    <row r="210" spans="1:57" s="83" customFormat="1" ht="35.1" hidden="1" customHeight="1">
      <c r="F210" s="85"/>
      <c r="G210" s="93"/>
      <c r="H210" s="84"/>
      <c r="I210" s="84"/>
      <c r="J210" s="84"/>
      <c r="K210" s="84"/>
      <c r="L210" s="95"/>
      <c r="M210" s="95"/>
      <c r="N210" s="95"/>
      <c r="O210" s="95"/>
      <c r="P210" s="95"/>
      <c r="Q210" s="95"/>
      <c r="R210" s="95"/>
      <c r="S210" s="95"/>
      <c r="T210" s="240"/>
      <c r="U210" s="240"/>
      <c r="V210" s="240"/>
      <c r="W210" s="240"/>
      <c r="X210" s="241"/>
      <c r="Y210" s="241"/>
      <c r="Z210" s="241"/>
      <c r="AA210" s="241"/>
      <c r="AB210" s="240"/>
      <c r="AC210" s="240"/>
      <c r="AD210" s="240"/>
      <c r="AE210" s="240"/>
      <c r="AF210" s="241"/>
      <c r="AG210" s="241"/>
      <c r="AH210" s="241"/>
      <c r="AI210" s="241"/>
      <c r="AJ210" s="86"/>
      <c r="AK210" s="242"/>
      <c r="AL210" s="242"/>
      <c r="AM210" s="354"/>
      <c r="AN210" s="354"/>
      <c r="AO210" s="354"/>
      <c r="AP210" s="354"/>
      <c r="AQ210" s="355"/>
      <c r="AR210" s="355"/>
      <c r="AS210" s="355"/>
      <c r="AT210" s="355"/>
      <c r="AU210" s="356"/>
      <c r="AV210" s="243"/>
      <c r="AW210" s="357"/>
      <c r="AX210" s="358"/>
      <c r="AY210" s="358"/>
      <c r="AZ210" s="358"/>
      <c r="BA210" s="240"/>
      <c r="BB210" s="240"/>
      <c r="BC210" s="240"/>
      <c r="BD210" s="240"/>
      <c r="BE210" s="103"/>
    </row>
    <row r="211" spans="1:57" s="237" customFormat="1" ht="35.1" customHeight="1">
      <c r="A211" s="83" t="str">
        <f t="shared" si="0"/>
        <v>BH105DT+1</v>
      </c>
      <c r="B211" s="83" t="str">
        <f t="shared" si="1"/>
        <v>BH105DT+2</v>
      </c>
      <c r="C211" s="83" t="str">
        <f t="shared" si="2"/>
        <v>BH105DT+3</v>
      </c>
      <c r="D211" s="83" t="str">
        <f t="shared" si="3"/>
        <v>BH105DT+4</v>
      </c>
      <c r="E211" s="83" t="s">
        <v>347</v>
      </c>
      <c r="F211" s="85">
        <v>105</v>
      </c>
      <c r="G211" s="93" t="s">
        <v>4767</v>
      </c>
      <c r="H211" s="84" t="s">
        <v>4358</v>
      </c>
      <c r="I211" s="84" t="s">
        <v>6409</v>
      </c>
      <c r="J211" s="84" t="s">
        <v>4358</v>
      </c>
      <c r="K211" s="84" t="s">
        <v>4232</v>
      </c>
      <c r="L211" s="95">
        <v>35000</v>
      </c>
      <c r="M211" s="95">
        <v>14000</v>
      </c>
      <c r="N211" s="95">
        <v>8500</v>
      </c>
      <c r="O211" s="95">
        <v>6000</v>
      </c>
      <c r="P211" s="95" t="e">
        <f>VLOOKUP(G211&amp;"Vị trí 1",#REF!,9,0)</f>
        <v>#REF!</v>
      </c>
      <c r="Q211" s="95" t="e">
        <f>VLOOKUP(G211&amp;"Vị trí 2",#REF!,9,0)</f>
        <v>#REF!</v>
      </c>
      <c r="R211" s="95" t="e">
        <f>VLOOKUP(G211&amp;"Vị trí 3",#REF!,9,0)</f>
        <v>#REF!</v>
      </c>
      <c r="S211" s="95" t="e">
        <f>VLOOKUP(G211&amp;"Vị trí 4",#REF!,9,0)</f>
        <v>#REF!</v>
      </c>
      <c r="T211" s="240" t="e">
        <f>VLOOKUP(A211,#REF!,32,0)</f>
        <v>#REF!</v>
      </c>
      <c r="U211" s="240" t="e">
        <f>VLOOKUP(B211,#REF!,32,0)</f>
        <v>#REF!</v>
      </c>
      <c r="V211" s="240" t="e">
        <f>VLOOKUP(C211,#REF!,32,0)</f>
        <v>#REF!</v>
      </c>
      <c r="W211" s="240" t="e">
        <f>VLOOKUP(D211,#REF!,32,0)</f>
        <v>#REF!</v>
      </c>
      <c r="X211" s="241" t="e">
        <f>T211/L211</f>
        <v>#REF!</v>
      </c>
      <c r="Y211" s="241" t="e">
        <f>U211/M211</f>
        <v>#REF!</v>
      </c>
      <c r="Z211" s="241" t="e">
        <f>V211/N211</f>
        <v>#REF!</v>
      </c>
      <c r="AA211" s="241" t="e">
        <f>W211/O211</f>
        <v>#REF!</v>
      </c>
      <c r="AB211" s="240">
        <f>VLOOKUP(G211,'[1]ONT,ODTCUTHE'!$H$5:$O$199,5,0)</f>
        <v>41976</v>
      </c>
      <c r="AC211" s="240"/>
      <c r="AD211" s="240"/>
      <c r="AE211" s="240"/>
      <c r="AF211" s="241">
        <f>AB211/L211</f>
        <v>1.1993142857142858</v>
      </c>
      <c r="AG211" s="241"/>
      <c r="AH211" s="241"/>
      <c r="AI211" s="241"/>
      <c r="AJ211" s="86">
        <v>2.8830441197781771</v>
      </c>
      <c r="AK211" s="242">
        <f>AVERAGE(AF211:AI211)</f>
        <v>1.1993142857142858</v>
      </c>
      <c r="AL211" s="242" t="e">
        <f>AJ211*#REF!/#REF!</f>
        <v>#REF!</v>
      </c>
      <c r="AM211" s="354" t="e">
        <f t="shared" si="9"/>
        <v>#REF!</v>
      </c>
      <c r="AN211" s="354" t="e">
        <f t="shared" si="9"/>
        <v>#REF!</v>
      </c>
      <c r="AO211" s="354" t="e">
        <f t="shared" si="9"/>
        <v>#REF!</v>
      </c>
      <c r="AP211" s="354" t="e">
        <f t="shared" si="9"/>
        <v>#REF!</v>
      </c>
      <c r="AQ211" s="355" t="e">
        <f t="shared" si="10"/>
        <v>#REF!</v>
      </c>
      <c r="AR211" s="355" t="e">
        <f t="shared" si="10"/>
        <v>#REF!</v>
      </c>
      <c r="AS211" s="355" t="e">
        <f t="shared" si="10"/>
        <v>#REF!</v>
      </c>
      <c r="AT211" s="355" t="e">
        <f t="shared" si="10"/>
        <v>#REF!</v>
      </c>
      <c r="AU211" s="356" t="e">
        <f t="shared" si="6"/>
        <v>#REF!</v>
      </c>
      <c r="AV211" s="247" t="s">
        <v>347</v>
      </c>
      <c r="AW211" s="357">
        <v>15400</v>
      </c>
      <c r="AX211" s="358">
        <v>7700</v>
      </c>
      <c r="AY211" s="358">
        <v>4200</v>
      </c>
      <c r="AZ211" s="358">
        <v>2730</v>
      </c>
      <c r="BA211" s="240">
        <v>13200</v>
      </c>
      <c r="BB211" s="240">
        <v>6600</v>
      </c>
      <c r="BC211" s="240">
        <v>3600</v>
      </c>
      <c r="BD211" s="240">
        <v>2340</v>
      </c>
      <c r="BE211" s="103" t="e">
        <f t="shared" si="7"/>
        <v>#REF!</v>
      </c>
    </row>
    <row r="212" spans="1:57" s="237" customFormat="1" ht="35.1" hidden="1" customHeight="1">
      <c r="A212" s="83"/>
      <c r="B212" s="83"/>
      <c r="C212" s="83"/>
      <c r="D212" s="83"/>
      <c r="E212" s="83"/>
      <c r="F212" s="85"/>
      <c r="G212" s="93"/>
      <c r="H212" s="84"/>
      <c r="I212" s="84"/>
      <c r="J212" s="84"/>
      <c r="K212" s="84"/>
      <c r="L212" s="95"/>
      <c r="M212" s="95"/>
      <c r="N212" s="95"/>
      <c r="O212" s="95"/>
      <c r="P212" s="95"/>
      <c r="Q212" s="95"/>
      <c r="R212" s="95"/>
      <c r="S212" s="95"/>
      <c r="T212" s="240"/>
      <c r="U212" s="240"/>
      <c r="V212" s="240"/>
      <c r="W212" s="240"/>
      <c r="X212" s="241"/>
      <c r="Y212" s="241"/>
      <c r="Z212" s="241"/>
      <c r="AA212" s="241"/>
      <c r="AB212" s="240"/>
      <c r="AC212" s="240"/>
      <c r="AD212" s="240"/>
      <c r="AE212" s="240"/>
      <c r="AF212" s="241"/>
      <c r="AG212" s="241"/>
      <c r="AH212" s="241"/>
      <c r="AI212" s="241"/>
      <c r="AJ212" s="86"/>
      <c r="AK212" s="242"/>
      <c r="AL212" s="242"/>
      <c r="AM212" s="354"/>
      <c r="AN212" s="354"/>
      <c r="AO212" s="354"/>
      <c r="AP212" s="354"/>
      <c r="AQ212" s="355"/>
      <c r="AR212" s="355"/>
      <c r="AS212" s="355"/>
      <c r="AT212" s="355"/>
      <c r="AU212" s="356"/>
      <c r="AV212" s="359"/>
      <c r="AW212" s="357"/>
      <c r="AX212" s="358"/>
      <c r="AY212" s="358"/>
      <c r="AZ212" s="358"/>
      <c r="BA212" s="240"/>
      <c r="BB212" s="240"/>
      <c r="BC212" s="240"/>
      <c r="BD212" s="240"/>
      <c r="BE212" s="103"/>
    </row>
    <row r="213" spans="1:57" s="237" customFormat="1" ht="35.1" hidden="1" customHeight="1">
      <c r="A213" s="83"/>
      <c r="B213" s="83"/>
      <c r="C213" s="83"/>
      <c r="D213" s="83"/>
      <c r="E213" s="83"/>
      <c r="F213" s="85"/>
      <c r="G213" s="93"/>
      <c r="H213" s="84"/>
      <c r="I213" s="84"/>
      <c r="J213" s="84"/>
      <c r="K213" s="84"/>
      <c r="L213" s="95"/>
      <c r="M213" s="95"/>
      <c r="N213" s="95"/>
      <c r="O213" s="95"/>
      <c r="P213" s="95"/>
      <c r="Q213" s="95"/>
      <c r="R213" s="95"/>
      <c r="S213" s="95"/>
      <c r="T213" s="240"/>
      <c r="U213" s="240"/>
      <c r="V213" s="240"/>
      <c r="W213" s="240"/>
      <c r="X213" s="241"/>
      <c r="Y213" s="241"/>
      <c r="Z213" s="241"/>
      <c r="AA213" s="241"/>
      <c r="AB213" s="240"/>
      <c r="AC213" s="240"/>
      <c r="AD213" s="240"/>
      <c r="AE213" s="240"/>
      <c r="AF213" s="241"/>
      <c r="AG213" s="241"/>
      <c r="AH213" s="241"/>
      <c r="AI213" s="241"/>
      <c r="AJ213" s="86"/>
      <c r="AK213" s="242"/>
      <c r="AL213" s="242"/>
      <c r="AM213" s="354"/>
      <c r="AN213" s="354"/>
      <c r="AO213" s="354"/>
      <c r="AP213" s="354"/>
      <c r="AQ213" s="355"/>
      <c r="AR213" s="355"/>
      <c r="AS213" s="355"/>
      <c r="AT213" s="355"/>
      <c r="AU213" s="356"/>
      <c r="AV213" s="359"/>
      <c r="AW213" s="357"/>
      <c r="AX213" s="358"/>
      <c r="AY213" s="358"/>
      <c r="AZ213" s="358"/>
      <c r="BA213" s="240"/>
      <c r="BB213" s="240"/>
      <c r="BC213" s="240"/>
      <c r="BD213" s="240"/>
      <c r="BE213" s="103"/>
    </row>
    <row r="214" spans="1:57" s="237" customFormat="1" ht="35.1" hidden="1" customHeight="1">
      <c r="A214" s="83"/>
      <c r="B214" s="83"/>
      <c r="C214" s="83"/>
      <c r="D214" s="83"/>
      <c r="E214" s="83"/>
      <c r="F214" s="85"/>
      <c r="G214" s="93"/>
      <c r="H214" s="84"/>
      <c r="I214" s="84"/>
      <c r="J214" s="84"/>
      <c r="K214" s="84"/>
      <c r="L214" s="95"/>
      <c r="M214" s="95"/>
      <c r="N214" s="95"/>
      <c r="O214" s="95"/>
      <c r="P214" s="95"/>
      <c r="Q214" s="95"/>
      <c r="R214" s="95"/>
      <c r="S214" s="95"/>
      <c r="T214" s="240"/>
      <c r="U214" s="240"/>
      <c r="V214" s="240"/>
      <c r="W214" s="240"/>
      <c r="X214" s="241"/>
      <c r="Y214" s="241"/>
      <c r="Z214" s="241"/>
      <c r="AA214" s="241"/>
      <c r="AB214" s="240"/>
      <c r="AC214" s="240"/>
      <c r="AD214" s="240"/>
      <c r="AE214" s="240"/>
      <c r="AF214" s="241"/>
      <c r="AG214" s="241"/>
      <c r="AH214" s="241"/>
      <c r="AI214" s="241"/>
      <c r="AJ214" s="86"/>
      <c r="AK214" s="242"/>
      <c r="AL214" s="242"/>
      <c r="AM214" s="354"/>
      <c r="AN214" s="354"/>
      <c r="AO214" s="354"/>
      <c r="AP214" s="354"/>
      <c r="AQ214" s="355"/>
      <c r="AR214" s="355"/>
      <c r="AS214" s="355"/>
      <c r="AT214" s="355"/>
      <c r="AU214" s="356"/>
      <c r="AV214" s="359"/>
      <c r="AW214" s="357"/>
      <c r="AX214" s="358"/>
      <c r="AY214" s="358"/>
      <c r="AZ214" s="358"/>
      <c r="BA214" s="240"/>
      <c r="BB214" s="240"/>
      <c r="BC214" s="240"/>
      <c r="BD214" s="240"/>
      <c r="BE214" s="103"/>
    </row>
    <row r="215" spans="1:57" s="237" customFormat="1" ht="35.1" hidden="1" customHeight="1">
      <c r="A215" s="83"/>
      <c r="B215" s="83"/>
      <c r="C215" s="83"/>
      <c r="D215" s="83"/>
      <c r="E215" s="83"/>
      <c r="F215" s="85"/>
      <c r="G215" s="93"/>
      <c r="H215" s="84"/>
      <c r="I215" s="84"/>
      <c r="J215" s="84"/>
      <c r="K215" s="84"/>
      <c r="L215" s="95"/>
      <c r="M215" s="95"/>
      <c r="N215" s="95"/>
      <c r="O215" s="95"/>
      <c r="P215" s="95"/>
      <c r="Q215" s="95"/>
      <c r="R215" s="95"/>
      <c r="S215" s="95"/>
      <c r="T215" s="240"/>
      <c r="U215" s="240"/>
      <c r="V215" s="240"/>
      <c r="W215" s="240"/>
      <c r="X215" s="241"/>
      <c r="Y215" s="241"/>
      <c r="Z215" s="241"/>
      <c r="AA215" s="241"/>
      <c r="AB215" s="240"/>
      <c r="AC215" s="240"/>
      <c r="AD215" s="240"/>
      <c r="AE215" s="240"/>
      <c r="AF215" s="241"/>
      <c r="AG215" s="241"/>
      <c r="AH215" s="241"/>
      <c r="AI215" s="241"/>
      <c r="AJ215" s="86"/>
      <c r="AK215" s="242"/>
      <c r="AL215" s="242"/>
      <c r="AM215" s="354"/>
      <c r="AN215" s="354"/>
      <c r="AO215" s="354"/>
      <c r="AP215" s="354"/>
      <c r="AQ215" s="355"/>
      <c r="AR215" s="355"/>
      <c r="AS215" s="355"/>
      <c r="AT215" s="355"/>
      <c r="AU215" s="356"/>
      <c r="AV215" s="359"/>
      <c r="AW215" s="357"/>
      <c r="AX215" s="358"/>
      <c r="AY215" s="358"/>
      <c r="AZ215" s="358"/>
      <c r="BA215" s="240"/>
      <c r="BB215" s="240"/>
      <c r="BC215" s="240"/>
      <c r="BD215" s="240"/>
      <c r="BE215" s="103"/>
    </row>
    <row r="216" spans="1:57" s="237" customFormat="1" ht="35.1" hidden="1" customHeight="1">
      <c r="A216" s="83"/>
      <c r="B216" s="83"/>
      <c r="C216" s="83"/>
      <c r="D216" s="83"/>
      <c r="E216" s="83"/>
      <c r="F216" s="85"/>
      <c r="G216" s="93"/>
      <c r="H216" s="84"/>
      <c r="I216" s="84"/>
      <c r="J216" s="84"/>
      <c r="K216" s="84"/>
      <c r="L216" s="95"/>
      <c r="M216" s="95"/>
      <c r="N216" s="95"/>
      <c r="O216" s="95"/>
      <c r="P216" s="95"/>
      <c r="Q216" s="95"/>
      <c r="R216" s="95"/>
      <c r="S216" s="95"/>
      <c r="T216" s="240"/>
      <c r="U216" s="240"/>
      <c r="V216" s="240"/>
      <c r="W216" s="240"/>
      <c r="X216" s="241"/>
      <c r="Y216" s="241"/>
      <c r="Z216" s="241"/>
      <c r="AA216" s="241"/>
      <c r="AB216" s="240"/>
      <c r="AC216" s="240"/>
      <c r="AD216" s="240"/>
      <c r="AE216" s="240"/>
      <c r="AF216" s="241"/>
      <c r="AG216" s="241"/>
      <c r="AH216" s="241"/>
      <c r="AI216" s="241"/>
      <c r="AJ216" s="86"/>
      <c r="AK216" s="242"/>
      <c r="AL216" s="242"/>
      <c r="AM216" s="354"/>
      <c r="AN216" s="354"/>
      <c r="AO216" s="354"/>
      <c r="AP216" s="354"/>
      <c r="AQ216" s="355"/>
      <c r="AR216" s="355"/>
      <c r="AS216" s="355"/>
      <c r="AT216" s="355"/>
      <c r="AU216" s="356"/>
      <c r="AV216" s="359"/>
      <c r="AW216" s="357"/>
      <c r="AX216" s="358"/>
      <c r="AY216" s="358"/>
      <c r="AZ216" s="358"/>
      <c r="BA216" s="240"/>
      <c r="BB216" s="240"/>
      <c r="BC216" s="240"/>
      <c r="BD216" s="240"/>
      <c r="BE216" s="103"/>
    </row>
    <row r="217" spans="1:57" s="237" customFormat="1" ht="35.1" hidden="1" customHeight="1">
      <c r="A217" s="83"/>
      <c r="B217" s="83"/>
      <c r="C217" s="83"/>
      <c r="D217" s="83"/>
      <c r="E217" s="83"/>
      <c r="F217" s="85"/>
      <c r="G217" s="93"/>
      <c r="H217" s="84"/>
      <c r="I217" s="84"/>
      <c r="J217" s="84"/>
      <c r="K217" s="84"/>
      <c r="L217" s="95"/>
      <c r="M217" s="95"/>
      <c r="N217" s="95"/>
      <c r="O217" s="95"/>
      <c r="P217" s="95"/>
      <c r="Q217" s="95"/>
      <c r="R217" s="95"/>
      <c r="S217" s="95"/>
      <c r="T217" s="240"/>
      <c r="U217" s="240"/>
      <c r="V217" s="240"/>
      <c r="W217" s="240"/>
      <c r="X217" s="241"/>
      <c r="Y217" s="241"/>
      <c r="Z217" s="241"/>
      <c r="AA217" s="241"/>
      <c r="AB217" s="240"/>
      <c r="AC217" s="240"/>
      <c r="AD217" s="240"/>
      <c r="AE217" s="240"/>
      <c r="AF217" s="241"/>
      <c r="AG217" s="241"/>
      <c r="AH217" s="241"/>
      <c r="AI217" s="241"/>
      <c r="AJ217" s="86"/>
      <c r="AK217" s="242"/>
      <c r="AL217" s="242"/>
      <c r="AM217" s="354"/>
      <c r="AN217" s="354"/>
      <c r="AO217" s="354"/>
      <c r="AP217" s="354"/>
      <c r="AQ217" s="355"/>
      <c r="AR217" s="355"/>
      <c r="AS217" s="355"/>
      <c r="AT217" s="355"/>
      <c r="AU217" s="356"/>
      <c r="AV217" s="359"/>
      <c r="AW217" s="357"/>
      <c r="AX217" s="358"/>
      <c r="AY217" s="358"/>
      <c r="AZ217" s="358"/>
      <c r="BA217" s="240"/>
      <c r="BB217" s="240"/>
      <c r="BC217" s="240"/>
      <c r="BD217" s="240"/>
      <c r="BE217" s="103"/>
    </row>
    <row r="218" spans="1:57" s="83" customFormat="1" ht="63">
      <c r="A218" s="83" t="str">
        <f t="shared" si="0"/>
        <v>BH41DT_D1+1</v>
      </c>
      <c r="B218" s="83" t="str">
        <f t="shared" si="1"/>
        <v>BH41DT_D1+2</v>
      </c>
      <c r="C218" s="83" t="str">
        <f t="shared" si="2"/>
        <v>BH41DT_D1+3</v>
      </c>
      <c r="D218" s="83" t="str">
        <f t="shared" si="3"/>
        <v>BH41DT_D1+4</v>
      </c>
      <c r="E218" s="83" t="s">
        <v>347</v>
      </c>
      <c r="F218" s="85"/>
      <c r="G218" s="93" t="s">
        <v>4420</v>
      </c>
      <c r="H218" s="84" t="s">
        <v>4419</v>
      </c>
      <c r="I218" s="84" t="s">
        <v>4416</v>
      </c>
      <c r="J218" s="84" t="s">
        <v>4419</v>
      </c>
      <c r="K218" s="84" t="s">
        <v>6413</v>
      </c>
      <c r="L218" s="95">
        <v>20000</v>
      </c>
      <c r="M218" s="95">
        <v>10000</v>
      </c>
      <c r="N218" s="95">
        <v>6500</v>
      </c>
      <c r="O218" s="95">
        <v>3900</v>
      </c>
      <c r="P218" s="95" t="e">
        <f>VLOOKUP(G218&amp;"Vị trí 1",#REF!,9,0)</f>
        <v>#REF!</v>
      </c>
      <c r="Q218" s="95" t="e">
        <f>VLOOKUP(G218&amp;"Vị trí 2",#REF!,9,0)</f>
        <v>#REF!</v>
      </c>
      <c r="R218" s="95" t="e">
        <f>VLOOKUP(G218&amp;"Vị trí 3",#REF!,9,0)</f>
        <v>#REF!</v>
      </c>
      <c r="S218" s="95" t="e">
        <f>VLOOKUP(G218&amp;"Vị trí 4",#REF!,9,0)</f>
        <v>#REF!</v>
      </c>
      <c r="T218" s="240"/>
      <c r="U218" s="240"/>
      <c r="V218" s="240"/>
      <c r="W218" s="240"/>
      <c r="X218" s="241"/>
      <c r="Y218" s="241"/>
      <c r="Z218" s="241"/>
      <c r="AA218" s="241"/>
      <c r="AB218" s="240"/>
      <c r="AC218" s="240"/>
      <c r="AD218" s="240"/>
      <c r="AE218" s="240"/>
      <c r="AF218" s="241"/>
      <c r="AG218" s="241"/>
      <c r="AH218" s="241"/>
      <c r="AI218" s="241"/>
      <c r="AJ218" s="86">
        <v>3.05</v>
      </c>
      <c r="AK218" s="242"/>
      <c r="AL218" s="242" t="e">
        <f>AJ218*#REF!/#REF!</f>
        <v>#REF!</v>
      </c>
      <c r="AM218" s="354" t="e">
        <f t="shared" si="9"/>
        <v>#REF!</v>
      </c>
      <c r="AN218" s="354" t="e">
        <f t="shared" si="9"/>
        <v>#REF!</v>
      </c>
      <c r="AO218" s="354" t="e">
        <f t="shared" si="9"/>
        <v>#REF!</v>
      </c>
      <c r="AP218" s="354" t="e">
        <f t="shared" si="9"/>
        <v>#REF!</v>
      </c>
      <c r="AQ218" s="355" t="e">
        <f t="shared" si="10"/>
        <v>#REF!</v>
      </c>
      <c r="AR218" s="355" t="e">
        <f t="shared" si="10"/>
        <v>#REF!</v>
      </c>
      <c r="AS218" s="355" t="e">
        <f t="shared" si="10"/>
        <v>#REF!</v>
      </c>
      <c r="AT218" s="355" t="e">
        <f t="shared" si="10"/>
        <v>#REF!</v>
      </c>
      <c r="AU218" s="356" t="e">
        <f>AM218*0.15</f>
        <v>#REF!</v>
      </c>
      <c r="AV218" s="243" t="s">
        <v>347</v>
      </c>
      <c r="AW218" s="357"/>
      <c r="AX218" s="358"/>
      <c r="AY218" s="358"/>
      <c r="AZ218" s="358"/>
      <c r="BA218" s="240"/>
      <c r="BB218" s="240"/>
      <c r="BC218" s="240"/>
      <c r="BD218" s="240"/>
      <c r="BE218" s="103" t="e">
        <f>AT218-AU218</f>
        <v>#REF!</v>
      </c>
    </row>
    <row r="219" spans="1:57" s="83" customFormat="1" ht="15.75" hidden="1">
      <c r="F219" s="85"/>
      <c r="G219" s="93"/>
      <c r="H219" s="84"/>
      <c r="I219" s="84"/>
      <c r="J219" s="84"/>
      <c r="K219" s="109"/>
      <c r="L219" s="95"/>
      <c r="M219" s="95"/>
      <c r="N219" s="95"/>
      <c r="O219" s="95"/>
      <c r="P219" s="95"/>
      <c r="Q219" s="95"/>
      <c r="R219" s="95"/>
      <c r="S219" s="95"/>
      <c r="T219" s="240"/>
      <c r="U219" s="240"/>
      <c r="V219" s="240"/>
      <c r="W219" s="240"/>
      <c r="X219" s="241"/>
      <c r="Y219" s="241"/>
      <c r="Z219" s="241"/>
      <c r="AA219" s="241"/>
      <c r="AB219" s="240"/>
      <c r="AC219" s="240"/>
      <c r="AD219" s="240"/>
      <c r="AE219" s="240"/>
      <c r="AF219" s="241"/>
      <c r="AG219" s="241"/>
      <c r="AH219" s="241"/>
      <c r="AI219" s="241"/>
      <c r="AJ219" s="86"/>
      <c r="AK219" s="242"/>
      <c r="AL219" s="242"/>
      <c r="AM219" s="354"/>
      <c r="AN219" s="354"/>
      <c r="AO219" s="354"/>
      <c r="AP219" s="354"/>
      <c r="AQ219" s="355"/>
      <c r="AR219" s="355"/>
      <c r="AS219" s="355"/>
      <c r="AT219" s="355"/>
      <c r="AU219" s="356"/>
      <c r="AV219" s="243"/>
      <c r="AW219" s="357"/>
      <c r="AX219" s="358"/>
      <c r="AY219" s="358"/>
      <c r="AZ219" s="358"/>
      <c r="BA219" s="240"/>
      <c r="BB219" s="240"/>
      <c r="BC219" s="240"/>
      <c r="BD219" s="240"/>
      <c r="BE219" s="103"/>
    </row>
    <row r="220" spans="1:57" s="83" customFormat="1" ht="15.75" hidden="1">
      <c r="F220" s="85"/>
      <c r="G220" s="93"/>
      <c r="H220" s="84"/>
      <c r="I220" s="84"/>
      <c r="J220" s="84"/>
      <c r="K220" s="109"/>
      <c r="L220" s="95"/>
      <c r="M220" s="95"/>
      <c r="N220" s="95"/>
      <c r="O220" s="95"/>
      <c r="P220" s="95"/>
      <c r="Q220" s="95"/>
      <c r="R220" s="95"/>
      <c r="S220" s="95"/>
      <c r="T220" s="240"/>
      <c r="U220" s="240"/>
      <c r="V220" s="240"/>
      <c r="W220" s="240"/>
      <c r="X220" s="241"/>
      <c r="Y220" s="241"/>
      <c r="Z220" s="241"/>
      <c r="AA220" s="241"/>
      <c r="AB220" s="240"/>
      <c r="AC220" s="240"/>
      <c r="AD220" s="240"/>
      <c r="AE220" s="240"/>
      <c r="AF220" s="241"/>
      <c r="AG220" s="241"/>
      <c r="AH220" s="241"/>
      <c r="AI220" s="241"/>
      <c r="AJ220" s="86"/>
      <c r="AK220" s="242"/>
      <c r="AL220" s="242"/>
      <c r="AM220" s="354"/>
      <c r="AN220" s="354"/>
      <c r="AO220" s="354"/>
      <c r="AP220" s="354"/>
      <c r="AQ220" s="355"/>
      <c r="AR220" s="355"/>
      <c r="AS220" s="355"/>
      <c r="AT220" s="355"/>
      <c r="AU220" s="356"/>
      <c r="AV220" s="243"/>
      <c r="AW220" s="357"/>
      <c r="AX220" s="358"/>
      <c r="AY220" s="358"/>
      <c r="AZ220" s="358"/>
      <c r="BA220" s="240"/>
      <c r="BB220" s="240"/>
      <c r="BC220" s="240"/>
      <c r="BD220" s="240"/>
      <c r="BE220" s="103"/>
    </row>
    <row r="221" spans="1:57" s="83" customFormat="1" ht="15.75" hidden="1">
      <c r="F221" s="85"/>
      <c r="G221" s="93"/>
      <c r="H221" s="84"/>
      <c r="I221" s="84"/>
      <c r="J221" s="84"/>
      <c r="K221" s="109"/>
      <c r="L221" s="95"/>
      <c r="M221" s="95"/>
      <c r="N221" s="95"/>
      <c r="O221" s="95"/>
      <c r="P221" s="95"/>
      <c r="Q221" s="95"/>
      <c r="R221" s="95"/>
      <c r="S221" s="95"/>
      <c r="T221" s="240"/>
      <c r="U221" s="240"/>
      <c r="V221" s="240"/>
      <c r="W221" s="240"/>
      <c r="X221" s="241"/>
      <c r="Y221" s="241"/>
      <c r="Z221" s="241"/>
      <c r="AA221" s="241"/>
      <c r="AB221" s="240"/>
      <c r="AC221" s="240"/>
      <c r="AD221" s="240"/>
      <c r="AE221" s="240"/>
      <c r="AF221" s="241"/>
      <c r="AG221" s="241"/>
      <c r="AH221" s="241"/>
      <c r="AI221" s="241"/>
      <c r="AJ221" s="86"/>
      <c r="AK221" s="242"/>
      <c r="AL221" s="242"/>
      <c r="AM221" s="354"/>
      <c r="AN221" s="354"/>
      <c r="AO221" s="354"/>
      <c r="AP221" s="354"/>
      <c r="AQ221" s="355"/>
      <c r="AR221" s="355"/>
      <c r="AS221" s="355"/>
      <c r="AT221" s="355"/>
      <c r="AU221" s="356"/>
      <c r="AV221" s="243"/>
      <c r="AW221" s="357"/>
      <c r="AX221" s="358"/>
      <c r="AY221" s="358"/>
      <c r="AZ221" s="358"/>
      <c r="BA221" s="240"/>
      <c r="BB221" s="240"/>
      <c r="BC221" s="240"/>
      <c r="BD221" s="240"/>
      <c r="BE221" s="103"/>
    </row>
    <row r="222" spans="1:57" s="83" customFormat="1" ht="15.75" hidden="1">
      <c r="F222" s="85"/>
      <c r="G222" s="93"/>
      <c r="H222" s="84"/>
      <c r="I222" s="84"/>
      <c r="J222" s="84"/>
      <c r="K222" s="109"/>
      <c r="L222" s="95"/>
      <c r="M222" s="95"/>
      <c r="N222" s="95"/>
      <c r="O222" s="95"/>
      <c r="P222" s="95"/>
      <c r="Q222" s="95"/>
      <c r="R222" s="95"/>
      <c r="S222" s="95"/>
      <c r="T222" s="240"/>
      <c r="U222" s="240"/>
      <c r="V222" s="240"/>
      <c r="W222" s="240"/>
      <c r="X222" s="241"/>
      <c r="Y222" s="241"/>
      <c r="Z222" s="241"/>
      <c r="AA222" s="241"/>
      <c r="AB222" s="240"/>
      <c r="AC222" s="240"/>
      <c r="AD222" s="240"/>
      <c r="AE222" s="240"/>
      <c r="AF222" s="241"/>
      <c r="AG222" s="241"/>
      <c r="AH222" s="241"/>
      <c r="AI222" s="241"/>
      <c r="AJ222" s="86"/>
      <c r="AK222" s="242"/>
      <c r="AL222" s="242"/>
      <c r="AM222" s="354"/>
      <c r="AN222" s="354"/>
      <c r="AO222" s="354"/>
      <c r="AP222" s="354"/>
      <c r="AQ222" s="355"/>
      <c r="AR222" s="355"/>
      <c r="AS222" s="355"/>
      <c r="AT222" s="355"/>
      <c r="AU222" s="356"/>
      <c r="AV222" s="243"/>
      <c r="AW222" s="357"/>
      <c r="AX222" s="358"/>
      <c r="AY222" s="358"/>
      <c r="AZ222" s="358"/>
      <c r="BA222" s="240"/>
      <c r="BB222" s="240"/>
      <c r="BC222" s="240"/>
      <c r="BD222" s="240"/>
      <c r="BE222" s="103"/>
    </row>
    <row r="223" spans="1:57" s="83" customFormat="1" ht="15.75" hidden="1">
      <c r="F223" s="85"/>
      <c r="G223" s="93"/>
      <c r="H223" s="84"/>
      <c r="I223" s="84"/>
      <c r="J223" s="84"/>
      <c r="K223" s="109"/>
      <c r="L223" s="95"/>
      <c r="M223" s="95"/>
      <c r="N223" s="95"/>
      <c r="O223" s="95"/>
      <c r="P223" s="95"/>
      <c r="Q223" s="95"/>
      <c r="R223" s="95"/>
      <c r="S223" s="95"/>
      <c r="T223" s="240"/>
      <c r="U223" s="240"/>
      <c r="V223" s="240"/>
      <c r="W223" s="240"/>
      <c r="X223" s="241"/>
      <c r="Y223" s="241"/>
      <c r="Z223" s="241"/>
      <c r="AA223" s="241"/>
      <c r="AB223" s="240"/>
      <c r="AC223" s="240"/>
      <c r="AD223" s="240"/>
      <c r="AE223" s="240"/>
      <c r="AF223" s="241"/>
      <c r="AG223" s="241"/>
      <c r="AH223" s="241"/>
      <c r="AI223" s="241"/>
      <c r="AJ223" s="86"/>
      <c r="AK223" s="242"/>
      <c r="AL223" s="242"/>
      <c r="AM223" s="354"/>
      <c r="AN223" s="354"/>
      <c r="AO223" s="354"/>
      <c r="AP223" s="354"/>
      <c r="AQ223" s="355"/>
      <c r="AR223" s="355"/>
      <c r="AS223" s="355"/>
      <c r="AT223" s="355"/>
      <c r="AU223" s="356"/>
      <c r="AV223" s="243"/>
      <c r="AW223" s="357"/>
      <c r="AX223" s="358"/>
      <c r="AY223" s="358"/>
      <c r="AZ223" s="358"/>
      <c r="BA223" s="240"/>
      <c r="BB223" s="240"/>
      <c r="BC223" s="240"/>
      <c r="BD223" s="240"/>
      <c r="BE223" s="103"/>
    </row>
    <row r="224" spans="1:57" s="83" customFormat="1" ht="15.75" hidden="1">
      <c r="F224" s="85"/>
      <c r="G224" s="93"/>
      <c r="H224" s="84"/>
      <c r="I224" s="84"/>
      <c r="J224" s="84"/>
      <c r="K224" s="109"/>
      <c r="L224" s="95"/>
      <c r="M224" s="95"/>
      <c r="N224" s="95"/>
      <c r="O224" s="95"/>
      <c r="P224" s="95"/>
      <c r="Q224" s="95"/>
      <c r="R224" s="95"/>
      <c r="S224" s="95"/>
      <c r="T224" s="240"/>
      <c r="U224" s="240"/>
      <c r="V224" s="240"/>
      <c r="W224" s="240"/>
      <c r="X224" s="241"/>
      <c r="Y224" s="241"/>
      <c r="Z224" s="241"/>
      <c r="AA224" s="241"/>
      <c r="AB224" s="240"/>
      <c r="AC224" s="240"/>
      <c r="AD224" s="240"/>
      <c r="AE224" s="240"/>
      <c r="AF224" s="241"/>
      <c r="AG224" s="241"/>
      <c r="AH224" s="241"/>
      <c r="AI224" s="241"/>
      <c r="AJ224" s="86"/>
      <c r="AK224" s="242"/>
      <c r="AL224" s="242"/>
      <c r="AM224" s="354"/>
      <c r="AN224" s="354"/>
      <c r="AO224" s="354"/>
      <c r="AP224" s="354"/>
      <c r="AQ224" s="355"/>
      <c r="AR224" s="355"/>
      <c r="AS224" s="355"/>
      <c r="AT224" s="355"/>
      <c r="AU224" s="356"/>
      <c r="AV224" s="243"/>
      <c r="AW224" s="357"/>
      <c r="AX224" s="358"/>
      <c r="AY224" s="358"/>
      <c r="AZ224" s="358"/>
      <c r="BA224" s="240"/>
      <c r="BB224" s="240"/>
      <c r="BC224" s="240"/>
      <c r="BD224" s="240"/>
      <c r="BE224" s="103"/>
    </row>
    <row r="225" spans="1:57" s="83" customFormat="1" ht="63">
      <c r="A225" s="83" t="str">
        <f t="shared" si="0"/>
        <v>BH41DT_D2+1</v>
      </c>
      <c r="B225" s="83" t="str">
        <f t="shared" si="1"/>
        <v>BH41DT_D2+2</v>
      </c>
      <c r="C225" s="83" t="str">
        <f t="shared" si="2"/>
        <v>BH41DT_D2+3</v>
      </c>
      <c r="D225" s="83" t="str">
        <f t="shared" si="3"/>
        <v>BH41DT_D2+4</v>
      </c>
      <c r="E225" s="83" t="s">
        <v>347</v>
      </c>
      <c r="F225" s="85"/>
      <c r="G225" s="93" t="s">
        <v>4423</v>
      </c>
      <c r="H225" s="84" t="s">
        <v>4419</v>
      </c>
      <c r="I225" s="84" t="s">
        <v>6414</v>
      </c>
      <c r="J225" s="84" t="s">
        <v>4419</v>
      </c>
      <c r="K225" s="360" t="s">
        <v>6415</v>
      </c>
      <c r="L225" s="95">
        <v>23000</v>
      </c>
      <c r="M225" s="95">
        <v>10000</v>
      </c>
      <c r="N225" s="95">
        <v>6500</v>
      </c>
      <c r="O225" s="95">
        <v>3900</v>
      </c>
      <c r="P225" s="95" t="e">
        <f>VLOOKUP(G225&amp;"Vị trí 1",#REF!,9,0)</f>
        <v>#REF!</v>
      </c>
      <c r="Q225" s="95" t="e">
        <f>VLOOKUP(G225&amp;"Vị trí 2",#REF!,9,0)</f>
        <v>#REF!</v>
      </c>
      <c r="R225" s="95" t="e">
        <f>VLOOKUP(G225&amp;"Vị trí 3",#REF!,9,0)</f>
        <v>#REF!</v>
      </c>
      <c r="S225" s="95" t="e">
        <f>VLOOKUP(G225&amp;"Vị trí 4",#REF!,9,0)</f>
        <v>#REF!</v>
      </c>
      <c r="T225" s="240" t="e">
        <f>VLOOKUP(A225,#REF!,32,0)</f>
        <v>#REF!</v>
      </c>
      <c r="U225" s="240" t="e">
        <f>VLOOKUP(B225,#REF!,32,0)</f>
        <v>#REF!</v>
      </c>
      <c r="V225" s="240"/>
      <c r="W225" s="240"/>
      <c r="X225" s="241" t="e">
        <f>T225/L225</f>
        <v>#REF!</v>
      </c>
      <c r="Y225" s="241" t="e">
        <f>U225/M225</f>
        <v>#REF!</v>
      </c>
      <c r="Z225" s="241"/>
      <c r="AA225" s="241"/>
      <c r="AB225" s="240"/>
      <c r="AC225" s="240"/>
      <c r="AD225" s="240"/>
      <c r="AE225" s="240"/>
      <c r="AF225" s="241"/>
      <c r="AG225" s="241"/>
      <c r="AH225" s="241"/>
      <c r="AI225" s="241"/>
      <c r="AJ225" s="86">
        <v>3.0218153526570877</v>
      </c>
      <c r="AK225" s="242"/>
      <c r="AL225" s="242">
        <v>1.75</v>
      </c>
      <c r="AM225" s="354">
        <f t="shared" si="9"/>
        <v>40250</v>
      </c>
      <c r="AN225" s="354">
        <f t="shared" si="9"/>
        <v>17500</v>
      </c>
      <c r="AO225" s="354">
        <f t="shared" si="9"/>
        <v>11375</v>
      </c>
      <c r="AP225" s="354">
        <f t="shared" si="9"/>
        <v>6825</v>
      </c>
      <c r="AQ225" s="355">
        <f t="shared" si="10"/>
        <v>40300</v>
      </c>
      <c r="AR225" s="355">
        <f t="shared" si="10"/>
        <v>17500</v>
      </c>
      <c r="AS225" s="355">
        <f t="shared" si="10"/>
        <v>11400</v>
      </c>
      <c r="AT225" s="355">
        <f t="shared" si="10"/>
        <v>6800</v>
      </c>
      <c r="AU225" s="356">
        <f>AM225*0.15</f>
        <v>6037.5</v>
      </c>
      <c r="AV225" s="243" t="s">
        <v>347</v>
      </c>
      <c r="AW225" s="357">
        <v>14000</v>
      </c>
      <c r="AX225" s="358">
        <v>7000</v>
      </c>
      <c r="AY225" s="358">
        <v>4550</v>
      </c>
      <c r="AZ225" s="358">
        <v>2730</v>
      </c>
      <c r="BA225" s="240">
        <v>12000</v>
      </c>
      <c r="BB225" s="240">
        <v>6000</v>
      </c>
      <c r="BC225" s="240">
        <v>3900</v>
      </c>
      <c r="BD225" s="240">
        <v>2340</v>
      </c>
      <c r="BE225" s="103">
        <f>AT225-AU225</f>
        <v>762.5</v>
      </c>
    </row>
    <row r="226" spans="1:57" s="83" customFormat="1" ht="15.75" hidden="1">
      <c r="F226" s="85"/>
      <c r="G226" s="93"/>
      <c r="H226" s="84"/>
      <c r="I226" s="84"/>
      <c r="J226" s="84"/>
      <c r="K226" s="360"/>
      <c r="L226" s="95"/>
      <c r="M226" s="95"/>
      <c r="N226" s="95"/>
      <c r="O226" s="95"/>
      <c r="P226" s="95"/>
      <c r="Q226" s="95"/>
      <c r="R226" s="95"/>
      <c r="S226" s="95"/>
      <c r="T226" s="240"/>
      <c r="U226" s="240"/>
      <c r="V226" s="240"/>
      <c r="W226" s="240"/>
      <c r="X226" s="241"/>
      <c r="Y226" s="241"/>
      <c r="Z226" s="241"/>
      <c r="AA226" s="241"/>
      <c r="AB226" s="240"/>
      <c r="AC226" s="240"/>
      <c r="AD226" s="240"/>
      <c r="AE226" s="240"/>
      <c r="AF226" s="241"/>
      <c r="AG226" s="241"/>
      <c r="AH226" s="241"/>
      <c r="AI226" s="241"/>
      <c r="AJ226" s="86"/>
      <c r="AK226" s="242"/>
      <c r="AL226" s="242"/>
      <c r="AM226" s="354"/>
      <c r="AN226" s="354"/>
      <c r="AO226" s="354"/>
      <c r="AP226" s="354"/>
      <c r="AQ226" s="355"/>
      <c r="AR226" s="355"/>
      <c r="AS226" s="355"/>
      <c r="AT226" s="355"/>
      <c r="AU226" s="356"/>
      <c r="AV226" s="243"/>
      <c r="AW226" s="357"/>
      <c r="AX226" s="358"/>
      <c r="AY226" s="358"/>
      <c r="AZ226" s="358"/>
      <c r="BA226" s="240"/>
      <c r="BB226" s="240"/>
      <c r="BC226" s="240"/>
      <c r="BD226" s="240"/>
      <c r="BE226" s="103"/>
    </row>
    <row r="227" spans="1:57" s="83" customFormat="1" ht="15.75" hidden="1">
      <c r="F227" s="85"/>
      <c r="G227" s="93"/>
      <c r="H227" s="84"/>
      <c r="I227" s="84"/>
      <c r="J227" s="84"/>
      <c r="K227" s="360"/>
      <c r="L227" s="95"/>
      <c r="M227" s="95"/>
      <c r="N227" s="95"/>
      <c r="O227" s="95"/>
      <c r="P227" s="95"/>
      <c r="Q227" s="95"/>
      <c r="R227" s="95"/>
      <c r="S227" s="95"/>
      <c r="T227" s="240"/>
      <c r="U227" s="240"/>
      <c r="V227" s="240"/>
      <c r="W227" s="240"/>
      <c r="X227" s="241"/>
      <c r="Y227" s="241"/>
      <c r="Z227" s="241"/>
      <c r="AA227" s="241"/>
      <c r="AB227" s="240"/>
      <c r="AC227" s="240"/>
      <c r="AD227" s="240"/>
      <c r="AE227" s="240"/>
      <c r="AF227" s="241"/>
      <c r="AG227" s="241"/>
      <c r="AH227" s="241"/>
      <c r="AI227" s="241"/>
      <c r="AJ227" s="86"/>
      <c r="AK227" s="242"/>
      <c r="AL227" s="242"/>
      <c r="AM227" s="354"/>
      <c r="AN227" s="354"/>
      <c r="AO227" s="354"/>
      <c r="AP227" s="354"/>
      <c r="AQ227" s="355"/>
      <c r="AR227" s="355"/>
      <c r="AS227" s="355"/>
      <c r="AT227" s="355"/>
      <c r="AU227" s="356"/>
      <c r="AV227" s="243"/>
      <c r="AW227" s="357"/>
      <c r="AX227" s="358"/>
      <c r="AY227" s="358"/>
      <c r="AZ227" s="358"/>
      <c r="BA227" s="240"/>
      <c r="BB227" s="240"/>
      <c r="BC227" s="240"/>
      <c r="BD227" s="240"/>
      <c r="BE227" s="103"/>
    </row>
    <row r="228" spans="1:57" s="83" customFormat="1" ht="15.75" hidden="1">
      <c r="F228" s="85"/>
      <c r="G228" s="93"/>
      <c r="H228" s="84"/>
      <c r="I228" s="84"/>
      <c r="J228" s="84"/>
      <c r="K228" s="360"/>
      <c r="L228" s="95"/>
      <c r="M228" s="95"/>
      <c r="N228" s="95"/>
      <c r="O228" s="95"/>
      <c r="P228" s="95"/>
      <c r="Q228" s="95"/>
      <c r="R228" s="95"/>
      <c r="S228" s="95"/>
      <c r="T228" s="240"/>
      <c r="U228" s="240"/>
      <c r="V228" s="240"/>
      <c r="W228" s="240"/>
      <c r="X228" s="241"/>
      <c r="Y228" s="241"/>
      <c r="Z228" s="241"/>
      <c r="AA228" s="241"/>
      <c r="AB228" s="240"/>
      <c r="AC228" s="240"/>
      <c r="AD228" s="240"/>
      <c r="AE228" s="240"/>
      <c r="AF228" s="241"/>
      <c r="AG228" s="241"/>
      <c r="AH228" s="241"/>
      <c r="AI228" s="241"/>
      <c r="AJ228" s="86"/>
      <c r="AK228" s="242"/>
      <c r="AL228" s="242"/>
      <c r="AM228" s="354"/>
      <c r="AN228" s="354"/>
      <c r="AO228" s="354"/>
      <c r="AP228" s="354"/>
      <c r="AQ228" s="355"/>
      <c r="AR228" s="355"/>
      <c r="AS228" s="355"/>
      <c r="AT228" s="355"/>
      <c r="AU228" s="356"/>
      <c r="AV228" s="243"/>
      <c r="AW228" s="357"/>
      <c r="AX228" s="358"/>
      <c r="AY228" s="358"/>
      <c r="AZ228" s="358"/>
      <c r="BA228" s="240"/>
      <c r="BB228" s="240"/>
      <c r="BC228" s="240"/>
      <c r="BD228" s="240"/>
      <c r="BE228" s="103"/>
    </row>
    <row r="229" spans="1:57" s="83" customFormat="1" ht="15.75" hidden="1">
      <c r="F229" s="85"/>
      <c r="G229" s="93"/>
      <c r="H229" s="84"/>
      <c r="I229" s="84"/>
      <c r="J229" s="84"/>
      <c r="K229" s="360"/>
      <c r="L229" s="95"/>
      <c r="M229" s="95"/>
      <c r="N229" s="95"/>
      <c r="O229" s="95"/>
      <c r="P229" s="95"/>
      <c r="Q229" s="95"/>
      <c r="R229" s="95"/>
      <c r="S229" s="95"/>
      <c r="T229" s="240"/>
      <c r="U229" s="240"/>
      <c r="V229" s="240"/>
      <c r="W229" s="240"/>
      <c r="X229" s="241"/>
      <c r="Y229" s="241"/>
      <c r="Z229" s="241"/>
      <c r="AA229" s="241"/>
      <c r="AB229" s="240"/>
      <c r="AC229" s="240"/>
      <c r="AD229" s="240"/>
      <c r="AE229" s="240"/>
      <c r="AF229" s="241"/>
      <c r="AG229" s="241"/>
      <c r="AH229" s="241"/>
      <c r="AI229" s="241"/>
      <c r="AJ229" s="86"/>
      <c r="AK229" s="242"/>
      <c r="AL229" s="242"/>
      <c r="AM229" s="354"/>
      <c r="AN229" s="354"/>
      <c r="AO229" s="354"/>
      <c r="AP229" s="354"/>
      <c r="AQ229" s="355"/>
      <c r="AR229" s="355"/>
      <c r="AS229" s="355"/>
      <c r="AT229" s="355"/>
      <c r="AU229" s="356"/>
      <c r="AV229" s="243"/>
      <c r="AW229" s="357"/>
      <c r="AX229" s="358"/>
      <c r="AY229" s="358"/>
      <c r="AZ229" s="358"/>
      <c r="BA229" s="240"/>
      <c r="BB229" s="240"/>
      <c r="BC229" s="240"/>
      <c r="BD229" s="240"/>
      <c r="BE229" s="103"/>
    </row>
    <row r="230" spans="1:57" s="83" customFormat="1" ht="15.75" hidden="1">
      <c r="F230" s="85"/>
      <c r="G230" s="93"/>
      <c r="H230" s="84"/>
      <c r="I230" s="84"/>
      <c r="J230" s="84"/>
      <c r="K230" s="360"/>
      <c r="L230" s="95"/>
      <c r="M230" s="95"/>
      <c r="N230" s="95"/>
      <c r="O230" s="95"/>
      <c r="P230" s="95"/>
      <c r="Q230" s="95"/>
      <c r="R230" s="95"/>
      <c r="S230" s="95"/>
      <c r="T230" s="240"/>
      <c r="U230" s="240"/>
      <c r="V230" s="240"/>
      <c r="W230" s="240"/>
      <c r="X230" s="241"/>
      <c r="Y230" s="241"/>
      <c r="Z230" s="241"/>
      <c r="AA230" s="241"/>
      <c r="AB230" s="240"/>
      <c r="AC230" s="240"/>
      <c r="AD230" s="240"/>
      <c r="AE230" s="240"/>
      <c r="AF230" s="241"/>
      <c r="AG230" s="241"/>
      <c r="AH230" s="241"/>
      <c r="AI230" s="241"/>
      <c r="AJ230" s="86"/>
      <c r="AK230" s="242"/>
      <c r="AL230" s="242"/>
      <c r="AM230" s="354"/>
      <c r="AN230" s="354"/>
      <c r="AO230" s="354"/>
      <c r="AP230" s="354"/>
      <c r="AQ230" s="355"/>
      <c r="AR230" s="355"/>
      <c r="AS230" s="355"/>
      <c r="AT230" s="355"/>
      <c r="AU230" s="356"/>
      <c r="AV230" s="243"/>
      <c r="AW230" s="357"/>
      <c r="AX230" s="358"/>
      <c r="AY230" s="358"/>
      <c r="AZ230" s="358"/>
      <c r="BA230" s="240"/>
      <c r="BB230" s="240"/>
      <c r="BC230" s="240"/>
      <c r="BD230" s="240"/>
      <c r="BE230" s="103"/>
    </row>
    <row r="231" spans="1:57" s="83" customFormat="1" ht="15.75" hidden="1">
      <c r="F231" s="85"/>
      <c r="G231" s="93"/>
      <c r="H231" s="84"/>
      <c r="I231" s="84"/>
      <c r="J231" s="84"/>
      <c r="K231" s="360"/>
      <c r="L231" s="95"/>
      <c r="M231" s="95"/>
      <c r="N231" s="95"/>
      <c r="O231" s="95"/>
      <c r="P231" s="95"/>
      <c r="Q231" s="95"/>
      <c r="R231" s="95"/>
      <c r="S231" s="95"/>
      <c r="T231" s="240"/>
      <c r="U231" s="240"/>
      <c r="V231" s="240"/>
      <c r="W231" s="240"/>
      <c r="X231" s="241"/>
      <c r="Y231" s="241"/>
      <c r="Z231" s="241"/>
      <c r="AA231" s="241"/>
      <c r="AB231" s="240"/>
      <c r="AC231" s="240"/>
      <c r="AD231" s="240"/>
      <c r="AE231" s="240"/>
      <c r="AF231" s="241"/>
      <c r="AG231" s="241"/>
      <c r="AH231" s="241"/>
      <c r="AI231" s="241"/>
      <c r="AJ231" s="86"/>
      <c r="AK231" s="242"/>
      <c r="AL231" s="242"/>
      <c r="AM231" s="354"/>
      <c r="AN231" s="354"/>
      <c r="AO231" s="354"/>
      <c r="AP231" s="354"/>
      <c r="AQ231" s="355"/>
      <c r="AR231" s="355"/>
      <c r="AS231" s="355"/>
      <c r="AT231" s="355"/>
      <c r="AU231" s="356"/>
      <c r="AV231" s="243"/>
      <c r="AW231" s="357"/>
      <c r="AX231" s="358"/>
      <c r="AY231" s="358"/>
      <c r="AZ231" s="358"/>
      <c r="BA231" s="240"/>
      <c r="BB231" s="240"/>
      <c r="BC231" s="240"/>
      <c r="BD231" s="240"/>
      <c r="BE231" s="103"/>
    </row>
    <row r="232" spans="1:57" s="83" customFormat="1" ht="110.25" customHeight="1">
      <c r="A232" s="83" t="str">
        <f t="shared" si="0"/>
        <v>BH39DT+1</v>
      </c>
      <c r="B232" s="83" t="str">
        <f t="shared" si="1"/>
        <v>BH39DT+2</v>
      </c>
      <c r="C232" s="83" t="str">
        <f t="shared" si="2"/>
        <v>BH39DT+3</v>
      </c>
      <c r="D232" s="83" t="str">
        <f t="shared" si="3"/>
        <v>BH39DT+4</v>
      </c>
      <c r="E232" s="83" t="s">
        <v>347</v>
      </c>
      <c r="F232" s="85">
        <v>39</v>
      </c>
      <c r="G232" s="93" t="s">
        <v>4411</v>
      </c>
      <c r="H232" s="84" t="s">
        <v>6416</v>
      </c>
      <c r="I232" s="84" t="s">
        <v>6417</v>
      </c>
      <c r="J232" s="84" t="s">
        <v>6416</v>
      </c>
      <c r="K232" s="5" t="s">
        <v>6418</v>
      </c>
      <c r="L232" s="95">
        <v>20000</v>
      </c>
      <c r="M232" s="95">
        <v>10000</v>
      </c>
      <c r="N232" s="95">
        <v>6500</v>
      </c>
      <c r="O232" s="95">
        <v>3900</v>
      </c>
      <c r="P232" s="95" t="e">
        <f>VLOOKUP(G232&amp;"Vị trí 1",#REF!,9,0)</f>
        <v>#REF!</v>
      </c>
      <c r="Q232" s="95" t="e">
        <f>VLOOKUP(G232&amp;"Vị trí 2",#REF!,9,0)</f>
        <v>#REF!</v>
      </c>
      <c r="R232" s="95" t="e">
        <f>VLOOKUP(G232&amp;"Vị trí 3",#REF!,9,0)</f>
        <v>#REF!</v>
      </c>
      <c r="S232" s="95" t="e">
        <f>VLOOKUP(G232&amp;"Vị trí 4",#REF!,9,0)</f>
        <v>#REF!</v>
      </c>
      <c r="T232" s="240"/>
      <c r="U232" s="240"/>
      <c r="V232" s="240"/>
      <c r="W232" s="240"/>
      <c r="X232" s="241"/>
      <c r="Y232" s="241"/>
      <c r="Z232" s="241"/>
      <c r="AA232" s="241"/>
      <c r="AB232" s="240"/>
      <c r="AC232" s="240"/>
      <c r="AD232" s="240"/>
      <c r="AE232" s="240"/>
      <c r="AF232" s="241"/>
      <c r="AG232" s="241"/>
      <c r="AH232" s="241"/>
      <c r="AI232" s="241"/>
      <c r="AJ232" s="86">
        <v>3.05</v>
      </c>
      <c r="AK232" s="242"/>
      <c r="AL232" s="242" t="e">
        <f>AJ232*#REF!/#REF!</f>
        <v>#REF!</v>
      </c>
      <c r="AM232" s="354" t="e">
        <f t="shared" ref="AM232:AP253" si="11">L232*$AL232</f>
        <v>#REF!</v>
      </c>
      <c r="AN232" s="354" t="e">
        <f t="shared" si="11"/>
        <v>#REF!</v>
      </c>
      <c r="AO232" s="354" t="e">
        <f t="shared" si="11"/>
        <v>#REF!</v>
      </c>
      <c r="AP232" s="354" t="e">
        <f t="shared" si="11"/>
        <v>#REF!</v>
      </c>
      <c r="AQ232" s="355" t="e">
        <f t="shared" ref="AQ232:AT253" si="12">IF(AM232&lt;1000,ROUND(AM232,-1),ROUND(AM232,-2))</f>
        <v>#REF!</v>
      </c>
      <c r="AR232" s="355" t="e">
        <f t="shared" si="12"/>
        <v>#REF!</v>
      </c>
      <c r="AS232" s="355" t="e">
        <f t="shared" si="12"/>
        <v>#REF!</v>
      </c>
      <c r="AT232" s="355" t="e">
        <f t="shared" si="12"/>
        <v>#REF!</v>
      </c>
      <c r="AU232" s="356" t="e">
        <f>AM232*0.15</f>
        <v>#REF!</v>
      </c>
      <c r="AV232" s="243" t="s">
        <v>347</v>
      </c>
      <c r="AW232" s="357">
        <v>14700</v>
      </c>
      <c r="AX232" s="358">
        <v>7700</v>
      </c>
      <c r="AY232" s="358">
        <v>4130</v>
      </c>
      <c r="AZ232" s="358">
        <v>2730</v>
      </c>
      <c r="BA232" s="240">
        <v>12600</v>
      </c>
      <c r="BB232" s="240">
        <v>6600</v>
      </c>
      <c r="BC232" s="240">
        <v>3540</v>
      </c>
      <c r="BD232" s="240">
        <v>2340</v>
      </c>
      <c r="BE232" s="103" t="e">
        <f>AT232-AU232</f>
        <v>#REF!</v>
      </c>
    </row>
    <row r="233" spans="1:57" s="83" customFormat="1" ht="110.25" hidden="1" customHeight="1">
      <c r="F233" s="85"/>
      <c r="G233" s="93"/>
      <c r="H233" s="84"/>
      <c r="I233" s="84"/>
      <c r="J233" s="84"/>
      <c r="K233" s="5"/>
      <c r="L233" s="95"/>
      <c r="M233" s="95"/>
      <c r="N233" s="95"/>
      <c r="O233" s="95"/>
      <c r="P233" s="95"/>
      <c r="Q233" s="95"/>
      <c r="R233" s="95"/>
      <c r="S233" s="95"/>
      <c r="T233" s="240"/>
      <c r="U233" s="240"/>
      <c r="V233" s="240"/>
      <c r="W233" s="240"/>
      <c r="X233" s="241"/>
      <c r="Y233" s="241"/>
      <c r="Z233" s="241"/>
      <c r="AA233" s="241"/>
      <c r="AB233" s="240"/>
      <c r="AC233" s="240"/>
      <c r="AD233" s="240"/>
      <c r="AE233" s="240"/>
      <c r="AF233" s="241"/>
      <c r="AG233" s="241"/>
      <c r="AH233" s="241"/>
      <c r="AI233" s="241"/>
      <c r="AJ233" s="86"/>
      <c r="AK233" s="242"/>
      <c r="AL233" s="242"/>
      <c r="AM233" s="354"/>
      <c r="AN233" s="354"/>
      <c r="AO233" s="354"/>
      <c r="AP233" s="354"/>
      <c r="AQ233" s="355"/>
      <c r="AR233" s="355"/>
      <c r="AS233" s="355"/>
      <c r="AT233" s="355"/>
      <c r="AU233" s="356"/>
      <c r="AV233" s="243"/>
      <c r="AW233" s="357"/>
      <c r="AX233" s="358"/>
      <c r="AY233" s="358"/>
      <c r="AZ233" s="358"/>
      <c r="BA233" s="240"/>
      <c r="BB233" s="240"/>
      <c r="BC233" s="240"/>
      <c r="BD233" s="240"/>
      <c r="BE233" s="103"/>
    </row>
    <row r="234" spans="1:57" s="83" customFormat="1" ht="110.25" hidden="1" customHeight="1">
      <c r="F234" s="85"/>
      <c r="G234" s="93"/>
      <c r="H234" s="84"/>
      <c r="I234" s="84"/>
      <c r="J234" s="84"/>
      <c r="K234" s="5"/>
      <c r="L234" s="95"/>
      <c r="M234" s="95"/>
      <c r="N234" s="95"/>
      <c r="O234" s="95"/>
      <c r="P234" s="95"/>
      <c r="Q234" s="95"/>
      <c r="R234" s="95"/>
      <c r="S234" s="95"/>
      <c r="T234" s="240"/>
      <c r="U234" s="240"/>
      <c r="V234" s="240"/>
      <c r="W234" s="240"/>
      <c r="X234" s="241"/>
      <c r="Y234" s="241"/>
      <c r="Z234" s="241"/>
      <c r="AA234" s="241"/>
      <c r="AB234" s="240"/>
      <c r="AC234" s="240"/>
      <c r="AD234" s="240"/>
      <c r="AE234" s="240"/>
      <c r="AF234" s="241"/>
      <c r="AG234" s="241"/>
      <c r="AH234" s="241"/>
      <c r="AI234" s="241"/>
      <c r="AJ234" s="86"/>
      <c r="AK234" s="242"/>
      <c r="AL234" s="242"/>
      <c r="AM234" s="354"/>
      <c r="AN234" s="354"/>
      <c r="AO234" s="354"/>
      <c r="AP234" s="354"/>
      <c r="AQ234" s="355"/>
      <c r="AR234" s="355"/>
      <c r="AS234" s="355"/>
      <c r="AT234" s="355"/>
      <c r="AU234" s="356"/>
      <c r="AV234" s="243"/>
      <c r="AW234" s="357"/>
      <c r="AX234" s="358"/>
      <c r="AY234" s="358"/>
      <c r="AZ234" s="358"/>
      <c r="BA234" s="240"/>
      <c r="BB234" s="240"/>
      <c r="BC234" s="240"/>
      <c r="BD234" s="240"/>
      <c r="BE234" s="103"/>
    </row>
    <row r="235" spans="1:57" s="83" customFormat="1" ht="110.25" hidden="1" customHeight="1">
      <c r="F235" s="85"/>
      <c r="G235" s="93"/>
      <c r="H235" s="84"/>
      <c r="I235" s="84"/>
      <c r="J235" s="84"/>
      <c r="K235" s="5"/>
      <c r="L235" s="95"/>
      <c r="M235" s="95"/>
      <c r="N235" s="95"/>
      <c r="O235" s="95"/>
      <c r="P235" s="95"/>
      <c r="Q235" s="95"/>
      <c r="R235" s="95"/>
      <c r="S235" s="95"/>
      <c r="T235" s="240"/>
      <c r="U235" s="240"/>
      <c r="V235" s="240"/>
      <c r="W235" s="240"/>
      <c r="X235" s="241"/>
      <c r="Y235" s="241"/>
      <c r="Z235" s="241"/>
      <c r="AA235" s="241"/>
      <c r="AB235" s="240"/>
      <c r="AC235" s="240"/>
      <c r="AD235" s="240"/>
      <c r="AE235" s="240"/>
      <c r="AF235" s="241"/>
      <c r="AG235" s="241"/>
      <c r="AH235" s="241"/>
      <c r="AI235" s="241"/>
      <c r="AJ235" s="86"/>
      <c r="AK235" s="242"/>
      <c r="AL235" s="242"/>
      <c r="AM235" s="354"/>
      <c r="AN235" s="354"/>
      <c r="AO235" s="354"/>
      <c r="AP235" s="354"/>
      <c r="AQ235" s="355"/>
      <c r="AR235" s="355"/>
      <c r="AS235" s="355"/>
      <c r="AT235" s="355"/>
      <c r="AU235" s="356"/>
      <c r="AV235" s="243"/>
      <c r="AW235" s="357"/>
      <c r="AX235" s="358"/>
      <c r="AY235" s="358"/>
      <c r="AZ235" s="358"/>
      <c r="BA235" s="240"/>
      <c r="BB235" s="240"/>
      <c r="BC235" s="240"/>
      <c r="BD235" s="240"/>
      <c r="BE235" s="103"/>
    </row>
    <row r="236" spans="1:57" s="83" customFormat="1" ht="110.25" hidden="1" customHeight="1">
      <c r="F236" s="85"/>
      <c r="G236" s="93"/>
      <c r="H236" s="84"/>
      <c r="I236" s="84"/>
      <c r="J236" s="84"/>
      <c r="K236" s="5"/>
      <c r="L236" s="95"/>
      <c r="M236" s="95"/>
      <c r="N236" s="95"/>
      <c r="O236" s="95"/>
      <c r="P236" s="95"/>
      <c r="Q236" s="95"/>
      <c r="R236" s="95"/>
      <c r="S236" s="95"/>
      <c r="T236" s="240"/>
      <c r="U236" s="240"/>
      <c r="V236" s="240"/>
      <c r="W236" s="240"/>
      <c r="X236" s="241"/>
      <c r="Y236" s="241"/>
      <c r="Z236" s="241"/>
      <c r="AA236" s="241"/>
      <c r="AB236" s="240"/>
      <c r="AC236" s="240"/>
      <c r="AD236" s="240"/>
      <c r="AE236" s="240"/>
      <c r="AF236" s="241"/>
      <c r="AG236" s="241"/>
      <c r="AH236" s="241"/>
      <c r="AI236" s="241"/>
      <c r="AJ236" s="86"/>
      <c r="AK236" s="242"/>
      <c r="AL236" s="242"/>
      <c r="AM236" s="354"/>
      <c r="AN236" s="354"/>
      <c r="AO236" s="354"/>
      <c r="AP236" s="354"/>
      <c r="AQ236" s="355"/>
      <c r="AR236" s="355"/>
      <c r="AS236" s="355"/>
      <c r="AT236" s="355"/>
      <c r="AU236" s="356"/>
      <c r="AV236" s="243"/>
      <c r="AW236" s="357"/>
      <c r="AX236" s="358"/>
      <c r="AY236" s="358"/>
      <c r="AZ236" s="358"/>
      <c r="BA236" s="240"/>
      <c r="BB236" s="240"/>
      <c r="BC236" s="240"/>
      <c r="BD236" s="240"/>
      <c r="BE236" s="103"/>
    </row>
    <row r="237" spans="1:57" s="83" customFormat="1" ht="110.25" hidden="1" customHeight="1">
      <c r="F237" s="85"/>
      <c r="G237" s="93"/>
      <c r="H237" s="84"/>
      <c r="I237" s="84"/>
      <c r="J237" s="84"/>
      <c r="K237" s="5"/>
      <c r="L237" s="95"/>
      <c r="M237" s="95"/>
      <c r="N237" s="95"/>
      <c r="O237" s="95"/>
      <c r="P237" s="95"/>
      <c r="Q237" s="95"/>
      <c r="R237" s="95"/>
      <c r="S237" s="95"/>
      <c r="T237" s="240"/>
      <c r="U237" s="240"/>
      <c r="V237" s="240"/>
      <c r="W237" s="240"/>
      <c r="X237" s="241"/>
      <c r="Y237" s="241"/>
      <c r="Z237" s="241"/>
      <c r="AA237" s="241"/>
      <c r="AB237" s="240"/>
      <c r="AC237" s="240"/>
      <c r="AD237" s="240"/>
      <c r="AE237" s="240"/>
      <c r="AF237" s="241"/>
      <c r="AG237" s="241"/>
      <c r="AH237" s="241"/>
      <c r="AI237" s="241"/>
      <c r="AJ237" s="86"/>
      <c r="AK237" s="242"/>
      <c r="AL237" s="242"/>
      <c r="AM237" s="354"/>
      <c r="AN237" s="354"/>
      <c r="AO237" s="354"/>
      <c r="AP237" s="354"/>
      <c r="AQ237" s="355"/>
      <c r="AR237" s="355"/>
      <c r="AS237" s="355"/>
      <c r="AT237" s="355"/>
      <c r="AU237" s="356"/>
      <c r="AV237" s="243"/>
      <c r="AW237" s="357"/>
      <c r="AX237" s="358"/>
      <c r="AY237" s="358"/>
      <c r="AZ237" s="358"/>
      <c r="BA237" s="240"/>
      <c r="BB237" s="240"/>
      <c r="BC237" s="240"/>
      <c r="BD237" s="240"/>
      <c r="BE237" s="103"/>
    </row>
    <row r="238" spans="1:57" s="83" customFormat="1" ht="110.25" hidden="1" customHeight="1">
      <c r="F238" s="85"/>
      <c r="G238" s="93"/>
      <c r="H238" s="84"/>
      <c r="I238" s="84"/>
      <c r="J238" s="84"/>
      <c r="K238" s="5"/>
      <c r="L238" s="95"/>
      <c r="M238" s="95"/>
      <c r="N238" s="95"/>
      <c r="O238" s="95"/>
      <c r="P238" s="95"/>
      <c r="Q238" s="95"/>
      <c r="R238" s="95"/>
      <c r="S238" s="95"/>
      <c r="T238" s="240"/>
      <c r="U238" s="240"/>
      <c r="V238" s="240"/>
      <c r="W238" s="240"/>
      <c r="X238" s="241"/>
      <c r="Y238" s="241"/>
      <c r="Z238" s="241"/>
      <c r="AA238" s="241"/>
      <c r="AB238" s="240"/>
      <c r="AC238" s="240"/>
      <c r="AD238" s="240"/>
      <c r="AE238" s="240"/>
      <c r="AF238" s="241"/>
      <c r="AG238" s="241"/>
      <c r="AH238" s="241"/>
      <c r="AI238" s="241"/>
      <c r="AJ238" s="86"/>
      <c r="AK238" s="242"/>
      <c r="AL238" s="242"/>
      <c r="AM238" s="354"/>
      <c r="AN238" s="354"/>
      <c r="AO238" s="354"/>
      <c r="AP238" s="354"/>
      <c r="AQ238" s="355"/>
      <c r="AR238" s="355"/>
      <c r="AS238" s="355"/>
      <c r="AT238" s="355"/>
      <c r="AU238" s="356"/>
      <c r="AV238" s="243"/>
      <c r="AW238" s="357"/>
      <c r="AX238" s="358"/>
      <c r="AY238" s="358"/>
      <c r="AZ238" s="358"/>
      <c r="BA238" s="240"/>
      <c r="BB238" s="240"/>
      <c r="BC238" s="240"/>
      <c r="BD238" s="240"/>
      <c r="BE238" s="103"/>
    </row>
    <row r="239" spans="1:57" s="83" customFormat="1" ht="35.1" customHeight="1">
      <c r="A239" s="83" t="str">
        <f t="shared" si="0"/>
        <v>BH107DT+1</v>
      </c>
      <c r="B239" s="83" t="str">
        <f t="shared" si="1"/>
        <v>BH107DT+2</v>
      </c>
      <c r="C239" s="83" t="str">
        <f t="shared" si="2"/>
        <v>BH107DT+3</v>
      </c>
      <c r="D239" s="83" t="str">
        <f t="shared" si="3"/>
        <v>BH107DT+4</v>
      </c>
      <c r="E239" s="83" t="s">
        <v>347</v>
      </c>
      <c r="F239" s="85">
        <v>107</v>
      </c>
      <c r="G239" s="93" t="s">
        <v>4779</v>
      </c>
      <c r="H239" s="84" t="s">
        <v>463</v>
      </c>
      <c r="I239" s="84" t="s">
        <v>6419</v>
      </c>
      <c r="J239" s="84" t="s">
        <v>463</v>
      </c>
      <c r="K239" s="84" t="s">
        <v>6420</v>
      </c>
      <c r="L239" s="95">
        <v>21000</v>
      </c>
      <c r="M239" s="95">
        <v>10000</v>
      </c>
      <c r="N239" s="95">
        <v>6000</v>
      </c>
      <c r="O239" s="95">
        <v>3600</v>
      </c>
      <c r="P239" s="95" t="e">
        <f>VLOOKUP(G239&amp;"Vị trí 1",#REF!,9,0)</f>
        <v>#REF!</v>
      </c>
      <c r="Q239" s="95" t="e">
        <f>VLOOKUP(G239&amp;"Vị trí 2",#REF!,9,0)</f>
        <v>#REF!</v>
      </c>
      <c r="R239" s="95" t="e">
        <f>VLOOKUP(G239&amp;"Vị trí 3",#REF!,9,0)</f>
        <v>#REF!</v>
      </c>
      <c r="S239" s="95" t="e">
        <f>VLOOKUP(G239&amp;"Vị trí 4",#REF!,9,0)</f>
        <v>#REF!</v>
      </c>
      <c r="T239" s="240"/>
      <c r="U239" s="240" t="e">
        <f>VLOOKUP(B239,#REF!,32,0)</f>
        <v>#REF!</v>
      </c>
      <c r="V239" s="240" t="e">
        <f>VLOOKUP(C239,#REF!,32,0)</f>
        <v>#REF!</v>
      </c>
      <c r="W239" s="240" t="e">
        <f>VLOOKUP(D239,#REF!,32,0)</f>
        <v>#REF!</v>
      </c>
      <c r="X239" s="241"/>
      <c r="Y239" s="241" t="e">
        <f t="shared" ref="Y239:AA253" si="13">U239/M239</f>
        <v>#REF!</v>
      </c>
      <c r="Z239" s="241" t="e">
        <f>V239/N239</f>
        <v>#REF!</v>
      </c>
      <c r="AA239" s="241" t="e">
        <f>W239/O239</f>
        <v>#REF!</v>
      </c>
      <c r="AB239" s="240"/>
      <c r="AC239" s="240"/>
      <c r="AD239" s="240"/>
      <c r="AE239" s="240"/>
      <c r="AF239" s="241"/>
      <c r="AG239" s="241"/>
      <c r="AH239" s="241"/>
      <c r="AI239" s="241"/>
      <c r="AJ239" s="86">
        <v>3.3191899999752139</v>
      </c>
      <c r="AK239" s="242"/>
      <c r="AL239" s="242">
        <v>1.95</v>
      </c>
      <c r="AM239" s="354">
        <f t="shared" si="11"/>
        <v>40950</v>
      </c>
      <c r="AN239" s="354">
        <f t="shared" si="11"/>
        <v>19500</v>
      </c>
      <c r="AO239" s="354">
        <f t="shared" si="11"/>
        <v>11700</v>
      </c>
      <c r="AP239" s="354">
        <f t="shared" si="11"/>
        <v>7020</v>
      </c>
      <c r="AQ239" s="355">
        <f t="shared" si="12"/>
        <v>41000</v>
      </c>
      <c r="AR239" s="355">
        <f t="shared" si="12"/>
        <v>19500</v>
      </c>
      <c r="AS239" s="355">
        <f t="shared" si="12"/>
        <v>11700</v>
      </c>
      <c r="AT239" s="355">
        <f t="shared" si="12"/>
        <v>7000</v>
      </c>
      <c r="AU239" s="356">
        <f>AM239*0.15</f>
        <v>6142.5</v>
      </c>
      <c r="AV239" s="243" t="s">
        <v>347</v>
      </c>
      <c r="AW239" s="357">
        <v>9100</v>
      </c>
      <c r="AX239" s="358">
        <v>4900</v>
      </c>
      <c r="AY239" s="358">
        <v>3220</v>
      </c>
      <c r="AZ239" s="358">
        <v>2170</v>
      </c>
      <c r="BA239" s="240">
        <v>7800</v>
      </c>
      <c r="BB239" s="240">
        <v>4200</v>
      </c>
      <c r="BC239" s="240">
        <v>2760</v>
      </c>
      <c r="BD239" s="240">
        <v>1860</v>
      </c>
      <c r="BE239" s="103">
        <f>AT239-AU239</f>
        <v>857.5</v>
      </c>
    </row>
    <row r="240" spans="1:57" s="83" customFormat="1" ht="35.1" hidden="1" customHeight="1">
      <c r="F240" s="85"/>
      <c r="G240" s="93"/>
      <c r="H240" s="84"/>
      <c r="I240" s="84"/>
      <c r="J240" s="84"/>
      <c r="K240" s="84"/>
      <c r="L240" s="95"/>
      <c r="M240" s="95"/>
      <c r="N240" s="95"/>
      <c r="O240" s="95"/>
      <c r="P240" s="95"/>
      <c r="Q240" s="95"/>
      <c r="R240" s="95"/>
      <c r="S240" s="95"/>
      <c r="T240" s="240"/>
      <c r="U240" s="240"/>
      <c r="V240" s="240"/>
      <c r="W240" s="240"/>
      <c r="X240" s="241"/>
      <c r="Y240" s="241"/>
      <c r="Z240" s="241"/>
      <c r="AA240" s="241"/>
      <c r="AB240" s="240"/>
      <c r="AC240" s="240"/>
      <c r="AD240" s="240"/>
      <c r="AE240" s="240"/>
      <c r="AF240" s="241"/>
      <c r="AG240" s="241"/>
      <c r="AH240" s="241"/>
      <c r="AI240" s="241"/>
      <c r="AJ240" s="86"/>
      <c r="AK240" s="242"/>
      <c r="AL240" s="242"/>
      <c r="AM240" s="354"/>
      <c r="AN240" s="354"/>
      <c r="AO240" s="354"/>
      <c r="AP240" s="354"/>
      <c r="AQ240" s="355"/>
      <c r="AR240" s="355"/>
      <c r="AS240" s="355"/>
      <c r="AT240" s="355"/>
      <c r="AU240" s="356"/>
      <c r="AV240" s="243"/>
      <c r="AW240" s="357"/>
      <c r="AX240" s="358"/>
      <c r="AY240" s="358"/>
      <c r="AZ240" s="358"/>
      <c r="BA240" s="240"/>
      <c r="BB240" s="240"/>
      <c r="BC240" s="240"/>
      <c r="BD240" s="240"/>
      <c r="BE240" s="103"/>
    </row>
    <row r="241" spans="1:57" s="83" customFormat="1" ht="35.1" hidden="1" customHeight="1">
      <c r="F241" s="85"/>
      <c r="G241" s="93"/>
      <c r="H241" s="84"/>
      <c r="I241" s="84"/>
      <c r="J241" s="84"/>
      <c r="K241" s="84"/>
      <c r="L241" s="95"/>
      <c r="M241" s="95"/>
      <c r="N241" s="95"/>
      <c r="O241" s="95"/>
      <c r="P241" s="95"/>
      <c r="Q241" s="95"/>
      <c r="R241" s="95"/>
      <c r="S241" s="95"/>
      <c r="T241" s="240"/>
      <c r="U241" s="240"/>
      <c r="V241" s="240"/>
      <c r="W241" s="240"/>
      <c r="X241" s="241"/>
      <c r="Y241" s="241"/>
      <c r="Z241" s="241"/>
      <c r="AA241" s="241"/>
      <c r="AB241" s="240"/>
      <c r="AC241" s="240"/>
      <c r="AD241" s="240"/>
      <c r="AE241" s="240"/>
      <c r="AF241" s="241"/>
      <c r="AG241" s="241"/>
      <c r="AH241" s="241"/>
      <c r="AI241" s="241"/>
      <c r="AJ241" s="86"/>
      <c r="AK241" s="242"/>
      <c r="AL241" s="242"/>
      <c r="AM241" s="354"/>
      <c r="AN241" s="354"/>
      <c r="AO241" s="354"/>
      <c r="AP241" s="354"/>
      <c r="AQ241" s="355"/>
      <c r="AR241" s="355"/>
      <c r="AS241" s="355"/>
      <c r="AT241" s="355"/>
      <c r="AU241" s="356"/>
      <c r="AV241" s="243"/>
      <c r="AW241" s="357"/>
      <c r="AX241" s="358"/>
      <c r="AY241" s="358"/>
      <c r="AZ241" s="358"/>
      <c r="BA241" s="240"/>
      <c r="BB241" s="240"/>
      <c r="BC241" s="240"/>
      <c r="BD241" s="240"/>
      <c r="BE241" s="103"/>
    </row>
    <row r="242" spans="1:57" s="83" customFormat="1" ht="35.1" hidden="1" customHeight="1">
      <c r="F242" s="85"/>
      <c r="G242" s="93"/>
      <c r="H242" s="84"/>
      <c r="I242" s="84"/>
      <c r="J242" s="84"/>
      <c r="K242" s="84"/>
      <c r="L242" s="95"/>
      <c r="M242" s="95"/>
      <c r="N242" s="95"/>
      <c r="O242" s="95"/>
      <c r="P242" s="95"/>
      <c r="Q242" s="95"/>
      <c r="R242" s="95"/>
      <c r="S242" s="95"/>
      <c r="T242" s="240"/>
      <c r="U242" s="240"/>
      <c r="V242" s="240"/>
      <c r="W242" s="240"/>
      <c r="X242" s="241"/>
      <c r="Y242" s="241"/>
      <c r="Z242" s="241"/>
      <c r="AA242" s="241"/>
      <c r="AB242" s="240"/>
      <c r="AC242" s="240"/>
      <c r="AD242" s="240"/>
      <c r="AE242" s="240"/>
      <c r="AF242" s="241"/>
      <c r="AG242" s="241"/>
      <c r="AH242" s="241"/>
      <c r="AI242" s="241"/>
      <c r="AJ242" s="86"/>
      <c r="AK242" s="242"/>
      <c r="AL242" s="242"/>
      <c r="AM242" s="354"/>
      <c r="AN242" s="354"/>
      <c r="AO242" s="354"/>
      <c r="AP242" s="354"/>
      <c r="AQ242" s="355"/>
      <c r="AR242" s="355"/>
      <c r="AS242" s="355"/>
      <c r="AT242" s="355"/>
      <c r="AU242" s="356"/>
      <c r="AV242" s="243"/>
      <c r="AW242" s="357"/>
      <c r="AX242" s="358"/>
      <c r="AY242" s="358"/>
      <c r="AZ242" s="358"/>
      <c r="BA242" s="240"/>
      <c r="BB242" s="240"/>
      <c r="BC242" s="240"/>
      <c r="BD242" s="240"/>
      <c r="BE242" s="103"/>
    </row>
    <row r="243" spans="1:57" s="83" customFormat="1" ht="35.1" hidden="1" customHeight="1">
      <c r="F243" s="85"/>
      <c r="G243" s="93"/>
      <c r="H243" s="84"/>
      <c r="I243" s="84"/>
      <c r="J243" s="84"/>
      <c r="K243" s="84"/>
      <c r="L243" s="95"/>
      <c r="M243" s="95"/>
      <c r="N243" s="95"/>
      <c r="O243" s="95"/>
      <c r="P243" s="95"/>
      <c r="Q243" s="95"/>
      <c r="R243" s="95"/>
      <c r="S243" s="95"/>
      <c r="T243" s="240"/>
      <c r="U243" s="240"/>
      <c r="V243" s="240"/>
      <c r="W243" s="240"/>
      <c r="X243" s="241"/>
      <c r="Y243" s="241"/>
      <c r="Z243" s="241"/>
      <c r="AA243" s="241"/>
      <c r="AB243" s="240"/>
      <c r="AC243" s="240"/>
      <c r="AD243" s="240"/>
      <c r="AE243" s="240"/>
      <c r="AF243" s="241"/>
      <c r="AG243" s="241"/>
      <c r="AH243" s="241"/>
      <c r="AI243" s="241"/>
      <c r="AJ243" s="86"/>
      <c r="AK243" s="242"/>
      <c r="AL243" s="242"/>
      <c r="AM243" s="354"/>
      <c r="AN243" s="354"/>
      <c r="AO243" s="354"/>
      <c r="AP243" s="354"/>
      <c r="AQ243" s="355"/>
      <c r="AR243" s="355"/>
      <c r="AS243" s="355"/>
      <c r="AT243" s="355"/>
      <c r="AU243" s="356"/>
      <c r="AV243" s="243"/>
      <c r="AW243" s="357"/>
      <c r="AX243" s="358"/>
      <c r="AY243" s="358"/>
      <c r="AZ243" s="358"/>
      <c r="BA243" s="240"/>
      <c r="BB243" s="240"/>
      <c r="BC243" s="240"/>
      <c r="BD243" s="240"/>
      <c r="BE243" s="103"/>
    </row>
    <row r="244" spans="1:57" s="83" customFormat="1" ht="35.1" hidden="1" customHeight="1">
      <c r="F244" s="85"/>
      <c r="G244" s="93"/>
      <c r="H244" s="84"/>
      <c r="I244" s="84"/>
      <c r="J244" s="84"/>
      <c r="K244" s="84"/>
      <c r="L244" s="95"/>
      <c r="M244" s="95"/>
      <c r="N244" s="95"/>
      <c r="O244" s="95"/>
      <c r="P244" s="95"/>
      <c r="Q244" s="95"/>
      <c r="R244" s="95"/>
      <c r="S244" s="95"/>
      <c r="T244" s="240"/>
      <c r="U244" s="240"/>
      <c r="V244" s="240"/>
      <c r="W244" s="240"/>
      <c r="X244" s="241"/>
      <c r="Y244" s="241"/>
      <c r="Z244" s="241"/>
      <c r="AA244" s="241"/>
      <c r="AB244" s="240"/>
      <c r="AC244" s="240"/>
      <c r="AD244" s="240"/>
      <c r="AE244" s="240"/>
      <c r="AF244" s="241"/>
      <c r="AG244" s="241"/>
      <c r="AH244" s="241"/>
      <c r="AI244" s="241"/>
      <c r="AJ244" s="86"/>
      <c r="AK244" s="242"/>
      <c r="AL244" s="242"/>
      <c r="AM244" s="354"/>
      <c r="AN244" s="354"/>
      <c r="AO244" s="354"/>
      <c r="AP244" s="354"/>
      <c r="AQ244" s="355"/>
      <c r="AR244" s="355"/>
      <c r="AS244" s="355"/>
      <c r="AT244" s="355"/>
      <c r="AU244" s="356"/>
      <c r="AV244" s="243"/>
      <c r="AW244" s="357"/>
      <c r="AX244" s="358"/>
      <c r="AY244" s="358"/>
      <c r="AZ244" s="358"/>
      <c r="BA244" s="240"/>
      <c r="BB244" s="240"/>
      <c r="BC244" s="240"/>
      <c r="BD244" s="240"/>
      <c r="BE244" s="103"/>
    </row>
    <row r="245" spans="1:57" s="83" customFormat="1" ht="35.1" hidden="1" customHeight="1">
      <c r="F245" s="85"/>
      <c r="G245" s="93"/>
      <c r="H245" s="84"/>
      <c r="I245" s="84"/>
      <c r="J245" s="84"/>
      <c r="K245" s="84"/>
      <c r="L245" s="95"/>
      <c r="M245" s="95"/>
      <c r="N245" s="95"/>
      <c r="O245" s="95"/>
      <c r="P245" s="95"/>
      <c r="Q245" s="95"/>
      <c r="R245" s="95"/>
      <c r="S245" s="95"/>
      <c r="T245" s="240"/>
      <c r="U245" s="240"/>
      <c r="V245" s="240"/>
      <c r="W245" s="240"/>
      <c r="X245" s="241"/>
      <c r="Y245" s="241"/>
      <c r="Z245" s="241"/>
      <c r="AA245" s="241"/>
      <c r="AB245" s="240"/>
      <c r="AC245" s="240"/>
      <c r="AD245" s="240"/>
      <c r="AE245" s="240"/>
      <c r="AF245" s="241"/>
      <c r="AG245" s="241"/>
      <c r="AH245" s="241"/>
      <c r="AI245" s="241"/>
      <c r="AJ245" s="86"/>
      <c r="AK245" s="242"/>
      <c r="AL245" s="242"/>
      <c r="AM245" s="354"/>
      <c r="AN245" s="354"/>
      <c r="AO245" s="354"/>
      <c r="AP245" s="354"/>
      <c r="AQ245" s="355"/>
      <c r="AR245" s="355"/>
      <c r="AS245" s="355"/>
      <c r="AT245" s="355"/>
      <c r="AU245" s="356"/>
      <c r="AV245" s="243"/>
      <c r="AW245" s="357"/>
      <c r="AX245" s="358"/>
      <c r="AY245" s="358"/>
      <c r="AZ245" s="358"/>
      <c r="BA245" s="240"/>
      <c r="BB245" s="240"/>
      <c r="BC245" s="240"/>
      <c r="BD245" s="240"/>
      <c r="BE245" s="103"/>
    </row>
    <row r="246" spans="1:57" s="83" customFormat="1" ht="35.1" customHeight="1">
      <c r="A246" s="83" t="str">
        <f t="shared" si="0"/>
        <v>BH106DT_D1+1</v>
      </c>
      <c r="B246" s="83" t="str">
        <f t="shared" si="1"/>
        <v>BH106DT_D1+2</v>
      </c>
      <c r="C246" s="83" t="str">
        <f t="shared" si="2"/>
        <v>BH106DT_D1+3</v>
      </c>
      <c r="D246" s="83" t="str">
        <f t="shared" si="3"/>
        <v>BH106DT_D1+4</v>
      </c>
      <c r="E246" s="83" t="s">
        <v>347</v>
      </c>
      <c r="F246" s="85"/>
      <c r="G246" s="93" t="s">
        <v>4771</v>
      </c>
      <c r="H246" s="84" t="s">
        <v>4769</v>
      </c>
      <c r="I246" s="84" t="s">
        <v>4358</v>
      </c>
      <c r="J246" s="84" t="s">
        <v>4769</v>
      </c>
      <c r="K246" s="84" t="s">
        <v>463</v>
      </c>
      <c r="L246" s="95">
        <v>26000</v>
      </c>
      <c r="M246" s="95">
        <v>12000</v>
      </c>
      <c r="N246" s="95">
        <v>7300</v>
      </c>
      <c r="O246" s="95">
        <v>4500</v>
      </c>
      <c r="P246" s="95" t="e">
        <f>VLOOKUP(G246&amp;"Vị trí 1",#REF!,9,0)</f>
        <v>#REF!</v>
      </c>
      <c r="Q246" s="95" t="e">
        <f>VLOOKUP(G246&amp;"Vị trí 2",#REF!,9,0)</f>
        <v>#REF!</v>
      </c>
      <c r="R246" s="95" t="e">
        <f>VLOOKUP(G246&amp;"Vị trí 3",#REF!,9,0)</f>
        <v>#REF!</v>
      </c>
      <c r="S246" s="95" t="e">
        <f>VLOOKUP(G246&amp;"Vị trí 4",#REF!,9,0)</f>
        <v>#REF!</v>
      </c>
      <c r="T246" s="240"/>
      <c r="U246" s="240" t="e">
        <f>VLOOKUP(B246,#REF!,32,0)</f>
        <v>#REF!</v>
      </c>
      <c r="V246" s="240" t="e">
        <f>VLOOKUP(C246,#REF!,32,0)</f>
        <v>#REF!</v>
      </c>
      <c r="W246" s="240" t="e">
        <f>VLOOKUP(D246,#REF!,32,0)</f>
        <v>#REF!</v>
      </c>
      <c r="X246" s="241"/>
      <c r="Y246" s="241" t="e">
        <f t="shared" si="13"/>
        <v>#REF!</v>
      </c>
      <c r="Z246" s="241" t="e">
        <f t="shared" si="13"/>
        <v>#REF!</v>
      </c>
      <c r="AA246" s="241" t="e">
        <f t="shared" si="13"/>
        <v>#REF!</v>
      </c>
      <c r="AB246" s="240"/>
      <c r="AC246" s="240"/>
      <c r="AD246" s="240"/>
      <c r="AE246" s="240"/>
      <c r="AF246" s="241"/>
      <c r="AG246" s="241"/>
      <c r="AH246" s="241"/>
      <c r="AI246" s="241"/>
      <c r="AJ246" s="86">
        <v>2.0483270210627635</v>
      </c>
      <c r="AK246" s="242"/>
      <c r="AL246" s="242">
        <v>1.2</v>
      </c>
      <c r="AM246" s="354">
        <f t="shared" si="11"/>
        <v>31200</v>
      </c>
      <c r="AN246" s="354">
        <f t="shared" si="11"/>
        <v>14400</v>
      </c>
      <c r="AO246" s="354">
        <f t="shared" si="11"/>
        <v>8760</v>
      </c>
      <c r="AP246" s="354">
        <f t="shared" si="11"/>
        <v>5400</v>
      </c>
      <c r="AQ246" s="355">
        <f t="shared" si="12"/>
        <v>31200</v>
      </c>
      <c r="AR246" s="355">
        <f t="shared" si="12"/>
        <v>14400</v>
      </c>
      <c r="AS246" s="355">
        <f t="shared" si="12"/>
        <v>8800</v>
      </c>
      <c r="AT246" s="355">
        <f t="shared" si="12"/>
        <v>5400</v>
      </c>
      <c r="AU246" s="356">
        <f>AM246*0.15</f>
        <v>4680</v>
      </c>
      <c r="AV246" s="243" t="s">
        <v>347</v>
      </c>
      <c r="AW246" s="357"/>
      <c r="AX246" s="358"/>
      <c r="AY246" s="358"/>
      <c r="AZ246" s="358"/>
      <c r="BA246" s="240"/>
      <c r="BB246" s="240"/>
      <c r="BC246" s="240"/>
      <c r="BD246" s="240"/>
      <c r="BE246" s="103">
        <f>AT246-AU246</f>
        <v>720</v>
      </c>
    </row>
    <row r="247" spans="1:57" s="83" customFormat="1" ht="35.1" hidden="1" customHeight="1">
      <c r="F247" s="85"/>
      <c r="G247" s="93"/>
      <c r="H247" s="84"/>
      <c r="I247" s="84"/>
      <c r="J247" s="84"/>
      <c r="K247" s="109"/>
      <c r="L247" s="95"/>
      <c r="M247" s="95"/>
      <c r="N247" s="95"/>
      <c r="O247" s="95"/>
      <c r="P247" s="95"/>
      <c r="Q247" s="95"/>
      <c r="R247" s="95"/>
      <c r="S247" s="95"/>
      <c r="T247" s="240"/>
      <c r="U247" s="240"/>
      <c r="V247" s="240"/>
      <c r="W247" s="240"/>
      <c r="X247" s="241"/>
      <c r="Y247" s="241"/>
      <c r="Z247" s="241"/>
      <c r="AA247" s="241"/>
      <c r="AB247" s="240"/>
      <c r="AC247" s="240"/>
      <c r="AD247" s="240"/>
      <c r="AE247" s="240"/>
      <c r="AF247" s="241"/>
      <c r="AG247" s="241"/>
      <c r="AH247" s="241"/>
      <c r="AI247" s="241"/>
      <c r="AJ247" s="86"/>
      <c r="AK247" s="242"/>
      <c r="AL247" s="242"/>
      <c r="AM247" s="354"/>
      <c r="AN247" s="354"/>
      <c r="AO247" s="354"/>
      <c r="AP247" s="354"/>
      <c r="AQ247" s="355"/>
      <c r="AR247" s="355"/>
      <c r="AS247" s="355"/>
      <c r="AT247" s="355"/>
      <c r="AU247" s="356"/>
      <c r="AV247" s="243"/>
      <c r="AW247" s="357"/>
      <c r="AX247" s="358"/>
      <c r="AY247" s="358"/>
      <c r="AZ247" s="358"/>
      <c r="BA247" s="240"/>
      <c r="BB247" s="240"/>
      <c r="BC247" s="240"/>
      <c r="BD247" s="240"/>
      <c r="BE247" s="103"/>
    </row>
    <row r="248" spans="1:57" s="83" customFormat="1" ht="35.1" hidden="1" customHeight="1">
      <c r="F248" s="85"/>
      <c r="G248" s="93"/>
      <c r="H248" s="84"/>
      <c r="I248" s="84"/>
      <c r="J248" s="84"/>
      <c r="K248" s="109"/>
      <c r="L248" s="95"/>
      <c r="M248" s="95"/>
      <c r="N248" s="95"/>
      <c r="O248" s="95"/>
      <c r="P248" s="95"/>
      <c r="Q248" s="95"/>
      <c r="R248" s="95"/>
      <c r="S248" s="95"/>
      <c r="T248" s="240"/>
      <c r="U248" s="240"/>
      <c r="V248" s="240"/>
      <c r="W248" s="240"/>
      <c r="X248" s="241"/>
      <c r="Y248" s="241"/>
      <c r="Z248" s="241"/>
      <c r="AA248" s="241"/>
      <c r="AB248" s="240"/>
      <c r="AC248" s="240"/>
      <c r="AD248" s="240"/>
      <c r="AE248" s="240"/>
      <c r="AF248" s="241"/>
      <c r="AG248" s="241"/>
      <c r="AH248" s="241"/>
      <c r="AI248" s="241"/>
      <c r="AJ248" s="86"/>
      <c r="AK248" s="242"/>
      <c r="AL248" s="242"/>
      <c r="AM248" s="354"/>
      <c r="AN248" s="354"/>
      <c r="AO248" s="354"/>
      <c r="AP248" s="354"/>
      <c r="AQ248" s="355"/>
      <c r="AR248" s="355"/>
      <c r="AS248" s="355"/>
      <c r="AT248" s="355"/>
      <c r="AU248" s="356"/>
      <c r="AV248" s="243"/>
      <c r="AW248" s="357"/>
      <c r="AX248" s="358"/>
      <c r="AY248" s="358"/>
      <c r="AZ248" s="358"/>
      <c r="BA248" s="240"/>
      <c r="BB248" s="240"/>
      <c r="BC248" s="240"/>
      <c r="BD248" s="240"/>
      <c r="BE248" s="103"/>
    </row>
    <row r="249" spans="1:57" s="83" customFormat="1" ht="35.1" hidden="1" customHeight="1">
      <c r="F249" s="85"/>
      <c r="G249" s="93"/>
      <c r="H249" s="84"/>
      <c r="I249" s="84"/>
      <c r="J249" s="84"/>
      <c r="K249" s="109"/>
      <c r="L249" s="95"/>
      <c r="M249" s="95"/>
      <c r="N249" s="95"/>
      <c r="O249" s="95"/>
      <c r="P249" s="95"/>
      <c r="Q249" s="95"/>
      <c r="R249" s="95"/>
      <c r="S249" s="95"/>
      <c r="T249" s="240"/>
      <c r="U249" s="240"/>
      <c r="V249" s="240"/>
      <c r="W249" s="240"/>
      <c r="X249" s="241"/>
      <c r="Y249" s="241"/>
      <c r="Z249" s="241"/>
      <c r="AA249" s="241"/>
      <c r="AB249" s="240"/>
      <c r="AC249" s="240"/>
      <c r="AD249" s="240"/>
      <c r="AE249" s="240"/>
      <c r="AF249" s="241"/>
      <c r="AG249" s="241"/>
      <c r="AH249" s="241"/>
      <c r="AI249" s="241"/>
      <c r="AJ249" s="86"/>
      <c r="AK249" s="242"/>
      <c r="AL249" s="242"/>
      <c r="AM249" s="354"/>
      <c r="AN249" s="354"/>
      <c r="AO249" s="354"/>
      <c r="AP249" s="354"/>
      <c r="AQ249" s="355"/>
      <c r="AR249" s="355"/>
      <c r="AS249" s="355"/>
      <c r="AT249" s="355"/>
      <c r="AU249" s="356"/>
      <c r="AV249" s="243"/>
      <c r="AW249" s="357"/>
      <c r="AX249" s="358"/>
      <c r="AY249" s="358"/>
      <c r="AZ249" s="358"/>
      <c r="BA249" s="240"/>
      <c r="BB249" s="240"/>
      <c r="BC249" s="240"/>
      <c r="BD249" s="240"/>
      <c r="BE249" s="103"/>
    </row>
    <row r="250" spans="1:57" s="83" customFormat="1" ht="35.1" hidden="1" customHeight="1">
      <c r="F250" s="85"/>
      <c r="G250" s="93"/>
      <c r="H250" s="84"/>
      <c r="I250" s="84"/>
      <c r="J250" s="84"/>
      <c r="K250" s="109"/>
      <c r="L250" s="95"/>
      <c r="M250" s="95"/>
      <c r="N250" s="95"/>
      <c r="O250" s="95"/>
      <c r="P250" s="95"/>
      <c r="Q250" s="95"/>
      <c r="R250" s="95"/>
      <c r="S250" s="95"/>
      <c r="T250" s="240"/>
      <c r="U250" s="240"/>
      <c r="V250" s="240"/>
      <c r="W250" s="240"/>
      <c r="X250" s="241"/>
      <c r="Y250" s="241"/>
      <c r="Z250" s="241"/>
      <c r="AA250" s="241"/>
      <c r="AB250" s="240"/>
      <c r="AC250" s="240"/>
      <c r="AD250" s="240"/>
      <c r="AE250" s="240"/>
      <c r="AF250" s="241"/>
      <c r="AG250" s="241"/>
      <c r="AH250" s="241"/>
      <c r="AI250" s="241"/>
      <c r="AJ250" s="86"/>
      <c r="AK250" s="242"/>
      <c r="AL250" s="242"/>
      <c r="AM250" s="354"/>
      <c r="AN250" s="354"/>
      <c r="AO250" s="354"/>
      <c r="AP250" s="354"/>
      <c r="AQ250" s="355"/>
      <c r="AR250" s="355"/>
      <c r="AS250" s="355"/>
      <c r="AT250" s="355"/>
      <c r="AU250" s="356"/>
      <c r="AV250" s="243"/>
      <c r="AW250" s="357"/>
      <c r="AX250" s="358"/>
      <c r="AY250" s="358"/>
      <c r="AZ250" s="358"/>
      <c r="BA250" s="240"/>
      <c r="BB250" s="240"/>
      <c r="BC250" s="240"/>
      <c r="BD250" s="240"/>
      <c r="BE250" s="103"/>
    </row>
    <row r="251" spans="1:57" s="83" customFormat="1" ht="35.1" hidden="1" customHeight="1">
      <c r="F251" s="85"/>
      <c r="G251" s="93"/>
      <c r="H251" s="84"/>
      <c r="I251" s="84"/>
      <c r="J251" s="84"/>
      <c r="K251" s="109"/>
      <c r="L251" s="95"/>
      <c r="M251" s="95"/>
      <c r="N251" s="95"/>
      <c r="O251" s="95"/>
      <c r="P251" s="95"/>
      <c r="Q251" s="95"/>
      <c r="R251" s="95"/>
      <c r="S251" s="95"/>
      <c r="T251" s="240"/>
      <c r="U251" s="240"/>
      <c r="V251" s="240"/>
      <c r="W251" s="240"/>
      <c r="X251" s="241"/>
      <c r="Y251" s="241"/>
      <c r="Z251" s="241"/>
      <c r="AA251" s="241"/>
      <c r="AB251" s="240"/>
      <c r="AC251" s="240"/>
      <c r="AD251" s="240"/>
      <c r="AE251" s="240"/>
      <c r="AF251" s="241"/>
      <c r="AG251" s="241"/>
      <c r="AH251" s="241"/>
      <c r="AI251" s="241"/>
      <c r="AJ251" s="86"/>
      <c r="AK251" s="242"/>
      <c r="AL251" s="242"/>
      <c r="AM251" s="354"/>
      <c r="AN251" s="354"/>
      <c r="AO251" s="354"/>
      <c r="AP251" s="354"/>
      <c r="AQ251" s="355"/>
      <c r="AR251" s="355"/>
      <c r="AS251" s="355"/>
      <c r="AT251" s="355"/>
      <c r="AU251" s="356"/>
      <c r="AV251" s="243"/>
      <c r="AW251" s="357"/>
      <c r="AX251" s="358"/>
      <c r="AY251" s="358"/>
      <c r="AZ251" s="358"/>
      <c r="BA251" s="240"/>
      <c r="BB251" s="240"/>
      <c r="BC251" s="240"/>
      <c r="BD251" s="240"/>
      <c r="BE251" s="103"/>
    </row>
    <row r="252" spans="1:57" s="83" customFormat="1" ht="35.1" hidden="1" customHeight="1">
      <c r="F252" s="85"/>
      <c r="G252" s="93"/>
      <c r="H252" s="84"/>
      <c r="I252" s="84"/>
      <c r="J252" s="84"/>
      <c r="K252" s="109"/>
      <c r="L252" s="95"/>
      <c r="M252" s="95"/>
      <c r="N252" s="95"/>
      <c r="O252" s="95"/>
      <c r="P252" s="95"/>
      <c r="Q252" s="95"/>
      <c r="R252" s="95"/>
      <c r="S252" s="95"/>
      <c r="T252" s="240"/>
      <c r="U252" s="240"/>
      <c r="V252" s="240"/>
      <c r="W252" s="240"/>
      <c r="X252" s="241"/>
      <c r="Y252" s="241"/>
      <c r="Z252" s="241"/>
      <c r="AA252" s="241"/>
      <c r="AB252" s="240"/>
      <c r="AC252" s="240"/>
      <c r="AD252" s="240"/>
      <c r="AE252" s="240"/>
      <c r="AF252" s="241"/>
      <c r="AG252" s="241"/>
      <c r="AH252" s="241"/>
      <c r="AI252" s="241"/>
      <c r="AJ252" s="86"/>
      <c r="AK252" s="242"/>
      <c r="AL252" s="242"/>
      <c r="AM252" s="354"/>
      <c r="AN252" s="354"/>
      <c r="AO252" s="354"/>
      <c r="AP252" s="354"/>
      <c r="AQ252" s="355"/>
      <c r="AR252" s="355"/>
      <c r="AS252" s="355"/>
      <c r="AT252" s="355"/>
      <c r="AU252" s="356"/>
      <c r="AV252" s="243"/>
      <c r="AW252" s="357"/>
      <c r="AX252" s="358"/>
      <c r="AY252" s="358"/>
      <c r="AZ252" s="358"/>
      <c r="BA252" s="240"/>
      <c r="BB252" s="240"/>
      <c r="BC252" s="240"/>
      <c r="BD252" s="240"/>
      <c r="BE252" s="103"/>
    </row>
    <row r="253" spans="1:57" s="83" customFormat="1" ht="34.5" customHeight="1">
      <c r="A253" s="83" t="str">
        <f t="shared" si="0"/>
        <v>BH106DT_D2+1</v>
      </c>
      <c r="B253" s="83" t="str">
        <f t="shared" si="1"/>
        <v>BH106DT_D2+2</v>
      </c>
      <c r="C253" s="83" t="str">
        <f t="shared" si="2"/>
        <v>BH106DT_D2+3</v>
      </c>
      <c r="D253" s="83" t="str">
        <f t="shared" si="3"/>
        <v>BH106DT_D2+4</v>
      </c>
      <c r="E253" s="83" t="s">
        <v>347</v>
      </c>
      <c r="F253" s="85"/>
      <c r="G253" s="93" t="s">
        <v>4774</v>
      </c>
      <c r="H253" s="84" t="s">
        <v>4769</v>
      </c>
      <c r="I253" s="84" t="s">
        <v>463</v>
      </c>
      <c r="J253" s="84" t="s">
        <v>4769</v>
      </c>
      <c r="K253" s="83" t="s">
        <v>6421</v>
      </c>
      <c r="L253" s="95">
        <v>20000</v>
      </c>
      <c r="M253" s="95">
        <v>10000</v>
      </c>
      <c r="N253" s="95">
        <v>6100</v>
      </c>
      <c r="O253" s="95">
        <v>3900</v>
      </c>
      <c r="P253" s="95" t="e">
        <f>VLOOKUP(G253&amp;"Vị trí 1",#REF!,9,0)</f>
        <v>#REF!</v>
      </c>
      <c r="Q253" s="95" t="e">
        <f>VLOOKUP(G253&amp;"Vị trí 2",#REF!,9,0)</f>
        <v>#REF!</v>
      </c>
      <c r="R253" s="95" t="e">
        <f>VLOOKUP(G253&amp;"Vị trí 3",#REF!,9,0)</f>
        <v>#REF!</v>
      </c>
      <c r="S253" s="95" t="e">
        <f>VLOOKUP(G253&amp;"Vị trí 4",#REF!,9,0)</f>
        <v>#REF!</v>
      </c>
      <c r="T253" s="240" t="e">
        <f>VLOOKUP(A253,#REF!,32,0)</f>
        <v>#REF!</v>
      </c>
      <c r="U253" s="240" t="e">
        <f>VLOOKUP(B253,#REF!,32,0)</f>
        <v>#REF!</v>
      </c>
      <c r="V253" s="240" t="e">
        <f>VLOOKUP(C253,#REF!,32,0)</f>
        <v>#REF!</v>
      </c>
      <c r="W253" s="240" t="e">
        <f>VLOOKUP(D253,#REF!,32,0)</f>
        <v>#REF!</v>
      </c>
      <c r="X253" s="241" t="e">
        <f>T253/L253</f>
        <v>#REF!</v>
      </c>
      <c r="Y253" s="241" t="e">
        <f t="shared" si="13"/>
        <v>#REF!</v>
      </c>
      <c r="Z253" s="241" t="e">
        <f t="shared" si="13"/>
        <v>#REF!</v>
      </c>
      <c r="AA253" s="241" t="e">
        <f t="shared" si="13"/>
        <v>#REF!</v>
      </c>
      <c r="AB253" s="240"/>
      <c r="AC253" s="240"/>
      <c r="AD253" s="240"/>
      <c r="AE253" s="240"/>
      <c r="AF253" s="241"/>
      <c r="AG253" s="241"/>
      <c r="AH253" s="241"/>
      <c r="AI253" s="241"/>
      <c r="AJ253" s="86">
        <v>3.0415147047121232</v>
      </c>
      <c r="AK253" s="242"/>
      <c r="AL253" s="242">
        <v>1.75</v>
      </c>
      <c r="AM253" s="354">
        <f t="shared" si="11"/>
        <v>35000</v>
      </c>
      <c r="AN253" s="354">
        <f t="shared" si="11"/>
        <v>17500</v>
      </c>
      <c r="AO253" s="354">
        <f t="shared" si="11"/>
        <v>10675</v>
      </c>
      <c r="AP253" s="354">
        <f t="shared" si="11"/>
        <v>6825</v>
      </c>
      <c r="AQ253" s="355">
        <f t="shared" si="12"/>
        <v>35000</v>
      </c>
      <c r="AR253" s="355">
        <f t="shared" si="12"/>
        <v>17500</v>
      </c>
      <c r="AS253" s="355">
        <f t="shared" si="12"/>
        <v>10700</v>
      </c>
      <c r="AT253" s="355">
        <f t="shared" si="12"/>
        <v>6800</v>
      </c>
      <c r="AU253" s="356">
        <f>AM253*0.15</f>
        <v>5250</v>
      </c>
      <c r="AV253" s="243" t="s">
        <v>347</v>
      </c>
      <c r="AW253" s="357">
        <v>18200</v>
      </c>
      <c r="AX253" s="358">
        <v>8400</v>
      </c>
      <c r="AY253" s="358">
        <v>5110</v>
      </c>
      <c r="AZ253" s="358">
        <v>3150</v>
      </c>
      <c r="BA253" s="240">
        <v>15600</v>
      </c>
      <c r="BB253" s="240">
        <v>7200</v>
      </c>
      <c r="BC253" s="240">
        <v>4380</v>
      </c>
      <c r="BD253" s="240">
        <v>2700</v>
      </c>
      <c r="BE253" s="103">
        <f>AT253-AU253</f>
        <v>1550</v>
      </c>
    </row>
    <row r="254" spans="1:57" s="83" customFormat="1" ht="34.5" hidden="1" customHeight="1">
      <c r="F254" s="85"/>
      <c r="G254" s="93"/>
      <c r="H254" s="84"/>
      <c r="I254" s="84"/>
      <c r="J254" s="84"/>
      <c r="L254" s="95"/>
      <c r="M254" s="95"/>
      <c r="N254" s="95"/>
      <c r="O254" s="95"/>
      <c r="P254" s="95"/>
      <c r="Q254" s="95"/>
      <c r="R254" s="95"/>
      <c r="S254" s="95"/>
      <c r="T254" s="240"/>
      <c r="U254" s="240"/>
      <c r="V254" s="240"/>
      <c r="W254" s="240"/>
      <c r="X254" s="241"/>
      <c r="Y254" s="241"/>
      <c r="Z254" s="241"/>
      <c r="AA254" s="241"/>
      <c r="AB254" s="240"/>
      <c r="AC254" s="240"/>
      <c r="AD254" s="240"/>
      <c r="AE254" s="240"/>
      <c r="AF254" s="241"/>
      <c r="AG254" s="241"/>
      <c r="AH254" s="241"/>
      <c r="AI254" s="241"/>
      <c r="AJ254" s="86"/>
      <c r="AK254" s="242"/>
      <c r="AL254" s="242"/>
      <c r="AM254" s="354"/>
      <c r="AN254" s="354"/>
      <c r="AO254" s="354"/>
      <c r="AP254" s="354"/>
      <c r="AQ254" s="355"/>
      <c r="AR254" s="355"/>
      <c r="AS254" s="355"/>
      <c r="AT254" s="355"/>
      <c r="AU254" s="356"/>
      <c r="AV254" s="243"/>
      <c r="AW254" s="357"/>
      <c r="AX254" s="358"/>
      <c r="AY254" s="358"/>
      <c r="AZ254" s="358"/>
      <c r="BA254" s="240"/>
      <c r="BB254" s="240"/>
      <c r="BC254" s="240"/>
      <c r="BD254" s="240"/>
      <c r="BE254" s="103"/>
    </row>
    <row r="255" spans="1:57" s="83" customFormat="1" ht="34.5" hidden="1" customHeight="1">
      <c r="F255" s="85"/>
      <c r="G255" s="93"/>
      <c r="H255" s="84"/>
      <c r="I255" s="84"/>
      <c r="J255" s="84"/>
      <c r="L255" s="95"/>
      <c r="M255" s="95"/>
      <c r="N255" s="95"/>
      <c r="O255" s="95"/>
      <c r="P255" s="95"/>
      <c r="Q255" s="95"/>
      <c r="R255" s="95"/>
      <c r="S255" s="95"/>
      <c r="T255" s="240"/>
      <c r="U255" s="240"/>
      <c r="V255" s="240"/>
      <c r="W255" s="240"/>
      <c r="X255" s="241"/>
      <c r="Y255" s="241"/>
      <c r="Z255" s="241"/>
      <c r="AA255" s="241"/>
      <c r="AB255" s="240"/>
      <c r="AC255" s="240"/>
      <c r="AD255" s="240"/>
      <c r="AE255" s="240"/>
      <c r="AF255" s="241"/>
      <c r="AG255" s="241"/>
      <c r="AH255" s="241"/>
      <c r="AI255" s="241"/>
      <c r="AJ255" s="86"/>
      <c r="AK255" s="242"/>
      <c r="AL255" s="242"/>
      <c r="AM255" s="354"/>
      <c r="AN255" s="354"/>
      <c r="AO255" s="354"/>
      <c r="AP255" s="354"/>
      <c r="AQ255" s="355"/>
      <c r="AR255" s="355"/>
      <c r="AS255" s="355"/>
      <c r="AT255" s="355"/>
      <c r="AU255" s="356"/>
      <c r="AV255" s="243"/>
      <c r="AW255" s="357"/>
      <c r="AX255" s="358"/>
      <c r="AY255" s="358"/>
      <c r="AZ255" s="358"/>
      <c r="BA255" s="240"/>
      <c r="BB255" s="240"/>
      <c r="BC255" s="240"/>
      <c r="BD255" s="240"/>
      <c r="BE255" s="103"/>
    </row>
    <row r="256" spans="1:57" s="83" customFormat="1" ht="34.5" hidden="1" customHeight="1">
      <c r="F256" s="85"/>
      <c r="G256" s="93"/>
      <c r="H256" s="84"/>
      <c r="I256" s="84"/>
      <c r="J256" s="84"/>
      <c r="L256" s="95"/>
      <c r="M256" s="95"/>
      <c r="N256" s="95"/>
      <c r="O256" s="95"/>
      <c r="P256" s="95"/>
      <c r="Q256" s="95"/>
      <c r="R256" s="95"/>
      <c r="S256" s="95"/>
      <c r="T256" s="240"/>
      <c r="U256" s="240"/>
      <c r="V256" s="240"/>
      <c r="W256" s="240"/>
      <c r="X256" s="241"/>
      <c r="Y256" s="241"/>
      <c r="Z256" s="241"/>
      <c r="AA256" s="241"/>
      <c r="AB256" s="240"/>
      <c r="AC256" s="240"/>
      <c r="AD256" s="240"/>
      <c r="AE256" s="240"/>
      <c r="AF256" s="241"/>
      <c r="AG256" s="241"/>
      <c r="AH256" s="241"/>
      <c r="AI256" s="241"/>
      <c r="AJ256" s="86"/>
      <c r="AK256" s="242"/>
      <c r="AL256" s="242"/>
      <c r="AM256" s="354"/>
      <c r="AN256" s="354"/>
      <c r="AO256" s="354"/>
      <c r="AP256" s="354"/>
      <c r="AQ256" s="355"/>
      <c r="AR256" s="355"/>
      <c r="AS256" s="355"/>
      <c r="AT256" s="355"/>
      <c r="AU256" s="356"/>
      <c r="AV256" s="243"/>
      <c r="AW256" s="357"/>
      <c r="AX256" s="358"/>
      <c r="AY256" s="358"/>
      <c r="AZ256" s="358"/>
      <c r="BA256" s="240"/>
      <c r="BB256" s="240"/>
      <c r="BC256" s="240"/>
      <c r="BD256" s="240"/>
      <c r="BE256" s="103"/>
    </row>
    <row r="257" spans="1:57" s="83" customFormat="1" ht="34.5" hidden="1" customHeight="1">
      <c r="F257" s="85"/>
      <c r="G257" s="93"/>
      <c r="H257" s="84"/>
      <c r="I257" s="84"/>
      <c r="J257" s="84"/>
      <c r="L257" s="95"/>
      <c r="M257" s="95"/>
      <c r="N257" s="95"/>
      <c r="O257" s="95"/>
      <c r="P257" s="95"/>
      <c r="Q257" s="95"/>
      <c r="R257" s="95"/>
      <c r="S257" s="95"/>
      <c r="T257" s="240"/>
      <c r="U257" s="240"/>
      <c r="V257" s="240"/>
      <c r="W257" s="240"/>
      <c r="X257" s="241"/>
      <c r="Y257" s="241"/>
      <c r="Z257" s="241"/>
      <c r="AA257" s="241"/>
      <c r="AB257" s="240"/>
      <c r="AC257" s="240"/>
      <c r="AD257" s="240"/>
      <c r="AE257" s="240"/>
      <c r="AF257" s="241"/>
      <c r="AG257" s="241"/>
      <c r="AH257" s="241"/>
      <c r="AI257" s="241"/>
      <c r="AJ257" s="86"/>
      <c r="AK257" s="242"/>
      <c r="AL257" s="242"/>
      <c r="AM257" s="354"/>
      <c r="AN257" s="354"/>
      <c r="AO257" s="354"/>
      <c r="AP257" s="354"/>
      <c r="AQ257" s="355"/>
      <c r="AR257" s="355"/>
      <c r="AS257" s="355"/>
      <c r="AT257" s="355"/>
      <c r="AU257" s="356"/>
      <c r="AV257" s="243"/>
      <c r="AW257" s="357"/>
      <c r="AX257" s="358"/>
      <c r="AY257" s="358"/>
      <c r="AZ257" s="358"/>
      <c r="BA257" s="240"/>
      <c r="BB257" s="240"/>
      <c r="BC257" s="240"/>
      <c r="BD257" s="240"/>
      <c r="BE257" s="103"/>
    </row>
    <row r="258" spans="1:57" s="83" customFormat="1" ht="34.5" hidden="1" customHeight="1">
      <c r="F258" s="85"/>
      <c r="G258" s="93"/>
      <c r="H258" s="84"/>
      <c r="I258" s="84"/>
      <c r="J258" s="84"/>
      <c r="L258" s="95"/>
      <c r="M258" s="95"/>
      <c r="N258" s="95"/>
      <c r="O258" s="95"/>
      <c r="P258" s="95"/>
      <c r="Q258" s="95"/>
      <c r="R258" s="95"/>
      <c r="S258" s="95"/>
      <c r="T258" s="240"/>
      <c r="U258" s="240"/>
      <c r="V258" s="240"/>
      <c r="W258" s="240"/>
      <c r="X258" s="241"/>
      <c r="Y258" s="241"/>
      <c r="Z258" s="241"/>
      <c r="AA258" s="241"/>
      <c r="AB258" s="240"/>
      <c r="AC258" s="240"/>
      <c r="AD258" s="240"/>
      <c r="AE258" s="240"/>
      <c r="AF258" s="241"/>
      <c r="AG258" s="241"/>
      <c r="AH258" s="241"/>
      <c r="AI258" s="241"/>
      <c r="AJ258" s="86"/>
      <c r="AK258" s="242"/>
      <c r="AL258" s="242"/>
      <c r="AM258" s="354"/>
      <c r="AN258" s="354"/>
      <c r="AO258" s="354"/>
      <c r="AP258" s="354"/>
      <c r="AQ258" s="355"/>
      <c r="AR258" s="355"/>
      <c r="AS258" s="355"/>
      <c r="AT258" s="355"/>
      <c r="AU258" s="356"/>
      <c r="AV258" s="243"/>
      <c r="AW258" s="357"/>
      <c r="AX258" s="358"/>
      <c r="AY258" s="358"/>
      <c r="AZ258" s="358"/>
      <c r="BA258" s="240"/>
      <c r="BB258" s="240"/>
      <c r="BC258" s="240"/>
      <c r="BD258" s="240"/>
      <c r="BE258" s="103"/>
    </row>
    <row r="259" spans="1:57" s="83" customFormat="1" ht="34.5" hidden="1" customHeight="1">
      <c r="F259" s="85"/>
      <c r="G259" s="93"/>
      <c r="H259" s="84"/>
      <c r="I259" s="84"/>
      <c r="J259" s="84"/>
      <c r="L259" s="95"/>
      <c r="M259" s="95"/>
      <c r="N259" s="95"/>
      <c r="O259" s="95"/>
      <c r="P259" s="95"/>
      <c r="Q259" s="95"/>
      <c r="R259" s="95"/>
      <c r="S259" s="95"/>
      <c r="T259" s="240"/>
      <c r="U259" s="240"/>
      <c r="V259" s="240"/>
      <c r="W259" s="240"/>
      <c r="X259" s="241"/>
      <c r="Y259" s="241"/>
      <c r="Z259" s="241"/>
      <c r="AA259" s="241"/>
      <c r="AB259" s="240"/>
      <c r="AC259" s="240"/>
      <c r="AD259" s="240"/>
      <c r="AE259" s="240"/>
      <c r="AF259" s="241"/>
      <c r="AG259" s="241"/>
      <c r="AH259" s="241"/>
      <c r="AI259" s="241"/>
      <c r="AJ259" s="86"/>
      <c r="AK259" s="242"/>
      <c r="AL259" s="242"/>
      <c r="AM259" s="354"/>
      <c r="AN259" s="354"/>
      <c r="AO259" s="354"/>
      <c r="AP259" s="354"/>
      <c r="AQ259" s="355"/>
      <c r="AR259" s="355"/>
      <c r="AS259" s="355"/>
      <c r="AT259" s="355"/>
      <c r="AU259" s="356"/>
      <c r="AV259" s="243"/>
      <c r="AW259" s="357"/>
      <c r="AX259" s="358"/>
      <c r="AY259" s="358"/>
      <c r="AZ259" s="358"/>
      <c r="BA259" s="240"/>
      <c r="BB259" s="240"/>
      <c r="BC259" s="240"/>
      <c r="BD259" s="240"/>
      <c r="BE259" s="103"/>
    </row>
    <row r="260" spans="1:57" s="83" customFormat="1" ht="30.75" customHeight="1">
      <c r="A260" s="83" t="str">
        <f t="shared" si="0"/>
        <v>BH55DT_D2+1</v>
      </c>
      <c r="B260" s="83" t="str">
        <f t="shared" si="1"/>
        <v>BH55DT_D2+2</v>
      </c>
      <c r="C260" s="83" t="str">
        <f t="shared" si="2"/>
        <v>BH55DT_D2+3</v>
      </c>
      <c r="D260" s="83" t="str">
        <f t="shared" si="3"/>
        <v>BH55DT_D2+4</v>
      </c>
      <c r="E260" s="83" t="s">
        <v>347</v>
      </c>
      <c r="F260" s="85"/>
      <c r="G260" s="93" t="s">
        <v>4519</v>
      </c>
      <c r="H260" s="84" t="s">
        <v>4416</v>
      </c>
      <c r="I260" s="84" t="s">
        <v>4525</v>
      </c>
      <c r="J260" s="84" t="s">
        <v>4416</v>
      </c>
      <c r="K260" s="84" t="s">
        <v>6422</v>
      </c>
      <c r="L260" s="95">
        <v>31000</v>
      </c>
      <c r="M260" s="95">
        <v>13000</v>
      </c>
      <c r="N260" s="95">
        <v>6500</v>
      </c>
      <c r="O260" s="95">
        <v>5000</v>
      </c>
      <c r="P260" s="95" t="e">
        <f>VLOOKUP(G260&amp;"Vị trí 1",#REF!,9,0)</f>
        <v>#REF!</v>
      </c>
      <c r="Q260" s="95" t="e">
        <f>VLOOKUP(G260&amp;"Vị trí 2",#REF!,9,0)</f>
        <v>#REF!</v>
      </c>
      <c r="R260" s="95" t="e">
        <f>VLOOKUP(G260&amp;"Vị trí 3",#REF!,9,0)</f>
        <v>#REF!</v>
      </c>
      <c r="S260" s="95" t="e">
        <f>VLOOKUP(G260&amp;"Vị trí 4",#REF!,9,0)</f>
        <v>#REF!</v>
      </c>
      <c r="T260" s="240" t="e">
        <f>VLOOKUP(A260,#REF!,32,0)</f>
        <v>#REF!</v>
      </c>
      <c r="U260" s="240" t="e">
        <f>VLOOKUP(B260,#REF!,32,0)</f>
        <v>#REF!</v>
      </c>
      <c r="V260" s="240"/>
      <c r="W260" s="240"/>
      <c r="X260" s="241" t="e">
        <f>T260/L260</f>
        <v>#REF!</v>
      </c>
      <c r="Y260" s="241" t="e">
        <f>U260/M260</f>
        <v>#REF!</v>
      </c>
      <c r="Z260" s="241"/>
      <c r="AA260" s="241"/>
      <c r="AB260" s="240"/>
      <c r="AC260" s="240"/>
      <c r="AD260" s="240"/>
      <c r="AE260" s="240"/>
      <c r="AF260" s="241"/>
      <c r="AG260" s="241"/>
      <c r="AH260" s="241"/>
      <c r="AI260" s="241"/>
      <c r="AJ260" s="86">
        <v>2.1981517139945899</v>
      </c>
      <c r="AK260" s="242"/>
      <c r="AL260" s="242" t="e">
        <f>AJ260*#REF!/#REF!</f>
        <v>#REF!</v>
      </c>
      <c r="AM260" s="354" t="e">
        <f>L260*$AL260</f>
        <v>#REF!</v>
      </c>
      <c r="AN260" s="354" t="e">
        <f>M260*$AL260</f>
        <v>#REF!</v>
      </c>
      <c r="AO260" s="354" t="e">
        <f>N260*$AL260</f>
        <v>#REF!</v>
      </c>
      <c r="AP260" s="354" t="e">
        <f>O260*$AL260</f>
        <v>#REF!</v>
      </c>
      <c r="AQ260" s="355" t="e">
        <f>IF(AM260&lt;1000,ROUND(AM260,-1),ROUND(AM260,-2))</f>
        <v>#REF!</v>
      </c>
      <c r="AR260" s="355" t="e">
        <f>IF(AN260&lt;1000,ROUND(AN260,-1),ROUND(AN260,-2))</f>
        <v>#REF!</v>
      </c>
      <c r="AS260" s="355" t="e">
        <f>IF(AO260&lt;1000,ROUND(AO260,-1),ROUND(AO260,-2))</f>
        <v>#REF!</v>
      </c>
      <c r="AT260" s="355" t="e">
        <f>IF(AP260&lt;1000,ROUND(AP260,-1),ROUND(AP260,-2))</f>
        <v>#REF!</v>
      </c>
      <c r="AU260" s="356" t="e">
        <f>AM260*0.15</f>
        <v>#REF!</v>
      </c>
      <c r="AV260" s="243" t="s">
        <v>347</v>
      </c>
      <c r="AW260" s="357">
        <v>23100</v>
      </c>
      <c r="AX260" s="358">
        <v>9800</v>
      </c>
      <c r="AY260" s="358">
        <v>5950</v>
      </c>
      <c r="AZ260" s="358">
        <v>3500</v>
      </c>
      <c r="BA260" s="240">
        <v>19800</v>
      </c>
      <c r="BB260" s="240">
        <v>8400</v>
      </c>
      <c r="BC260" s="240">
        <v>5100</v>
      </c>
      <c r="BD260" s="240">
        <v>3000</v>
      </c>
      <c r="BE260" s="103" t="e">
        <f>AT260-AU260</f>
        <v>#REF!</v>
      </c>
    </row>
    <row r="261" spans="1:57" s="83" customFormat="1" ht="30.75" hidden="1" customHeight="1">
      <c r="F261" s="85"/>
      <c r="G261" s="93"/>
      <c r="H261" s="84"/>
      <c r="I261" s="84"/>
      <c r="J261" s="84"/>
      <c r="K261" s="84"/>
      <c r="L261" s="95"/>
      <c r="M261" s="95"/>
      <c r="N261" s="95"/>
      <c r="O261" s="95"/>
      <c r="P261" s="95"/>
      <c r="Q261" s="95"/>
      <c r="R261" s="95"/>
      <c r="S261" s="95"/>
      <c r="T261" s="240"/>
      <c r="U261" s="240"/>
      <c r="V261" s="240"/>
      <c r="W261" s="240"/>
      <c r="X261" s="241"/>
      <c r="Y261" s="241"/>
      <c r="Z261" s="241"/>
      <c r="AA261" s="241"/>
      <c r="AB261" s="240"/>
      <c r="AC261" s="240"/>
      <c r="AD261" s="240"/>
      <c r="AE261" s="240"/>
      <c r="AF261" s="241"/>
      <c r="AG261" s="241"/>
      <c r="AH261" s="241"/>
      <c r="AI261" s="241"/>
      <c r="AJ261" s="86"/>
      <c r="AK261" s="242"/>
      <c r="AL261" s="242"/>
      <c r="AM261" s="354"/>
      <c r="AN261" s="354"/>
      <c r="AO261" s="354"/>
      <c r="AP261" s="354"/>
      <c r="AQ261" s="355"/>
      <c r="AR261" s="355"/>
      <c r="AS261" s="355"/>
      <c r="AT261" s="355"/>
      <c r="AU261" s="356"/>
      <c r="AV261" s="243"/>
      <c r="AW261" s="357"/>
      <c r="AX261" s="358"/>
      <c r="AY261" s="358"/>
      <c r="AZ261" s="358"/>
      <c r="BA261" s="240"/>
      <c r="BB261" s="240"/>
      <c r="BC261" s="240"/>
      <c r="BD261" s="240"/>
      <c r="BE261" s="103"/>
    </row>
    <row r="262" spans="1:57" s="83" customFormat="1" ht="30.75" hidden="1" customHeight="1">
      <c r="F262" s="85"/>
      <c r="G262" s="93"/>
      <c r="H262" s="84"/>
      <c r="I262" s="84"/>
      <c r="J262" s="84"/>
      <c r="K262" s="84"/>
      <c r="L262" s="95"/>
      <c r="M262" s="95"/>
      <c r="N262" s="95"/>
      <c r="O262" s="95"/>
      <c r="P262" s="95"/>
      <c r="Q262" s="95"/>
      <c r="R262" s="95"/>
      <c r="S262" s="95"/>
      <c r="T262" s="240"/>
      <c r="U262" s="240"/>
      <c r="V262" s="240"/>
      <c r="W262" s="240"/>
      <c r="X262" s="241"/>
      <c r="Y262" s="241"/>
      <c r="Z262" s="241"/>
      <c r="AA262" s="241"/>
      <c r="AB262" s="240"/>
      <c r="AC262" s="240"/>
      <c r="AD262" s="240"/>
      <c r="AE262" s="240"/>
      <c r="AF262" s="241"/>
      <c r="AG262" s="241"/>
      <c r="AH262" s="241"/>
      <c r="AI262" s="241"/>
      <c r="AJ262" s="86"/>
      <c r="AK262" s="242"/>
      <c r="AL262" s="242"/>
      <c r="AM262" s="354"/>
      <c r="AN262" s="354"/>
      <c r="AO262" s="354"/>
      <c r="AP262" s="354"/>
      <c r="AQ262" s="355"/>
      <c r="AR262" s="355"/>
      <c r="AS262" s="355"/>
      <c r="AT262" s="355"/>
      <c r="AU262" s="356"/>
      <c r="AV262" s="243"/>
      <c r="AW262" s="357"/>
      <c r="AX262" s="358"/>
      <c r="AY262" s="358"/>
      <c r="AZ262" s="358"/>
      <c r="BA262" s="240"/>
      <c r="BB262" s="240"/>
      <c r="BC262" s="240"/>
      <c r="BD262" s="240"/>
      <c r="BE262" s="103"/>
    </row>
    <row r="263" spans="1:57" s="83" customFormat="1" ht="30.75" hidden="1" customHeight="1">
      <c r="F263" s="85"/>
      <c r="G263" s="93"/>
      <c r="H263" s="84"/>
      <c r="I263" s="84"/>
      <c r="J263" s="84"/>
      <c r="K263" s="84"/>
      <c r="L263" s="95"/>
      <c r="M263" s="95"/>
      <c r="N263" s="95"/>
      <c r="O263" s="95"/>
      <c r="P263" s="95"/>
      <c r="Q263" s="95"/>
      <c r="R263" s="95"/>
      <c r="S263" s="95"/>
      <c r="T263" s="240"/>
      <c r="U263" s="240"/>
      <c r="V263" s="240"/>
      <c r="W263" s="240"/>
      <c r="X263" s="241"/>
      <c r="Y263" s="241"/>
      <c r="Z263" s="241"/>
      <c r="AA263" s="241"/>
      <c r="AB263" s="240"/>
      <c r="AC263" s="240"/>
      <c r="AD263" s="240"/>
      <c r="AE263" s="240"/>
      <c r="AF263" s="241"/>
      <c r="AG263" s="241"/>
      <c r="AH263" s="241"/>
      <c r="AI263" s="241"/>
      <c r="AJ263" s="86"/>
      <c r="AK263" s="242"/>
      <c r="AL263" s="242"/>
      <c r="AM263" s="354"/>
      <c r="AN263" s="354"/>
      <c r="AO263" s="354"/>
      <c r="AP263" s="354"/>
      <c r="AQ263" s="355"/>
      <c r="AR263" s="355"/>
      <c r="AS263" s="355"/>
      <c r="AT263" s="355"/>
      <c r="AU263" s="356"/>
      <c r="AV263" s="243"/>
      <c r="AW263" s="357"/>
      <c r="AX263" s="358"/>
      <c r="AY263" s="358"/>
      <c r="AZ263" s="358"/>
      <c r="BA263" s="240"/>
      <c r="BB263" s="240"/>
      <c r="BC263" s="240"/>
      <c r="BD263" s="240"/>
      <c r="BE263" s="103"/>
    </row>
    <row r="264" spans="1:57" s="83" customFormat="1" ht="30.75" hidden="1" customHeight="1">
      <c r="F264" s="85"/>
      <c r="G264" s="93"/>
      <c r="H264" s="84"/>
      <c r="I264" s="84"/>
      <c r="J264" s="84"/>
      <c r="K264" s="84"/>
      <c r="L264" s="95"/>
      <c r="M264" s="95"/>
      <c r="N264" s="95"/>
      <c r="O264" s="95"/>
      <c r="P264" s="95"/>
      <c r="Q264" s="95"/>
      <c r="R264" s="95"/>
      <c r="S264" s="95"/>
      <c r="T264" s="240"/>
      <c r="U264" s="240"/>
      <c r="V264" s="240"/>
      <c r="W264" s="240"/>
      <c r="X264" s="241"/>
      <c r="Y264" s="241"/>
      <c r="Z264" s="241"/>
      <c r="AA264" s="241"/>
      <c r="AB264" s="240"/>
      <c r="AC264" s="240"/>
      <c r="AD264" s="240"/>
      <c r="AE264" s="240"/>
      <c r="AF264" s="241"/>
      <c r="AG264" s="241"/>
      <c r="AH264" s="241"/>
      <c r="AI264" s="241"/>
      <c r="AJ264" s="86"/>
      <c r="AK264" s="242"/>
      <c r="AL264" s="242"/>
      <c r="AM264" s="354"/>
      <c r="AN264" s="354"/>
      <c r="AO264" s="354"/>
      <c r="AP264" s="354"/>
      <c r="AQ264" s="355"/>
      <c r="AR264" s="355"/>
      <c r="AS264" s="355"/>
      <c r="AT264" s="355"/>
      <c r="AU264" s="356"/>
      <c r="AV264" s="243"/>
      <c r="AW264" s="357"/>
      <c r="AX264" s="358"/>
      <c r="AY264" s="358"/>
      <c r="AZ264" s="358"/>
      <c r="BA264" s="240"/>
      <c r="BB264" s="240"/>
      <c r="BC264" s="240"/>
      <c r="BD264" s="240"/>
      <c r="BE264" s="103"/>
    </row>
    <row r="265" spans="1:57" s="83" customFormat="1" ht="30.75" hidden="1" customHeight="1">
      <c r="F265" s="85"/>
      <c r="G265" s="93"/>
      <c r="H265" s="84"/>
      <c r="I265" s="84"/>
      <c r="J265" s="84"/>
      <c r="K265" s="84"/>
      <c r="L265" s="95"/>
      <c r="M265" s="95"/>
      <c r="N265" s="95"/>
      <c r="O265" s="95"/>
      <c r="P265" s="95"/>
      <c r="Q265" s="95"/>
      <c r="R265" s="95"/>
      <c r="S265" s="95"/>
      <c r="T265" s="240"/>
      <c r="U265" s="240"/>
      <c r="V265" s="240"/>
      <c r="W265" s="240"/>
      <c r="X265" s="241"/>
      <c r="Y265" s="241"/>
      <c r="Z265" s="241"/>
      <c r="AA265" s="241"/>
      <c r="AB265" s="240"/>
      <c r="AC265" s="240"/>
      <c r="AD265" s="240"/>
      <c r="AE265" s="240"/>
      <c r="AF265" s="241"/>
      <c r="AG265" s="241"/>
      <c r="AH265" s="241"/>
      <c r="AI265" s="241"/>
      <c r="AJ265" s="86"/>
      <c r="AK265" s="242"/>
      <c r="AL265" s="242"/>
      <c r="AM265" s="354"/>
      <c r="AN265" s="354"/>
      <c r="AO265" s="354"/>
      <c r="AP265" s="354"/>
      <c r="AQ265" s="355"/>
      <c r="AR265" s="355"/>
      <c r="AS265" s="355"/>
      <c r="AT265" s="355"/>
      <c r="AU265" s="356"/>
      <c r="AV265" s="243"/>
      <c r="AW265" s="357"/>
      <c r="AX265" s="358"/>
      <c r="AY265" s="358"/>
      <c r="AZ265" s="358"/>
      <c r="BA265" s="240"/>
      <c r="BB265" s="240"/>
      <c r="BC265" s="240"/>
      <c r="BD265" s="240"/>
      <c r="BE265" s="103"/>
    </row>
    <row r="266" spans="1:57" s="83" customFormat="1" ht="30.75" hidden="1" customHeight="1">
      <c r="F266" s="85"/>
      <c r="G266" s="93"/>
      <c r="H266" s="84"/>
      <c r="I266" s="84"/>
      <c r="J266" s="84"/>
      <c r="K266" s="84"/>
      <c r="L266" s="95"/>
      <c r="M266" s="95"/>
      <c r="N266" s="95"/>
      <c r="O266" s="95"/>
      <c r="P266" s="95"/>
      <c r="Q266" s="95"/>
      <c r="R266" s="95"/>
      <c r="S266" s="95"/>
      <c r="T266" s="240"/>
      <c r="U266" s="240"/>
      <c r="V266" s="240"/>
      <c r="W266" s="240"/>
      <c r="X266" s="241"/>
      <c r="Y266" s="241"/>
      <c r="Z266" s="241"/>
      <c r="AA266" s="241"/>
      <c r="AB266" s="240"/>
      <c r="AC266" s="240"/>
      <c r="AD266" s="240"/>
      <c r="AE266" s="240"/>
      <c r="AF266" s="241"/>
      <c r="AG266" s="241"/>
      <c r="AH266" s="241"/>
      <c r="AI266" s="241"/>
      <c r="AJ266" s="86"/>
      <c r="AK266" s="242"/>
      <c r="AL266" s="242"/>
      <c r="AM266" s="354"/>
      <c r="AN266" s="354"/>
      <c r="AO266" s="354"/>
      <c r="AP266" s="354"/>
      <c r="AQ266" s="355"/>
      <c r="AR266" s="355"/>
      <c r="AS266" s="355"/>
      <c r="AT266" s="355"/>
      <c r="AU266" s="356"/>
      <c r="AV266" s="243"/>
      <c r="AW266" s="357"/>
      <c r="AX266" s="358"/>
      <c r="AY266" s="358"/>
      <c r="AZ266" s="358"/>
      <c r="BA266" s="240"/>
      <c r="BB266" s="240"/>
      <c r="BC266" s="240"/>
      <c r="BD266" s="240"/>
      <c r="BE266" s="103"/>
    </row>
    <row r="267" spans="1:57" s="83" customFormat="1" ht="35.1" customHeight="1">
      <c r="A267" s="83" t="s">
        <v>6423</v>
      </c>
      <c r="B267" s="83" t="s">
        <v>6424</v>
      </c>
      <c r="C267" s="83" t="s">
        <v>6425</v>
      </c>
      <c r="D267" s="83" t="s">
        <v>6426</v>
      </c>
      <c r="E267" s="83" t="s">
        <v>347</v>
      </c>
      <c r="F267" s="85"/>
      <c r="G267" s="93" t="s">
        <v>4523</v>
      </c>
      <c r="H267" s="84" t="s">
        <v>4416</v>
      </c>
      <c r="I267" s="84" t="s">
        <v>6422</v>
      </c>
      <c r="J267" s="84" t="s">
        <v>4416</v>
      </c>
      <c r="K267" s="84" t="s">
        <v>6421</v>
      </c>
      <c r="L267" s="95">
        <v>26000</v>
      </c>
      <c r="M267" s="95">
        <v>10000</v>
      </c>
      <c r="N267" s="95">
        <v>6000</v>
      </c>
      <c r="O267" s="95">
        <v>4500</v>
      </c>
      <c r="P267" s="95">
        <v>26000</v>
      </c>
      <c r="Q267" s="95">
        <v>10000</v>
      </c>
      <c r="R267" s="95">
        <v>6000</v>
      </c>
      <c r="S267" s="95">
        <v>4500</v>
      </c>
      <c r="T267" s="240" t="e">
        <v>#N/A</v>
      </c>
      <c r="U267" s="240"/>
      <c r="V267" s="240"/>
      <c r="W267" s="240"/>
      <c r="X267" s="241" t="e">
        <v>#N/A</v>
      </c>
      <c r="Y267" s="241"/>
      <c r="Z267" s="241"/>
      <c r="AA267" s="241"/>
      <c r="AB267" s="240"/>
      <c r="AC267" s="240"/>
      <c r="AD267" s="240"/>
      <c r="AE267" s="240"/>
      <c r="AF267" s="241"/>
      <c r="AG267" s="241"/>
      <c r="AH267" s="241"/>
      <c r="AI267" s="241"/>
      <c r="AJ267" s="86">
        <v>1.7857359110747408</v>
      </c>
      <c r="AK267" s="242"/>
      <c r="AL267" s="242">
        <v>1.1000000000000001</v>
      </c>
      <c r="AM267" s="354">
        <v>28600.000000000004</v>
      </c>
      <c r="AN267" s="354">
        <v>11000</v>
      </c>
      <c r="AO267" s="354">
        <v>6600.0000000000009</v>
      </c>
      <c r="AP267" s="354">
        <v>4950</v>
      </c>
      <c r="AQ267" s="355">
        <v>28600</v>
      </c>
      <c r="AR267" s="355">
        <v>11000</v>
      </c>
      <c r="AS267" s="355">
        <v>6600</v>
      </c>
      <c r="AT267" s="355">
        <v>5000</v>
      </c>
      <c r="AU267" s="356">
        <v>4290</v>
      </c>
      <c r="AV267" s="243" t="s">
        <v>347</v>
      </c>
      <c r="AW267" s="357">
        <v>21700</v>
      </c>
      <c r="AX267" s="358">
        <v>9100</v>
      </c>
      <c r="AY267" s="358">
        <v>4550</v>
      </c>
      <c r="AZ267" s="358">
        <v>3500</v>
      </c>
      <c r="BA267" s="240">
        <v>18600</v>
      </c>
      <c r="BB267" s="240">
        <v>7800</v>
      </c>
      <c r="BC267" s="240">
        <v>3900</v>
      </c>
      <c r="BD267" s="240">
        <v>3000</v>
      </c>
      <c r="BE267" s="103">
        <v>710</v>
      </c>
    </row>
    <row r="268" spans="1:57" s="83" customFormat="1" ht="35.1" hidden="1" customHeight="1">
      <c r="F268" s="85"/>
      <c r="G268" s="93"/>
      <c r="H268" s="84"/>
      <c r="I268" s="84"/>
      <c r="J268" s="84"/>
      <c r="K268" s="84"/>
      <c r="L268" s="95"/>
      <c r="M268" s="95"/>
      <c r="N268" s="95"/>
      <c r="O268" s="95"/>
      <c r="P268" s="95"/>
      <c r="Q268" s="95"/>
      <c r="R268" s="95"/>
      <c r="S268" s="95"/>
      <c r="T268" s="240"/>
      <c r="U268" s="240"/>
      <c r="V268" s="240"/>
      <c r="W268" s="240"/>
      <c r="X268" s="241"/>
      <c r="Y268" s="241"/>
      <c r="Z268" s="241"/>
      <c r="AA268" s="241"/>
      <c r="AB268" s="240"/>
      <c r="AC268" s="240"/>
      <c r="AD268" s="240"/>
      <c r="AE268" s="240"/>
      <c r="AF268" s="241"/>
      <c r="AG268" s="241"/>
      <c r="AH268" s="241"/>
      <c r="AI268" s="241"/>
      <c r="AJ268" s="86"/>
      <c r="AK268" s="242"/>
      <c r="AL268" s="242"/>
      <c r="AM268" s="354"/>
      <c r="AN268" s="354"/>
      <c r="AO268" s="354"/>
      <c r="AP268" s="354"/>
      <c r="AQ268" s="355"/>
      <c r="AR268" s="355"/>
      <c r="AS268" s="355"/>
      <c r="AT268" s="355"/>
      <c r="AU268" s="356"/>
      <c r="AV268" s="243"/>
      <c r="AW268" s="357"/>
      <c r="AX268" s="358"/>
      <c r="AY268" s="358"/>
      <c r="AZ268" s="358"/>
      <c r="BA268" s="240"/>
      <c r="BB268" s="240"/>
      <c r="BC268" s="240"/>
      <c r="BD268" s="240"/>
      <c r="BE268" s="103"/>
    </row>
    <row r="269" spans="1:57" s="83" customFormat="1" ht="35.1" hidden="1" customHeight="1">
      <c r="F269" s="85"/>
      <c r="G269" s="93"/>
      <c r="H269" s="84"/>
      <c r="I269" s="84"/>
      <c r="J269" s="84"/>
      <c r="K269" s="84"/>
      <c r="L269" s="95"/>
      <c r="M269" s="95"/>
      <c r="N269" s="95"/>
      <c r="O269" s="95"/>
      <c r="P269" s="95"/>
      <c r="Q269" s="95"/>
      <c r="R269" s="95"/>
      <c r="S269" s="95"/>
      <c r="T269" s="240"/>
      <c r="U269" s="240"/>
      <c r="V269" s="240"/>
      <c r="W269" s="240"/>
      <c r="X269" s="241"/>
      <c r="Y269" s="241"/>
      <c r="Z269" s="241"/>
      <c r="AA269" s="241"/>
      <c r="AB269" s="240"/>
      <c r="AC269" s="240"/>
      <c r="AD269" s="240"/>
      <c r="AE269" s="240"/>
      <c r="AF269" s="241"/>
      <c r="AG269" s="241"/>
      <c r="AH269" s="241"/>
      <c r="AI269" s="241"/>
      <c r="AJ269" s="86"/>
      <c r="AK269" s="242"/>
      <c r="AL269" s="242"/>
      <c r="AM269" s="354"/>
      <c r="AN269" s="354"/>
      <c r="AO269" s="354"/>
      <c r="AP269" s="354"/>
      <c r="AQ269" s="355"/>
      <c r="AR269" s="355"/>
      <c r="AS269" s="355"/>
      <c r="AT269" s="355"/>
      <c r="AU269" s="356"/>
      <c r="AV269" s="243"/>
      <c r="AW269" s="357"/>
      <c r="AX269" s="358"/>
      <c r="AY269" s="358"/>
      <c r="AZ269" s="358"/>
      <c r="BA269" s="240"/>
      <c r="BB269" s="240"/>
      <c r="BC269" s="240"/>
      <c r="BD269" s="240"/>
      <c r="BE269" s="103"/>
    </row>
    <row r="270" spans="1:57" s="83" customFormat="1" ht="35.1" hidden="1" customHeight="1">
      <c r="F270" s="85"/>
      <c r="G270" s="93"/>
      <c r="H270" s="84"/>
      <c r="I270" s="84"/>
      <c r="J270" s="84"/>
      <c r="K270" s="84"/>
      <c r="L270" s="95"/>
      <c r="M270" s="95"/>
      <c r="N270" s="95"/>
      <c r="O270" s="95"/>
      <c r="P270" s="95"/>
      <c r="Q270" s="95"/>
      <c r="R270" s="95"/>
      <c r="S270" s="95"/>
      <c r="T270" s="240"/>
      <c r="U270" s="240"/>
      <c r="V270" s="240"/>
      <c r="W270" s="240"/>
      <c r="X270" s="241"/>
      <c r="Y270" s="241"/>
      <c r="Z270" s="241"/>
      <c r="AA270" s="241"/>
      <c r="AB270" s="240"/>
      <c r="AC270" s="240"/>
      <c r="AD270" s="240"/>
      <c r="AE270" s="240"/>
      <c r="AF270" s="241"/>
      <c r="AG270" s="241"/>
      <c r="AH270" s="241"/>
      <c r="AI270" s="241"/>
      <c r="AJ270" s="86"/>
      <c r="AK270" s="242"/>
      <c r="AL270" s="242"/>
      <c r="AM270" s="354"/>
      <c r="AN270" s="354"/>
      <c r="AO270" s="354"/>
      <c r="AP270" s="354"/>
      <c r="AQ270" s="355"/>
      <c r="AR270" s="355"/>
      <c r="AS270" s="355"/>
      <c r="AT270" s="355"/>
      <c r="AU270" s="356"/>
      <c r="AV270" s="243"/>
      <c r="AW270" s="357"/>
      <c r="AX270" s="358"/>
      <c r="AY270" s="358"/>
      <c r="AZ270" s="358"/>
      <c r="BA270" s="240"/>
      <c r="BB270" s="240"/>
      <c r="BC270" s="240"/>
      <c r="BD270" s="240"/>
      <c r="BE270" s="103"/>
    </row>
    <row r="271" spans="1:57" s="83" customFormat="1" ht="35.1" hidden="1" customHeight="1">
      <c r="F271" s="85"/>
      <c r="G271" s="93"/>
      <c r="H271" s="84"/>
      <c r="I271" s="84"/>
      <c r="J271" s="84"/>
      <c r="K271" s="84"/>
      <c r="L271" s="95"/>
      <c r="M271" s="95"/>
      <c r="N271" s="95"/>
      <c r="O271" s="95"/>
      <c r="P271" s="95"/>
      <c r="Q271" s="95"/>
      <c r="R271" s="95"/>
      <c r="S271" s="95"/>
      <c r="T271" s="240"/>
      <c r="U271" s="240"/>
      <c r="V271" s="240"/>
      <c r="W271" s="240"/>
      <c r="X271" s="241"/>
      <c r="Y271" s="241"/>
      <c r="Z271" s="241"/>
      <c r="AA271" s="241"/>
      <c r="AB271" s="240"/>
      <c r="AC271" s="240"/>
      <c r="AD271" s="240"/>
      <c r="AE271" s="240"/>
      <c r="AF271" s="241"/>
      <c r="AG271" s="241"/>
      <c r="AH271" s="241"/>
      <c r="AI271" s="241"/>
      <c r="AJ271" s="86"/>
      <c r="AK271" s="242"/>
      <c r="AL271" s="242"/>
      <c r="AM271" s="354"/>
      <c r="AN271" s="354"/>
      <c r="AO271" s="354"/>
      <c r="AP271" s="354"/>
      <c r="AQ271" s="355"/>
      <c r="AR271" s="355"/>
      <c r="AS271" s="355"/>
      <c r="AT271" s="355"/>
      <c r="AU271" s="356"/>
      <c r="AV271" s="243"/>
      <c r="AW271" s="357"/>
      <c r="AX271" s="358"/>
      <c r="AY271" s="358"/>
      <c r="AZ271" s="358"/>
      <c r="BA271" s="240"/>
      <c r="BB271" s="240"/>
      <c r="BC271" s="240"/>
      <c r="BD271" s="240"/>
      <c r="BE271" s="103"/>
    </row>
    <row r="272" spans="1:57" s="83" customFormat="1" ht="35.1" hidden="1" customHeight="1">
      <c r="F272" s="85"/>
      <c r="G272" s="93"/>
      <c r="H272" s="84"/>
      <c r="I272" s="84"/>
      <c r="J272" s="84"/>
      <c r="K272" s="84"/>
      <c r="L272" s="95"/>
      <c r="M272" s="95"/>
      <c r="N272" s="95"/>
      <c r="O272" s="95"/>
      <c r="P272" s="95"/>
      <c r="Q272" s="95"/>
      <c r="R272" s="95"/>
      <c r="S272" s="95"/>
      <c r="T272" s="240"/>
      <c r="U272" s="240"/>
      <c r="V272" s="240"/>
      <c r="W272" s="240"/>
      <c r="X272" s="241"/>
      <c r="Y272" s="241"/>
      <c r="Z272" s="241"/>
      <c r="AA272" s="241"/>
      <c r="AB272" s="240"/>
      <c r="AC272" s="240"/>
      <c r="AD272" s="240"/>
      <c r="AE272" s="240"/>
      <c r="AF272" s="241"/>
      <c r="AG272" s="241"/>
      <c r="AH272" s="241"/>
      <c r="AI272" s="241"/>
      <c r="AJ272" s="86"/>
      <c r="AK272" s="242"/>
      <c r="AL272" s="242"/>
      <c r="AM272" s="354"/>
      <c r="AN272" s="354"/>
      <c r="AO272" s="354"/>
      <c r="AP272" s="354"/>
      <c r="AQ272" s="355"/>
      <c r="AR272" s="355"/>
      <c r="AS272" s="355"/>
      <c r="AT272" s="355"/>
      <c r="AU272" s="356"/>
      <c r="AV272" s="243"/>
      <c r="AW272" s="357"/>
      <c r="AX272" s="358"/>
      <c r="AY272" s="358"/>
      <c r="AZ272" s="358"/>
      <c r="BA272" s="240"/>
      <c r="BB272" s="240"/>
      <c r="BC272" s="240"/>
      <c r="BD272" s="240"/>
      <c r="BE272" s="103"/>
    </row>
    <row r="273" spans="1:57" s="83" customFormat="1" ht="35.1" hidden="1" customHeight="1">
      <c r="F273" s="85"/>
      <c r="G273" s="93"/>
      <c r="H273" s="84"/>
      <c r="I273" s="84"/>
      <c r="J273" s="84"/>
      <c r="K273" s="84"/>
      <c r="L273" s="95"/>
      <c r="M273" s="95"/>
      <c r="N273" s="95"/>
      <c r="O273" s="95"/>
      <c r="P273" s="95"/>
      <c r="Q273" s="95"/>
      <c r="R273" s="95"/>
      <c r="S273" s="95"/>
      <c r="T273" s="240"/>
      <c r="U273" s="240"/>
      <c r="V273" s="240"/>
      <c r="W273" s="240"/>
      <c r="X273" s="241"/>
      <c r="Y273" s="241"/>
      <c r="Z273" s="241"/>
      <c r="AA273" s="241"/>
      <c r="AB273" s="240"/>
      <c r="AC273" s="240"/>
      <c r="AD273" s="240"/>
      <c r="AE273" s="240"/>
      <c r="AF273" s="241"/>
      <c r="AG273" s="241"/>
      <c r="AH273" s="241"/>
      <c r="AI273" s="241"/>
      <c r="AJ273" s="86"/>
      <c r="AK273" s="242"/>
      <c r="AL273" s="242"/>
      <c r="AM273" s="354"/>
      <c r="AN273" s="354"/>
      <c r="AO273" s="354"/>
      <c r="AP273" s="354"/>
      <c r="AQ273" s="355"/>
      <c r="AR273" s="355"/>
      <c r="AS273" s="355"/>
      <c r="AT273" s="355"/>
      <c r="AU273" s="356"/>
      <c r="AV273" s="243"/>
      <c r="AW273" s="357"/>
      <c r="AX273" s="358"/>
      <c r="AY273" s="358"/>
      <c r="AZ273" s="358"/>
      <c r="BA273" s="240"/>
      <c r="BB273" s="240"/>
      <c r="BC273" s="240"/>
      <c r="BD273" s="240"/>
      <c r="BE273" s="103"/>
    </row>
    <row r="274" spans="1:57" s="83" customFormat="1" ht="35.1" customHeight="1">
      <c r="A274" s="83" t="str">
        <f>$G274&amp;"+1"</f>
        <v>BH35DT+1</v>
      </c>
      <c r="B274" s="83" t="str">
        <f>$G274&amp;"+2"</f>
        <v>BH35DT+2</v>
      </c>
      <c r="C274" s="83" t="str">
        <f>$G274&amp;"+3"</f>
        <v>BH35DT+3</v>
      </c>
      <c r="D274" s="83" t="str">
        <f>$G274&amp;"+4"</f>
        <v>BH35DT+4</v>
      </c>
      <c r="E274" s="83" t="s">
        <v>347</v>
      </c>
      <c r="F274" s="85">
        <v>35</v>
      </c>
      <c r="G274" s="93" t="s">
        <v>4385</v>
      </c>
      <c r="H274" s="84" t="s">
        <v>4386</v>
      </c>
      <c r="I274" s="84" t="s">
        <v>4358</v>
      </c>
      <c r="J274" s="84" t="s">
        <v>4386</v>
      </c>
      <c r="K274" s="84" t="s">
        <v>6421</v>
      </c>
      <c r="L274" s="95">
        <v>20000</v>
      </c>
      <c r="M274" s="95">
        <v>11000</v>
      </c>
      <c r="N274" s="95">
        <v>8000</v>
      </c>
      <c r="O274" s="95">
        <v>4500</v>
      </c>
      <c r="P274" s="95" t="e">
        <f>VLOOKUP(G274&amp;"Vị trí 1",#REF!,9,0)</f>
        <v>#REF!</v>
      </c>
      <c r="Q274" s="95" t="e">
        <f>VLOOKUP(G274&amp;"Vị trí 2",#REF!,9,0)</f>
        <v>#REF!</v>
      </c>
      <c r="R274" s="95" t="e">
        <f>VLOOKUP(G274&amp;"Vị trí 3",#REF!,9,0)</f>
        <v>#REF!</v>
      </c>
      <c r="S274" s="95" t="e">
        <f>VLOOKUP(G274&amp;"Vị trí 4",#REF!,9,0)</f>
        <v>#REF!</v>
      </c>
      <c r="T274" s="240"/>
      <c r="U274" s="240" t="e">
        <f>VLOOKUP(B274,#REF!,32,0)</f>
        <v>#REF!</v>
      </c>
      <c r="V274" s="240" t="e">
        <f>VLOOKUP(C274,#REF!,32,0)</f>
        <v>#REF!</v>
      </c>
      <c r="W274" s="240"/>
      <c r="X274" s="241"/>
      <c r="Y274" s="241" t="e">
        <f>U274/M274</f>
        <v>#REF!</v>
      </c>
      <c r="Z274" s="241" t="e">
        <f>V274/N274</f>
        <v>#REF!</v>
      </c>
      <c r="AA274" s="241"/>
      <c r="AB274" s="240"/>
      <c r="AC274" s="240"/>
      <c r="AD274" s="240"/>
      <c r="AE274" s="240"/>
      <c r="AF274" s="241"/>
      <c r="AG274" s="241"/>
      <c r="AH274" s="241"/>
      <c r="AI274" s="241"/>
      <c r="AJ274" s="86">
        <v>2.7797957848462076</v>
      </c>
      <c r="AK274" s="242"/>
      <c r="AL274" s="242">
        <v>1.6</v>
      </c>
      <c r="AM274" s="354">
        <f t="shared" ref="AM274:AP288" si="14">L274*$AL274</f>
        <v>32000</v>
      </c>
      <c r="AN274" s="354">
        <f t="shared" si="14"/>
        <v>17600</v>
      </c>
      <c r="AO274" s="354">
        <f t="shared" si="14"/>
        <v>12800</v>
      </c>
      <c r="AP274" s="354">
        <f t="shared" si="14"/>
        <v>7200</v>
      </c>
      <c r="AQ274" s="355">
        <f t="shared" ref="AQ274:AT288" si="15">IF(AM274&lt;1000,ROUND(AM274,-1),ROUND(AM274,-2))</f>
        <v>32000</v>
      </c>
      <c r="AR274" s="355">
        <f t="shared" si="15"/>
        <v>17600</v>
      </c>
      <c r="AS274" s="355">
        <f t="shared" si="15"/>
        <v>12800</v>
      </c>
      <c r="AT274" s="355">
        <f t="shared" si="15"/>
        <v>7200</v>
      </c>
      <c r="AU274" s="356">
        <f>AM274*0.15</f>
        <v>4800</v>
      </c>
      <c r="AV274" s="243" t="s">
        <v>347</v>
      </c>
      <c r="AW274" s="357">
        <v>15400</v>
      </c>
      <c r="AX274" s="358">
        <v>9100</v>
      </c>
      <c r="AY274" s="358">
        <v>4130</v>
      </c>
      <c r="AZ274" s="358">
        <v>2730</v>
      </c>
      <c r="BA274" s="240">
        <v>13200</v>
      </c>
      <c r="BB274" s="240">
        <v>7800</v>
      </c>
      <c r="BC274" s="240">
        <v>3540</v>
      </c>
      <c r="BD274" s="240">
        <v>2340</v>
      </c>
      <c r="BE274" s="103">
        <f>AT274-AU274</f>
        <v>2400</v>
      </c>
    </row>
    <row r="275" spans="1:57" s="83" customFormat="1" ht="35.1" hidden="1" customHeight="1">
      <c r="F275" s="85"/>
      <c r="G275" s="93"/>
      <c r="H275" s="84"/>
      <c r="I275" s="84"/>
      <c r="J275" s="84"/>
      <c r="K275" s="84"/>
      <c r="L275" s="95"/>
      <c r="M275" s="95"/>
      <c r="N275" s="95"/>
      <c r="O275" s="95"/>
      <c r="P275" s="95"/>
      <c r="Q275" s="95"/>
      <c r="R275" s="95"/>
      <c r="S275" s="95"/>
      <c r="T275" s="240"/>
      <c r="U275" s="240"/>
      <c r="V275" s="240"/>
      <c r="W275" s="240"/>
      <c r="X275" s="241"/>
      <c r="Y275" s="241"/>
      <c r="Z275" s="241"/>
      <c r="AA275" s="241"/>
      <c r="AB275" s="240"/>
      <c r="AC275" s="240"/>
      <c r="AD275" s="240"/>
      <c r="AE275" s="240"/>
      <c r="AF275" s="241"/>
      <c r="AG275" s="241"/>
      <c r="AH275" s="241"/>
      <c r="AI275" s="241"/>
      <c r="AJ275" s="86"/>
      <c r="AK275" s="242"/>
      <c r="AL275" s="242"/>
      <c r="AM275" s="354"/>
      <c r="AN275" s="354"/>
      <c r="AO275" s="354"/>
      <c r="AP275" s="354"/>
      <c r="AQ275" s="355"/>
      <c r="AR275" s="355"/>
      <c r="AS275" s="355"/>
      <c r="AT275" s="355"/>
      <c r="AU275" s="356"/>
      <c r="AV275" s="243"/>
      <c r="AW275" s="357"/>
      <c r="AX275" s="358"/>
      <c r="AY275" s="358"/>
      <c r="AZ275" s="358"/>
      <c r="BA275" s="240"/>
      <c r="BB275" s="240"/>
      <c r="BC275" s="240"/>
      <c r="BD275" s="240"/>
      <c r="BE275" s="103"/>
    </row>
    <row r="276" spans="1:57" s="83" customFormat="1" ht="35.1" hidden="1" customHeight="1">
      <c r="F276" s="85"/>
      <c r="G276" s="93"/>
      <c r="H276" s="84"/>
      <c r="I276" s="84"/>
      <c r="J276" s="84"/>
      <c r="K276" s="84"/>
      <c r="L276" s="95"/>
      <c r="M276" s="95"/>
      <c r="N276" s="95"/>
      <c r="O276" s="95"/>
      <c r="P276" s="95"/>
      <c r="Q276" s="95"/>
      <c r="R276" s="95"/>
      <c r="S276" s="95"/>
      <c r="T276" s="240"/>
      <c r="U276" s="240"/>
      <c r="V276" s="240"/>
      <c r="W276" s="240"/>
      <c r="X276" s="241"/>
      <c r="Y276" s="241"/>
      <c r="Z276" s="241"/>
      <c r="AA276" s="241"/>
      <c r="AB276" s="240"/>
      <c r="AC276" s="240"/>
      <c r="AD276" s="240"/>
      <c r="AE276" s="240"/>
      <c r="AF276" s="241"/>
      <c r="AG276" s="241"/>
      <c r="AH276" s="241"/>
      <c r="AI276" s="241"/>
      <c r="AJ276" s="86"/>
      <c r="AK276" s="242"/>
      <c r="AL276" s="242"/>
      <c r="AM276" s="354"/>
      <c r="AN276" s="354"/>
      <c r="AO276" s="354"/>
      <c r="AP276" s="354"/>
      <c r="AQ276" s="355"/>
      <c r="AR276" s="355"/>
      <c r="AS276" s="355"/>
      <c r="AT276" s="355"/>
      <c r="AU276" s="356"/>
      <c r="AV276" s="243"/>
      <c r="AW276" s="357"/>
      <c r="AX276" s="358"/>
      <c r="AY276" s="358"/>
      <c r="AZ276" s="358"/>
      <c r="BA276" s="240"/>
      <c r="BB276" s="240"/>
      <c r="BC276" s="240"/>
      <c r="BD276" s="240"/>
      <c r="BE276" s="103"/>
    </row>
    <row r="277" spans="1:57" s="83" customFormat="1" ht="35.1" hidden="1" customHeight="1">
      <c r="F277" s="85"/>
      <c r="G277" s="93"/>
      <c r="H277" s="84"/>
      <c r="I277" s="84"/>
      <c r="J277" s="84"/>
      <c r="K277" s="84"/>
      <c r="L277" s="95"/>
      <c r="M277" s="95"/>
      <c r="N277" s="95"/>
      <c r="O277" s="95"/>
      <c r="P277" s="95"/>
      <c r="Q277" s="95"/>
      <c r="R277" s="95"/>
      <c r="S277" s="95"/>
      <c r="T277" s="240"/>
      <c r="U277" s="240"/>
      <c r="V277" s="240"/>
      <c r="W277" s="240"/>
      <c r="X277" s="241"/>
      <c r="Y277" s="241"/>
      <c r="Z277" s="241"/>
      <c r="AA277" s="241"/>
      <c r="AB277" s="240"/>
      <c r="AC277" s="240"/>
      <c r="AD277" s="240"/>
      <c r="AE277" s="240"/>
      <c r="AF277" s="241"/>
      <c r="AG277" s="241"/>
      <c r="AH277" s="241"/>
      <c r="AI277" s="241"/>
      <c r="AJ277" s="86"/>
      <c r="AK277" s="242"/>
      <c r="AL277" s="242"/>
      <c r="AM277" s="354"/>
      <c r="AN277" s="354"/>
      <c r="AO277" s="354"/>
      <c r="AP277" s="354"/>
      <c r="AQ277" s="355"/>
      <c r="AR277" s="355"/>
      <c r="AS277" s="355"/>
      <c r="AT277" s="355"/>
      <c r="AU277" s="356"/>
      <c r="AV277" s="243"/>
      <c r="AW277" s="357"/>
      <c r="AX277" s="358"/>
      <c r="AY277" s="358"/>
      <c r="AZ277" s="358"/>
      <c r="BA277" s="240"/>
      <c r="BB277" s="240"/>
      <c r="BC277" s="240"/>
      <c r="BD277" s="240"/>
      <c r="BE277" s="103"/>
    </row>
    <row r="278" spans="1:57" s="83" customFormat="1" ht="35.1" hidden="1" customHeight="1">
      <c r="F278" s="85"/>
      <c r="G278" s="93"/>
      <c r="H278" s="84"/>
      <c r="I278" s="84"/>
      <c r="J278" s="84"/>
      <c r="K278" s="84"/>
      <c r="L278" s="95"/>
      <c r="M278" s="95"/>
      <c r="N278" s="95"/>
      <c r="O278" s="95"/>
      <c r="P278" s="95"/>
      <c r="Q278" s="95"/>
      <c r="R278" s="95"/>
      <c r="S278" s="95"/>
      <c r="T278" s="240"/>
      <c r="U278" s="240"/>
      <c r="V278" s="240"/>
      <c r="W278" s="240"/>
      <c r="X278" s="241"/>
      <c r="Y278" s="241"/>
      <c r="Z278" s="241"/>
      <c r="AA278" s="241"/>
      <c r="AB278" s="240"/>
      <c r="AC278" s="240"/>
      <c r="AD278" s="240"/>
      <c r="AE278" s="240"/>
      <c r="AF278" s="241"/>
      <c r="AG278" s="241"/>
      <c r="AH278" s="241"/>
      <c r="AI278" s="241"/>
      <c r="AJ278" s="86"/>
      <c r="AK278" s="242"/>
      <c r="AL278" s="242"/>
      <c r="AM278" s="354"/>
      <c r="AN278" s="354"/>
      <c r="AO278" s="354"/>
      <c r="AP278" s="354"/>
      <c r="AQ278" s="355"/>
      <c r="AR278" s="355"/>
      <c r="AS278" s="355"/>
      <c r="AT278" s="355"/>
      <c r="AU278" s="356"/>
      <c r="AV278" s="243"/>
      <c r="AW278" s="357"/>
      <c r="AX278" s="358"/>
      <c r="AY278" s="358"/>
      <c r="AZ278" s="358"/>
      <c r="BA278" s="240"/>
      <c r="BB278" s="240"/>
      <c r="BC278" s="240"/>
      <c r="BD278" s="240"/>
      <c r="BE278" s="103"/>
    </row>
    <row r="279" spans="1:57" s="83" customFormat="1" ht="35.1" hidden="1" customHeight="1">
      <c r="F279" s="85"/>
      <c r="G279" s="93"/>
      <c r="H279" s="84"/>
      <c r="I279" s="84"/>
      <c r="J279" s="84"/>
      <c r="K279" s="84"/>
      <c r="L279" s="95"/>
      <c r="M279" s="95"/>
      <c r="N279" s="95"/>
      <c r="O279" s="95"/>
      <c r="P279" s="95"/>
      <c r="Q279" s="95"/>
      <c r="R279" s="95"/>
      <c r="S279" s="95"/>
      <c r="T279" s="240"/>
      <c r="U279" s="240"/>
      <c r="V279" s="240"/>
      <c r="W279" s="240"/>
      <c r="X279" s="241"/>
      <c r="Y279" s="241"/>
      <c r="Z279" s="241"/>
      <c r="AA279" s="241"/>
      <c r="AB279" s="240"/>
      <c r="AC279" s="240"/>
      <c r="AD279" s="240"/>
      <c r="AE279" s="240"/>
      <c r="AF279" s="241"/>
      <c r="AG279" s="241"/>
      <c r="AH279" s="241"/>
      <c r="AI279" s="241"/>
      <c r="AJ279" s="86"/>
      <c r="AK279" s="242"/>
      <c r="AL279" s="242"/>
      <c r="AM279" s="354"/>
      <c r="AN279" s="354"/>
      <c r="AO279" s="354"/>
      <c r="AP279" s="354"/>
      <c r="AQ279" s="355"/>
      <c r="AR279" s="355"/>
      <c r="AS279" s="355"/>
      <c r="AT279" s="355"/>
      <c r="AU279" s="356"/>
      <c r="AV279" s="243"/>
      <c r="AW279" s="357"/>
      <c r="AX279" s="358"/>
      <c r="AY279" s="358"/>
      <c r="AZ279" s="358"/>
      <c r="BA279" s="240"/>
      <c r="BB279" s="240"/>
      <c r="BC279" s="240"/>
      <c r="BD279" s="240"/>
      <c r="BE279" s="103"/>
    </row>
    <row r="280" spans="1:57" s="83" customFormat="1" ht="35.1" hidden="1" customHeight="1">
      <c r="F280" s="85"/>
      <c r="G280" s="93"/>
      <c r="H280" s="84"/>
      <c r="I280" s="84"/>
      <c r="J280" s="84"/>
      <c r="K280" s="84"/>
      <c r="L280" s="95"/>
      <c r="M280" s="95"/>
      <c r="N280" s="95"/>
      <c r="O280" s="95"/>
      <c r="P280" s="95"/>
      <c r="Q280" s="95"/>
      <c r="R280" s="95"/>
      <c r="S280" s="95"/>
      <c r="T280" s="240"/>
      <c r="U280" s="240"/>
      <c r="V280" s="240"/>
      <c r="W280" s="240"/>
      <c r="X280" s="241"/>
      <c r="Y280" s="241"/>
      <c r="Z280" s="241"/>
      <c r="AA280" s="241"/>
      <c r="AB280" s="240"/>
      <c r="AC280" s="240"/>
      <c r="AD280" s="240"/>
      <c r="AE280" s="240"/>
      <c r="AF280" s="241"/>
      <c r="AG280" s="241"/>
      <c r="AH280" s="241"/>
      <c r="AI280" s="241"/>
      <c r="AJ280" s="86"/>
      <c r="AK280" s="242"/>
      <c r="AL280" s="242"/>
      <c r="AM280" s="354"/>
      <c r="AN280" s="354"/>
      <c r="AO280" s="354"/>
      <c r="AP280" s="354"/>
      <c r="AQ280" s="355"/>
      <c r="AR280" s="355"/>
      <c r="AS280" s="355"/>
      <c r="AT280" s="355"/>
      <c r="AU280" s="356"/>
      <c r="AV280" s="243"/>
      <c r="AW280" s="357"/>
      <c r="AX280" s="358"/>
      <c r="AY280" s="358"/>
      <c r="AZ280" s="358"/>
      <c r="BA280" s="240"/>
      <c r="BB280" s="240"/>
      <c r="BC280" s="240"/>
      <c r="BD280" s="240"/>
      <c r="BE280" s="103"/>
    </row>
    <row r="281" spans="1:57" s="83" customFormat="1" ht="35.1" customHeight="1">
      <c r="A281" s="83" t="str">
        <f>$G281&amp;"+1"</f>
        <v>BH114DT+1</v>
      </c>
      <c r="B281" s="83" t="str">
        <f>$G281&amp;"+2"</f>
        <v>BH114DT+2</v>
      </c>
      <c r="C281" s="83" t="str">
        <f>$G281&amp;"+3"</f>
        <v>BH114DT+3</v>
      </c>
      <c r="D281" s="83" t="str">
        <f>$G281&amp;"+4"</f>
        <v>BH114DT+4</v>
      </c>
      <c r="E281" s="83" t="s">
        <v>347</v>
      </c>
      <c r="F281" s="85">
        <v>114</v>
      </c>
      <c r="G281" s="93" t="s">
        <v>4796</v>
      </c>
      <c r="H281" s="84" t="s">
        <v>4797</v>
      </c>
      <c r="I281" s="84" t="s">
        <v>6427</v>
      </c>
      <c r="J281" s="84" t="s">
        <v>4797</v>
      </c>
      <c r="K281" s="84" t="s">
        <v>463</v>
      </c>
      <c r="L281" s="95">
        <v>16000</v>
      </c>
      <c r="M281" s="95">
        <v>9000</v>
      </c>
      <c r="N281" s="95">
        <v>5200</v>
      </c>
      <c r="O281" s="95">
        <v>3800</v>
      </c>
      <c r="P281" s="95" t="e">
        <f>VLOOKUP(G281&amp;"Vị trí 1",#REF!,9,0)</f>
        <v>#REF!</v>
      </c>
      <c r="Q281" s="95" t="e">
        <f>VLOOKUP(G281&amp;"Vị trí 2",#REF!,9,0)</f>
        <v>#REF!</v>
      </c>
      <c r="R281" s="95" t="e">
        <f>VLOOKUP(G281&amp;"Vị trí 3",#REF!,9,0)</f>
        <v>#REF!</v>
      </c>
      <c r="S281" s="95" t="e">
        <f>VLOOKUP(G281&amp;"Vị trí 4",#REF!,9,0)</f>
        <v>#REF!</v>
      </c>
      <c r="T281" s="240" t="e">
        <f>VLOOKUP(A281,#REF!,32,0)</f>
        <v>#REF!</v>
      </c>
      <c r="U281" s="240" t="e">
        <f>VLOOKUP(B281,#REF!,32,0)</f>
        <v>#REF!</v>
      </c>
      <c r="V281" s="240" t="e">
        <f>VLOOKUP(C281,#REF!,32,0)</f>
        <v>#REF!</v>
      </c>
      <c r="W281" s="240"/>
      <c r="X281" s="241" t="e">
        <f>T281/L281</f>
        <v>#REF!</v>
      </c>
      <c r="Y281" s="241" t="e">
        <f>U281/M281</f>
        <v>#REF!</v>
      </c>
      <c r="Z281" s="241" t="e">
        <f>V281/N281</f>
        <v>#REF!</v>
      </c>
      <c r="AA281" s="241"/>
      <c r="AB281" s="240"/>
      <c r="AC281" s="240"/>
      <c r="AD281" s="240"/>
      <c r="AE281" s="240"/>
      <c r="AF281" s="241"/>
      <c r="AG281" s="241"/>
      <c r="AH281" s="241"/>
      <c r="AI281" s="241"/>
      <c r="AJ281" s="86">
        <v>4.5547224296266142</v>
      </c>
      <c r="AK281" s="242"/>
      <c r="AL281" s="242" t="e">
        <f>ROUNDDOWN(AJ281*#REF!/#REF!,1)</f>
        <v>#REF!</v>
      </c>
      <c r="AM281" s="354" t="e">
        <f t="shared" si="14"/>
        <v>#REF!</v>
      </c>
      <c r="AN281" s="354" t="e">
        <f t="shared" si="14"/>
        <v>#REF!</v>
      </c>
      <c r="AO281" s="354" t="e">
        <f t="shared" si="14"/>
        <v>#REF!</v>
      </c>
      <c r="AP281" s="354" t="e">
        <f t="shared" si="14"/>
        <v>#REF!</v>
      </c>
      <c r="AQ281" s="355" t="e">
        <f t="shared" si="15"/>
        <v>#REF!</v>
      </c>
      <c r="AR281" s="355" t="e">
        <f t="shared" si="15"/>
        <v>#REF!</v>
      </c>
      <c r="AS281" s="355" t="e">
        <f t="shared" si="15"/>
        <v>#REF!</v>
      </c>
      <c r="AT281" s="355" t="e">
        <f t="shared" si="15"/>
        <v>#REF!</v>
      </c>
      <c r="AU281" s="356" t="e">
        <f>AM281*0.15</f>
        <v>#REF!</v>
      </c>
      <c r="AV281" s="243" t="s">
        <v>347</v>
      </c>
      <c r="AW281" s="357">
        <v>11200</v>
      </c>
      <c r="AX281" s="358">
        <v>6300</v>
      </c>
      <c r="AY281" s="358">
        <v>3220</v>
      </c>
      <c r="AZ281" s="358">
        <v>2380</v>
      </c>
      <c r="BA281" s="240">
        <v>9600</v>
      </c>
      <c r="BB281" s="240">
        <v>5400</v>
      </c>
      <c r="BC281" s="240">
        <v>2760</v>
      </c>
      <c r="BD281" s="240">
        <v>2040</v>
      </c>
      <c r="BE281" s="103" t="e">
        <f>AT281-AU281</f>
        <v>#REF!</v>
      </c>
    </row>
    <row r="282" spans="1:57" s="83" customFormat="1" ht="35.1" hidden="1" customHeight="1">
      <c r="F282" s="85"/>
      <c r="G282" s="93"/>
      <c r="H282" s="84"/>
      <c r="I282" s="84"/>
      <c r="J282" s="84"/>
      <c r="K282" s="109"/>
      <c r="L282" s="95"/>
      <c r="M282" s="95"/>
      <c r="N282" s="95"/>
      <c r="O282" s="95"/>
      <c r="P282" s="95"/>
      <c r="Q282" s="95"/>
      <c r="R282" s="95"/>
      <c r="S282" s="95"/>
      <c r="T282" s="240"/>
      <c r="U282" s="240"/>
      <c r="V282" s="240"/>
      <c r="W282" s="240"/>
      <c r="X282" s="241"/>
      <c r="Y282" s="241"/>
      <c r="Z282" s="241"/>
      <c r="AA282" s="241"/>
      <c r="AB282" s="240"/>
      <c r="AC282" s="240"/>
      <c r="AD282" s="240"/>
      <c r="AE282" s="240"/>
      <c r="AF282" s="241"/>
      <c r="AG282" s="241"/>
      <c r="AH282" s="241"/>
      <c r="AI282" s="241"/>
      <c r="AJ282" s="86"/>
      <c r="AK282" s="242"/>
      <c r="AL282" s="242"/>
      <c r="AM282" s="354"/>
      <c r="AN282" s="354"/>
      <c r="AO282" s="354"/>
      <c r="AP282" s="354"/>
      <c r="AQ282" s="355"/>
      <c r="AR282" s="355"/>
      <c r="AS282" s="355"/>
      <c r="AT282" s="355"/>
      <c r="AU282" s="356"/>
      <c r="AV282" s="243"/>
      <c r="AW282" s="357"/>
      <c r="AX282" s="358"/>
      <c r="AY282" s="358"/>
      <c r="AZ282" s="358"/>
      <c r="BA282" s="240"/>
      <c r="BB282" s="240"/>
      <c r="BC282" s="240"/>
      <c r="BD282" s="240"/>
      <c r="BE282" s="103"/>
    </row>
    <row r="283" spans="1:57" s="83" customFormat="1" ht="35.1" hidden="1" customHeight="1">
      <c r="F283" s="85"/>
      <c r="G283" s="93"/>
      <c r="H283" s="84"/>
      <c r="I283" s="84"/>
      <c r="J283" s="84"/>
      <c r="K283" s="109"/>
      <c r="L283" s="95"/>
      <c r="M283" s="95"/>
      <c r="N283" s="95"/>
      <c r="O283" s="95"/>
      <c r="P283" s="95"/>
      <c r="Q283" s="95"/>
      <c r="R283" s="95"/>
      <c r="S283" s="95"/>
      <c r="T283" s="240"/>
      <c r="U283" s="240"/>
      <c r="V283" s="240"/>
      <c r="W283" s="240"/>
      <c r="X283" s="241"/>
      <c r="Y283" s="241"/>
      <c r="Z283" s="241"/>
      <c r="AA283" s="241"/>
      <c r="AB283" s="240"/>
      <c r="AC283" s="240"/>
      <c r="AD283" s="240"/>
      <c r="AE283" s="240"/>
      <c r="AF283" s="241"/>
      <c r="AG283" s="241"/>
      <c r="AH283" s="241"/>
      <c r="AI283" s="241"/>
      <c r="AJ283" s="86"/>
      <c r="AK283" s="242"/>
      <c r="AL283" s="242"/>
      <c r="AM283" s="354"/>
      <c r="AN283" s="354"/>
      <c r="AO283" s="354"/>
      <c r="AP283" s="354"/>
      <c r="AQ283" s="355"/>
      <c r="AR283" s="355"/>
      <c r="AS283" s="355"/>
      <c r="AT283" s="355"/>
      <c r="AU283" s="356"/>
      <c r="AV283" s="243"/>
      <c r="AW283" s="357"/>
      <c r="AX283" s="358"/>
      <c r="AY283" s="358"/>
      <c r="AZ283" s="358"/>
      <c r="BA283" s="240"/>
      <c r="BB283" s="240"/>
      <c r="BC283" s="240"/>
      <c r="BD283" s="240"/>
      <c r="BE283" s="103"/>
    </row>
    <row r="284" spans="1:57" s="83" customFormat="1" ht="35.1" hidden="1" customHeight="1">
      <c r="F284" s="85"/>
      <c r="G284" s="93"/>
      <c r="H284" s="84"/>
      <c r="I284" s="84"/>
      <c r="J284" s="84"/>
      <c r="K284" s="109"/>
      <c r="L284" s="95"/>
      <c r="M284" s="95"/>
      <c r="N284" s="95"/>
      <c r="O284" s="95"/>
      <c r="P284" s="95"/>
      <c r="Q284" s="95"/>
      <c r="R284" s="95"/>
      <c r="S284" s="95"/>
      <c r="T284" s="240"/>
      <c r="U284" s="240"/>
      <c r="V284" s="240"/>
      <c r="W284" s="240"/>
      <c r="X284" s="241"/>
      <c r="Y284" s="241"/>
      <c r="Z284" s="241"/>
      <c r="AA284" s="241"/>
      <c r="AB284" s="240"/>
      <c r="AC284" s="240"/>
      <c r="AD284" s="240"/>
      <c r="AE284" s="240"/>
      <c r="AF284" s="241"/>
      <c r="AG284" s="241"/>
      <c r="AH284" s="241"/>
      <c r="AI284" s="241"/>
      <c r="AJ284" s="86"/>
      <c r="AK284" s="242"/>
      <c r="AL284" s="242"/>
      <c r="AM284" s="354"/>
      <c r="AN284" s="354"/>
      <c r="AO284" s="354"/>
      <c r="AP284" s="354"/>
      <c r="AQ284" s="355"/>
      <c r="AR284" s="355"/>
      <c r="AS284" s="355"/>
      <c r="AT284" s="355"/>
      <c r="AU284" s="356"/>
      <c r="AV284" s="243"/>
      <c r="AW284" s="357"/>
      <c r="AX284" s="358"/>
      <c r="AY284" s="358"/>
      <c r="AZ284" s="358"/>
      <c r="BA284" s="240"/>
      <c r="BB284" s="240"/>
      <c r="BC284" s="240"/>
      <c r="BD284" s="240"/>
      <c r="BE284" s="103"/>
    </row>
    <row r="285" spans="1:57" s="83" customFormat="1" ht="35.1" hidden="1" customHeight="1">
      <c r="F285" s="85"/>
      <c r="G285" s="93"/>
      <c r="H285" s="84"/>
      <c r="I285" s="84"/>
      <c r="J285" s="84"/>
      <c r="K285" s="109"/>
      <c r="L285" s="95"/>
      <c r="M285" s="95"/>
      <c r="N285" s="95"/>
      <c r="O285" s="95"/>
      <c r="P285" s="95"/>
      <c r="Q285" s="95"/>
      <c r="R285" s="95"/>
      <c r="S285" s="95"/>
      <c r="T285" s="240"/>
      <c r="U285" s="240"/>
      <c r="V285" s="240"/>
      <c r="W285" s="240"/>
      <c r="X285" s="241"/>
      <c r="Y285" s="241"/>
      <c r="Z285" s="241"/>
      <c r="AA285" s="241"/>
      <c r="AB285" s="240"/>
      <c r="AC285" s="240"/>
      <c r="AD285" s="240"/>
      <c r="AE285" s="240"/>
      <c r="AF285" s="241"/>
      <c r="AG285" s="241"/>
      <c r="AH285" s="241"/>
      <c r="AI285" s="241"/>
      <c r="AJ285" s="86"/>
      <c r="AK285" s="242"/>
      <c r="AL285" s="242"/>
      <c r="AM285" s="354"/>
      <c r="AN285" s="354"/>
      <c r="AO285" s="354"/>
      <c r="AP285" s="354"/>
      <c r="AQ285" s="355"/>
      <c r="AR285" s="355"/>
      <c r="AS285" s="355"/>
      <c r="AT285" s="355"/>
      <c r="AU285" s="356"/>
      <c r="AV285" s="243"/>
      <c r="AW285" s="357"/>
      <c r="AX285" s="358"/>
      <c r="AY285" s="358"/>
      <c r="AZ285" s="358"/>
      <c r="BA285" s="240"/>
      <c r="BB285" s="240"/>
      <c r="BC285" s="240"/>
      <c r="BD285" s="240"/>
      <c r="BE285" s="103"/>
    </row>
    <row r="286" spans="1:57" s="83" customFormat="1" ht="35.1" hidden="1" customHeight="1">
      <c r="F286" s="85"/>
      <c r="G286" s="93"/>
      <c r="H286" s="84"/>
      <c r="I286" s="84"/>
      <c r="J286" s="84"/>
      <c r="K286" s="109"/>
      <c r="L286" s="95"/>
      <c r="M286" s="95"/>
      <c r="N286" s="95"/>
      <c r="O286" s="95"/>
      <c r="P286" s="95"/>
      <c r="Q286" s="95"/>
      <c r="R286" s="95"/>
      <c r="S286" s="95"/>
      <c r="T286" s="240"/>
      <c r="U286" s="240"/>
      <c r="V286" s="240"/>
      <c r="W286" s="240"/>
      <c r="X286" s="241"/>
      <c r="Y286" s="241"/>
      <c r="Z286" s="241"/>
      <c r="AA286" s="241"/>
      <c r="AB286" s="240"/>
      <c r="AC286" s="240"/>
      <c r="AD286" s="240"/>
      <c r="AE286" s="240"/>
      <c r="AF286" s="241"/>
      <c r="AG286" s="241"/>
      <c r="AH286" s="241"/>
      <c r="AI286" s="241"/>
      <c r="AJ286" s="86"/>
      <c r="AK286" s="242"/>
      <c r="AL286" s="242"/>
      <c r="AM286" s="354"/>
      <c r="AN286" s="354"/>
      <c r="AO286" s="354"/>
      <c r="AP286" s="354"/>
      <c r="AQ286" s="355"/>
      <c r="AR286" s="355"/>
      <c r="AS286" s="355"/>
      <c r="AT286" s="355"/>
      <c r="AU286" s="356"/>
      <c r="AV286" s="243"/>
      <c r="AW286" s="357"/>
      <c r="AX286" s="358"/>
      <c r="AY286" s="358"/>
      <c r="AZ286" s="358"/>
      <c r="BA286" s="240"/>
      <c r="BB286" s="240"/>
      <c r="BC286" s="240"/>
      <c r="BD286" s="240"/>
      <c r="BE286" s="103"/>
    </row>
    <row r="287" spans="1:57" s="83" customFormat="1" ht="35.1" hidden="1" customHeight="1">
      <c r="F287" s="85"/>
      <c r="G287" s="93"/>
      <c r="H287" s="84"/>
      <c r="I287" s="84"/>
      <c r="J287" s="84"/>
      <c r="K287" s="109"/>
      <c r="L287" s="95"/>
      <c r="M287" s="95"/>
      <c r="N287" s="95"/>
      <c r="O287" s="95"/>
      <c r="P287" s="95"/>
      <c r="Q287" s="95"/>
      <c r="R287" s="95"/>
      <c r="S287" s="95"/>
      <c r="T287" s="240"/>
      <c r="U287" s="240"/>
      <c r="V287" s="240"/>
      <c r="W287" s="240"/>
      <c r="X287" s="241"/>
      <c r="Y287" s="241"/>
      <c r="Z287" s="241"/>
      <c r="AA287" s="241"/>
      <c r="AB287" s="240"/>
      <c r="AC287" s="240"/>
      <c r="AD287" s="240"/>
      <c r="AE287" s="240"/>
      <c r="AF287" s="241"/>
      <c r="AG287" s="241"/>
      <c r="AH287" s="241"/>
      <c r="AI287" s="241"/>
      <c r="AJ287" s="86"/>
      <c r="AK287" s="242"/>
      <c r="AL287" s="242"/>
      <c r="AM287" s="354"/>
      <c r="AN287" s="354"/>
      <c r="AO287" s="354"/>
      <c r="AP287" s="354"/>
      <c r="AQ287" s="355"/>
      <c r="AR287" s="355"/>
      <c r="AS287" s="355"/>
      <c r="AT287" s="355"/>
      <c r="AU287" s="356"/>
      <c r="AV287" s="243"/>
      <c r="AW287" s="357"/>
      <c r="AX287" s="358"/>
      <c r="AY287" s="358"/>
      <c r="AZ287" s="358"/>
      <c r="BA287" s="240"/>
      <c r="BB287" s="240"/>
      <c r="BC287" s="240"/>
      <c r="BD287" s="240"/>
      <c r="BE287" s="103"/>
    </row>
    <row r="288" spans="1:57" s="83" customFormat="1" ht="60">
      <c r="A288" s="83" t="str">
        <f>$G288&amp;"+1"</f>
        <v>BH118DT+1</v>
      </c>
      <c r="B288" s="83" t="str">
        <f>$G288&amp;"+2"</f>
        <v>BH118DT+2</v>
      </c>
      <c r="C288" s="83" t="str">
        <f>$G288&amp;"+3"</f>
        <v>BH118DT+3</v>
      </c>
      <c r="D288" s="83" t="str">
        <f>$G288&amp;"+4"</f>
        <v>BH118DT+4</v>
      </c>
      <c r="E288" s="83" t="s">
        <v>347</v>
      </c>
      <c r="F288" s="85">
        <v>118</v>
      </c>
      <c r="G288" s="93" t="s">
        <v>4834</v>
      </c>
      <c r="H288" s="84" t="s">
        <v>6428</v>
      </c>
      <c r="I288" s="84" t="s">
        <v>6429</v>
      </c>
      <c r="J288" s="84" t="s">
        <v>6428</v>
      </c>
      <c r="K288" s="5" t="s">
        <v>6430</v>
      </c>
      <c r="L288" s="95">
        <v>20000</v>
      </c>
      <c r="M288" s="95">
        <v>11000</v>
      </c>
      <c r="N288" s="95">
        <v>6500</v>
      </c>
      <c r="O288" s="95">
        <v>4200</v>
      </c>
      <c r="P288" s="95" t="e">
        <f>VLOOKUP(G288&amp;"Vị trí 1",#REF!,9,0)</f>
        <v>#REF!</v>
      </c>
      <c r="Q288" s="95" t="e">
        <f>VLOOKUP(G288&amp;"Vị trí 2",#REF!,9,0)</f>
        <v>#REF!</v>
      </c>
      <c r="R288" s="95" t="e">
        <f>VLOOKUP(G288&amp;"Vị trí 3",#REF!,9,0)</f>
        <v>#REF!</v>
      </c>
      <c r="S288" s="95" t="e">
        <f>VLOOKUP(G288&amp;"Vị trí 4",#REF!,9,0)</f>
        <v>#REF!</v>
      </c>
      <c r="T288" s="240"/>
      <c r="U288" s="240"/>
      <c r="V288" s="240"/>
      <c r="W288" s="240"/>
      <c r="X288" s="241"/>
      <c r="Y288" s="241"/>
      <c r="Z288" s="241"/>
      <c r="AA288" s="241"/>
      <c r="AB288" s="240"/>
      <c r="AC288" s="240"/>
      <c r="AD288" s="240"/>
      <c r="AE288" s="240"/>
      <c r="AF288" s="241"/>
      <c r="AG288" s="241"/>
      <c r="AH288" s="241"/>
      <c r="AI288" s="241"/>
      <c r="AJ288" s="86">
        <v>3.05</v>
      </c>
      <c r="AK288" s="242"/>
      <c r="AL288" s="242" t="e">
        <f>AJ288*#REF!/#REF!</f>
        <v>#REF!</v>
      </c>
      <c r="AM288" s="354" t="e">
        <f t="shared" si="14"/>
        <v>#REF!</v>
      </c>
      <c r="AN288" s="354" t="e">
        <f t="shared" si="14"/>
        <v>#REF!</v>
      </c>
      <c r="AO288" s="354" t="e">
        <f t="shared" si="14"/>
        <v>#REF!</v>
      </c>
      <c r="AP288" s="354" t="e">
        <f t="shared" si="14"/>
        <v>#REF!</v>
      </c>
      <c r="AQ288" s="355" t="e">
        <f t="shared" si="15"/>
        <v>#REF!</v>
      </c>
      <c r="AR288" s="355" t="e">
        <f t="shared" si="15"/>
        <v>#REF!</v>
      </c>
      <c r="AS288" s="355" t="e">
        <f t="shared" si="15"/>
        <v>#REF!</v>
      </c>
      <c r="AT288" s="355" t="e">
        <f t="shared" si="15"/>
        <v>#REF!</v>
      </c>
      <c r="AU288" s="356" t="e">
        <f>AM288*0.15</f>
        <v>#REF!</v>
      </c>
      <c r="AV288" s="243" t="s">
        <v>347</v>
      </c>
      <c r="AW288" s="357">
        <v>6300</v>
      </c>
      <c r="AX288" s="358">
        <v>2800</v>
      </c>
      <c r="AY288" s="358">
        <v>2310</v>
      </c>
      <c r="AZ288" s="358">
        <v>1470</v>
      </c>
      <c r="BA288" s="240">
        <v>5400</v>
      </c>
      <c r="BB288" s="240">
        <v>2400</v>
      </c>
      <c r="BC288" s="240">
        <v>1980</v>
      </c>
      <c r="BD288" s="240">
        <v>1260</v>
      </c>
      <c r="BE288" s="103" t="e">
        <f>AT288-AU288</f>
        <v>#REF!</v>
      </c>
    </row>
    <row r="289" spans="1:57" s="83" customFormat="1" ht="15.75" hidden="1">
      <c r="F289" s="85"/>
      <c r="G289" s="93"/>
      <c r="H289" s="84"/>
      <c r="I289" s="84"/>
      <c r="J289" s="84"/>
      <c r="K289" s="5"/>
      <c r="L289" s="95"/>
      <c r="M289" s="95"/>
      <c r="N289" s="95"/>
      <c r="O289" s="95"/>
      <c r="P289" s="95"/>
      <c r="Q289" s="95"/>
      <c r="R289" s="95"/>
      <c r="S289" s="95"/>
      <c r="T289" s="240"/>
      <c r="U289" s="240"/>
      <c r="V289" s="240"/>
      <c r="W289" s="240"/>
      <c r="X289" s="241"/>
      <c r="Y289" s="241"/>
      <c r="Z289" s="241"/>
      <c r="AA289" s="241"/>
      <c r="AB289" s="240"/>
      <c r="AC289" s="240"/>
      <c r="AD289" s="240"/>
      <c r="AE289" s="240"/>
      <c r="AF289" s="241"/>
      <c r="AG289" s="241"/>
      <c r="AH289" s="241"/>
      <c r="AI289" s="241"/>
      <c r="AJ289" s="86"/>
      <c r="AK289" s="242"/>
      <c r="AL289" s="242"/>
      <c r="AM289" s="354"/>
      <c r="AN289" s="354"/>
      <c r="AO289" s="354"/>
      <c r="AP289" s="354"/>
      <c r="AQ289" s="355"/>
      <c r="AR289" s="355"/>
      <c r="AS289" s="355"/>
      <c r="AT289" s="355"/>
      <c r="AU289" s="356"/>
      <c r="AV289" s="243"/>
      <c r="AW289" s="357"/>
      <c r="AX289" s="358"/>
      <c r="AY289" s="358"/>
      <c r="AZ289" s="358"/>
      <c r="BA289" s="240"/>
      <c r="BB289" s="240"/>
      <c r="BC289" s="240"/>
      <c r="BD289" s="240"/>
      <c r="BE289" s="103"/>
    </row>
    <row r="290" spans="1:57" s="83" customFormat="1" ht="15.75" hidden="1">
      <c r="F290" s="85"/>
      <c r="G290" s="93"/>
      <c r="H290" s="84"/>
      <c r="I290" s="84"/>
      <c r="J290" s="84"/>
      <c r="K290" s="5"/>
      <c r="L290" s="95"/>
      <c r="M290" s="95"/>
      <c r="N290" s="95"/>
      <c r="O290" s="95"/>
      <c r="P290" s="95"/>
      <c r="Q290" s="95"/>
      <c r="R290" s="95"/>
      <c r="S290" s="95"/>
      <c r="T290" s="240"/>
      <c r="U290" s="240"/>
      <c r="V290" s="240"/>
      <c r="W290" s="240"/>
      <c r="X290" s="241"/>
      <c r="Y290" s="241"/>
      <c r="Z290" s="241"/>
      <c r="AA290" s="241"/>
      <c r="AB290" s="240"/>
      <c r="AC290" s="240"/>
      <c r="AD290" s="240"/>
      <c r="AE290" s="240"/>
      <c r="AF290" s="241"/>
      <c r="AG290" s="241"/>
      <c r="AH290" s="241"/>
      <c r="AI290" s="241"/>
      <c r="AJ290" s="86"/>
      <c r="AK290" s="242"/>
      <c r="AL290" s="242"/>
      <c r="AM290" s="354"/>
      <c r="AN290" s="354"/>
      <c r="AO290" s="354"/>
      <c r="AP290" s="354"/>
      <c r="AQ290" s="355"/>
      <c r="AR290" s="355"/>
      <c r="AS290" s="355"/>
      <c r="AT290" s="355"/>
      <c r="AU290" s="356"/>
      <c r="AV290" s="243"/>
      <c r="AW290" s="357"/>
      <c r="AX290" s="358"/>
      <c r="AY290" s="358"/>
      <c r="AZ290" s="358"/>
      <c r="BA290" s="240"/>
      <c r="BB290" s="240"/>
      <c r="BC290" s="240"/>
      <c r="BD290" s="240"/>
      <c r="BE290" s="103"/>
    </row>
    <row r="291" spans="1:57" s="83" customFormat="1" ht="15.75" hidden="1">
      <c r="F291" s="85"/>
      <c r="G291" s="93"/>
      <c r="H291" s="84"/>
      <c r="I291" s="84"/>
      <c r="J291" s="84"/>
      <c r="K291" s="5"/>
      <c r="L291" s="95"/>
      <c r="M291" s="95"/>
      <c r="N291" s="95"/>
      <c r="O291" s="95"/>
      <c r="P291" s="95"/>
      <c r="Q291" s="95"/>
      <c r="R291" s="95"/>
      <c r="S291" s="95"/>
      <c r="T291" s="240"/>
      <c r="U291" s="240"/>
      <c r="V291" s="240"/>
      <c r="W291" s="240"/>
      <c r="X291" s="241"/>
      <c r="Y291" s="241"/>
      <c r="Z291" s="241"/>
      <c r="AA291" s="241"/>
      <c r="AB291" s="240"/>
      <c r="AC291" s="240"/>
      <c r="AD291" s="240"/>
      <c r="AE291" s="240"/>
      <c r="AF291" s="241"/>
      <c r="AG291" s="241"/>
      <c r="AH291" s="241"/>
      <c r="AI291" s="241"/>
      <c r="AJ291" s="86"/>
      <c r="AK291" s="242"/>
      <c r="AL291" s="242"/>
      <c r="AM291" s="354"/>
      <c r="AN291" s="354"/>
      <c r="AO291" s="354"/>
      <c r="AP291" s="354"/>
      <c r="AQ291" s="355"/>
      <c r="AR291" s="355"/>
      <c r="AS291" s="355"/>
      <c r="AT291" s="355"/>
      <c r="AU291" s="356"/>
      <c r="AV291" s="243"/>
      <c r="AW291" s="357"/>
      <c r="AX291" s="358"/>
      <c r="AY291" s="358"/>
      <c r="AZ291" s="358"/>
      <c r="BA291" s="240"/>
      <c r="BB291" s="240"/>
      <c r="BC291" s="240"/>
      <c r="BD291" s="240"/>
      <c r="BE291" s="103"/>
    </row>
    <row r="292" spans="1:57" s="83" customFormat="1" ht="15.75" hidden="1">
      <c r="F292" s="85"/>
      <c r="G292" s="93"/>
      <c r="H292" s="84"/>
      <c r="I292" s="84"/>
      <c r="J292" s="84"/>
      <c r="K292" s="5"/>
      <c r="L292" s="95"/>
      <c r="M292" s="95"/>
      <c r="N292" s="95"/>
      <c r="O292" s="95"/>
      <c r="P292" s="95"/>
      <c r="Q292" s="95"/>
      <c r="R292" s="95"/>
      <c r="S292" s="95"/>
      <c r="T292" s="240"/>
      <c r="U292" s="240"/>
      <c r="V292" s="240"/>
      <c r="W292" s="240"/>
      <c r="X292" s="241"/>
      <c r="Y292" s="241"/>
      <c r="Z292" s="241"/>
      <c r="AA292" s="241"/>
      <c r="AB292" s="240"/>
      <c r="AC292" s="240"/>
      <c r="AD292" s="240"/>
      <c r="AE292" s="240"/>
      <c r="AF292" s="241"/>
      <c r="AG292" s="241"/>
      <c r="AH292" s="241"/>
      <c r="AI292" s="241"/>
      <c r="AJ292" s="86"/>
      <c r="AK292" s="242"/>
      <c r="AL292" s="242"/>
      <c r="AM292" s="354"/>
      <c r="AN292" s="354"/>
      <c r="AO292" s="354"/>
      <c r="AP292" s="354"/>
      <c r="AQ292" s="355"/>
      <c r="AR292" s="355"/>
      <c r="AS292" s="355"/>
      <c r="AT292" s="355"/>
      <c r="AU292" s="356"/>
      <c r="AV292" s="243"/>
      <c r="AW292" s="357"/>
      <c r="AX292" s="358"/>
      <c r="AY292" s="358"/>
      <c r="AZ292" s="358"/>
      <c r="BA292" s="240"/>
      <c r="BB292" s="240"/>
      <c r="BC292" s="240"/>
      <c r="BD292" s="240"/>
      <c r="BE292" s="103"/>
    </row>
    <row r="293" spans="1:57" s="83" customFormat="1" ht="15.75" hidden="1">
      <c r="F293" s="85"/>
      <c r="G293" s="93"/>
      <c r="H293" s="84"/>
      <c r="I293" s="84"/>
      <c r="J293" s="84"/>
      <c r="K293" s="5"/>
      <c r="L293" s="95"/>
      <c r="M293" s="95"/>
      <c r="N293" s="95"/>
      <c r="O293" s="95"/>
      <c r="P293" s="95"/>
      <c r="Q293" s="95"/>
      <c r="R293" s="95"/>
      <c r="S293" s="95"/>
      <c r="T293" s="240"/>
      <c r="U293" s="240"/>
      <c r="V293" s="240"/>
      <c r="W293" s="240"/>
      <c r="X293" s="241"/>
      <c r="Y293" s="241"/>
      <c r="Z293" s="241"/>
      <c r="AA293" s="241"/>
      <c r="AB293" s="240"/>
      <c r="AC293" s="240"/>
      <c r="AD293" s="240"/>
      <c r="AE293" s="240"/>
      <c r="AF293" s="241"/>
      <c r="AG293" s="241"/>
      <c r="AH293" s="241"/>
      <c r="AI293" s="241"/>
      <c r="AJ293" s="86"/>
      <c r="AK293" s="242"/>
      <c r="AL293" s="242"/>
      <c r="AM293" s="354"/>
      <c r="AN293" s="354"/>
      <c r="AO293" s="354"/>
      <c r="AP293" s="354"/>
      <c r="AQ293" s="355"/>
      <c r="AR293" s="355"/>
      <c r="AS293" s="355"/>
      <c r="AT293" s="355"/>
      <c r="AU293" s="356"/>
      <c r="AV293" s="243"/>
      <c r="AW293" s="357"/>
      <c r="AX293" s="358"/>
      <c r="AY293" s="358"/>
      <c r="AZ293" s="358"/>
      <c r="BA293" s="240"/>
      <c r="BB293" s="240"/>
      <c r="BC293" s="240"/>
      <c r="BD293" s="240"/>
      <c r="BE293" s="103"/>
    </row>
    <row r="294" spans="1:57" s="83" customFormat="1" ht="15.75" hidden="1">
      <c r="F294" s="85"/>
      <c r="G294" s="93"/>
      <c r="H294" s="84"/>
      <c r="I294" s="84"/>
      <c r="J294" s="84"/>
      <c r="K294" s="5"/>
      <c r="L294" s="95"/>
      <c r="M294" s="95"/>
      <c r="N294" s="95"/>
      <c r="O294" s="95"/>
      <c r="P294" s="95"/>
      <c r="Q294" s="95"/>
      <c r="R294" s="95"/>
      <c r="S294" s="95"/>
      <c r="T294" s="240"/>
      <c r="U294" s="240"/>
      <c r="V294" s="240"/>
      <c r="W294" s="240"/>
      <c r="X294" s="241"/>
      <c r="Y294" s="241"/>
      <c r="Z294" s="241"/>
      <c r="AA294" s="241"/>
      <c r="AB294" s="240"/>
      <c r="AC294" s="240"/>
      <c r="AD294" s="240"/>
      <c r="AE294" s="240"/>
      <c r="AF294" s="241"/>
      <c r="AG294" s="241"/>
      <c r="AH294" s="241"/>
      <c r="AI294" s="241"/>
      <c r="AJ294" s="86"/>
      <c r="AK294" s="242"/>
      <c r="AL294" s="242"/>
      <c r="AM294" s="354"/>
      <c r="AN294" s="354"/>
      <c r="AO294" s="354"/>
      <c r="AP294" s="354"/>
      <c r="AQ294" s="355"/>
      <c r="AR294" s="355"/>
      <c r="AS294" s="355"/>
      <c r="AT294" s="355"/>
      <c r="AU294" s="356"/>
      <c r="AV294" s="243"/>
      <c r="AW294" s="357"/>
      <c r="AX294" s="358"/>
      <c r="AY294" s="358"/>
      <c r="AZ294" s="358"/>
      <c r="BA294" s="240"/>
      <c r="BB294" s="240"/>
      <c r="BC294" s="240"/>
      <c r="BD294" s="240"/>
      <c r="BE294" s="103"/>
    </row>
    <row r="295" spans="1:57" s="237" customFormat="1" ht="35.1" customHeight="1">
      <c r="A295" s="83" t="s">
        <v>6431</v>
      </c>
      <c r="B295" s="83" t="s">
        <v>6432</v>
      </c>
      <c r="C295" s="83" t="s">
        <v>6433</v>
      </c>
      <c r="D295" s="83" t="s">
        <v>6434</v>
      </c>
      <c r="E295" s="83" t="s">
        <v>347</v>
      </c>
      <c r="F295" s="85"/>
      <c r="G295" s="93" t="s">
        <v>4330</v>
      </c>
      <c r="H295" s="84" t="s">
        <v>4251</v>
      </c>
      <c r="I295" s="84" t="s">
        <v>6435</v>
      </c>
      <c r="J295" s="84" t="s">
        <v>4251</v>
      </c>
      <c r="K295" s="84" t="s">
        <v>4340</v>
      </c>
      <c r="L295" s="95">
        <v>30000</v>
      </c>
      <c r="M295" s="95">
        <v>13000</v>
      </c>
      <c r="N295" s="95">
        <v>8500</v>
      </c>
      <c r="O295" s="95">
        <v>5500</v>
      </c>
      <c r="P295" s="95">
        <v>30000</v>
      </c>
      <c r="Q295" s="95">
        <v>13000</v>
      </c>
      <c r="R295" s="95">
        <v>8500</v>
      </c>
      <c r="S295" s="95">
        <v>5500</v>
      </c>
      <c r="T295" s="240" t="e">
        <v>#N/A</v>
      </c>
      <c r="U295" s="240" t="e">
        <v>#N/A</v>
      </c>
      <c r="V295" s="240" t="e">
        <v>#N/A</v>
      </c>
      <c r="W295" s="240" t="e">
        <v>#N/A</v>
      </c>
      <c r="X295" s="241" t="e">
        <v>#N/A</v>
      </c>
      <c r="Y295" s="241" t="e">
        <v>#N/A</v>
      </c>
      <c r="Z295" s="241" t="e">
        <v>#N/A</v>
      </c>
      <c r="AA295" s="241" t="e">
        <v>#N/A</v>
      </c>
      <c r="AB295" s="240">
        <v>41254</v>
      </c>
      <c r="AC295" s="240"/>
      <c r="AD295" s="240"/>
      <c r="AE295" s="240"/>
      <c r="AF295" s="241">
        <v>1.3751333333333333</v>
      </c>
      <c r="AG295" s="241"/>
      <c r="AH295" s="241"/>
      <c r="AI295" s="241"/>
      <c r="AJ295" s="86">
        <v>3.4848757302482238</v>
      </c>
      <c r="AK295" s="242">
        <v>1.3751333333333333</v>
      </c>
      <c r="AL295" s="242">
        <v>2</v>
      </c>
      <c r="AM295" s="354">
        <v>60000</v>
      </c>
      <c r="AN295" s="354">
        <v>26000</v>
      </c>
      <c r="AO295" s="354">
        <v>17000</v>
      </c>
      <c r="AP295" s="354">
        <v>11000</v>
      </c>
      <c r="AQ295" s="355">
        <v>60000</v>
      </c>
      <c r="AR295" s="355">
        <v>26000</v>
      </c>
      <c r="AS295" s="355">
        <v>17000</v>
      </c>
      <c r="AT295" s="355">
        <v>11000</v>
      </c>
      <c r="AU295" s="356">
        <v>9000</v>
      </c>
      <c r="AV295" s="247" t="s">
        <v>347</v>
      </c>
      <c r="AW295" s="357">
        <v>17500</v>
      </c>
      <c r="AX295" s="358">
        <v>9100</v>
      </c>
      <c r="AY295" s="358">
        <v>5600</v>
      </c>
      <c r="AZ295" s="358">
        <v>3500</v>
      </c>
      <c r="BA295" s="240">
        <v>15000</v>
      </c>
      <c r="BB295" s="240">
        <v>7800</v>
      </c>
      <c r="BC295" s="240">
        <v>4800</v>
      </c>
      <c r="BD295" s="240">
        <v>3000</v>
      </c>
      <c r="BE295" s="103">
        <v>2000</v>
      </c>
    </row>
    <row r="296" spans="1:57" s="237" customFormat="1" ht="35.1" hidden="1" customHeight="1">
      <c r="A296" s="83"/>
      <c r="B296" s="83"/>
      <c r="C296" s="83"/>
      <c r="D296" s="83"/>
      <c r="E296" s="83"/>
      <c r="F296" s="85"/>
      <c r="G296" s="93"/>
      <c r="H296" s="84"/>
      <c r="I296" s="84"/>
      <c r="J296" s="84"/>
      <c r="K296" s="84"/>
      <c r="L296" s="95"/>
      <c r="M296" s="95"/>
      <c r="N296" s="95"/>
      <c r="O296" s="95"/>
      <c r="P296" s="95"/>
      <c r="Q296" s="95"/>
      <c r="R296" s="95"/>
      <c r="S296" s="95"/>
      <c r="T296" s="240"/>
      <c r="U296" s="240"/>
      <c r="V296" s="240"/>
      <c r="W296" s="240"/>
      <c r="X296" s="241"/>
      <c r="Y296" s="241"/>
      <c r="Z296" s="241"/>
      <c r="AA296" s="241"/>
      <c r="AB296" s="240"/>
      <c r="AC296" s="240"/>
      <c r="AD296" s="240"/>
      <c r="AE296" s="240"/>
      <c r="AF296" s="241"/>
      <c r="AG296" s="241"/>
      <c r="AH296" s="241"/>
      <c r="AI296" s="241"/>
      <c r="AJ296" s="86"/>
      <c r="AK296" s="242"/>
      <c r="AL296" s="242"/>
      <c r="AM296" s="354"/>
      <c r="AN296" s="354"/>
      <c r="AO296" s="354"/>
      <c r="AP296" s="354"/>
      <c r="AQ296" s="355"/>
      <c r="AR296" s="355"/>
      <c r="AS296" s="355"/>
      <c r="AT296" s="355"/>
      <c r="AU296" s="356"/>
      <c r="AV296" s="359"/>
      <c r="AW296" s="357"/>
      <c r="AX296" s="358"/>
      <c r="AY296" s="358"/>
      <c r="AZ296" s="358"/>
      <c r="BA296" s="240"/>
      <c r="BB296" s="240"/>
      <c r="BC296" s="240"/>
      <c r="BD296" s="240"/>
      <c r="BE296" s="103"/>
    </row>
    <row r="297" spans="1:57" s="237" customFormat="1" ht="35.1" hidden="1" customHeight="1">
      <c r="A297" s="83"/>
      <c r="B297" s="83"/>
      <c r="C297" s="83"/>
      <c r="D297" s="83"/>
      <c r="E297" s="83"/>
      <c r="F297" s="85"/>
      <c r="G297" s="93"/>
      <c r="H297" s="84"/>
      <c r="I297" s="84"/>
      <c r="J297" s="84"/>
      <c r="K297" s="84"/>
      <c r="L297" s="95"/>
      <c r="M297" s="95"/>
      <c r="N297" s="95"/>
      <c r="O297" s="95"/>
      <c r="P297" s="95"/>
      <c r="Q297" s="95"/>
      <c r="R297" s="95"/>
      <c r="S297" s="95"/>
      <c r="T297" s="240"/>
      <c r="U297" s="240"/>
      <c r="V297" s="240"/>
      <c r="W297" s="240"/>
      <c r="X297" s="241"/>
      <c r="Y297" s="241"/>
      <c r="Z297" s="241"/>
      <c r="AA297" s="241"/>
      <c r="AB297" s="240"/>
      <c r="AC297" s="240"/>
      <c r="AD297" s="240"/>
      <c r="AE297" s="240"/>
      <c r="AF297" s="241"/>
      <c r="AG297" s="241"/>
      <c r="AH297" s="241"/>
      <c r="AI297" s="241"/>
      <c r="AJ297" s="86"/>
      <c r="AK297" s="242"/>
      <c r="AL297" s="242"/>
      <c r="AM297" s="354"/>
      <c r="AN297" s="354"/>
      <c r="AO297" s="354"/>
      <c r="AP297" s="354"/>
      <c r="AQ297" s="355"/>
      <c r="AR297" s="355"/>
      <c r="AS297" s="355"/>
      <c r="AT297" s="355"/>
      <c r="AU297" s="356"/>
      <c r="AV297" s="359"/>
      <c r="AW297" s="357"/>
      <c r="AX297" s="358"/>
      <c r="AY297" s="358"/>
      <c r="AZ297" s="358"/>
      <c r="BA297" s="240"/>
      <c r="BB297" s="240"/>
      <c r="BC297" s="240"/>
      <c r="BD297" s="240"/>
      <c r="BE297" s="103"/>
    </row>
    <row r="298" spans="1:57" s="237" customFormat="1" ht="35.1" hidden="1" customHeight="1">
      <c r="A298" s="83"/>
      <c r="B298" s="83"/>
      <c r="C298" s="83"/>
      <c r="D298" s="83"/>
      <c r="E298" s="83"/>
      <c r="F298" s="85"/>
      <c r="G298" s="93"/>
      <c r="H298" s="84"/>
      <c r="I298" s="84"/>
      <c r="J298" s="84"/>
      <c r="K298" s="84"/>
      <c r="L298" s="95"/>
      <c r="M298" s="95"/>
      <c r="N298" s="95"/>
      <c r="O298" s="95"/>
      <c r="P298" s="95"/>
      <c r="Q298" s="95"/>
      <c r="R298" s="95"/>
      <c r="S298" s="95"/>
      <c r="T298" s="240"/>
      <c r="U298" s="240"/>
      <c r="V298" s="240"/>
      <c r="W298" s="240"/>
      <c r="X298" s="241"/>
      <c r="Y298" s="241"/>
      <c r="Z298" s="241"/>
      <c r="AA298" s="241"/>
      <c r="AB298" s="240"/>
      <c r="AC298" s="240"/>
      <c r="AD298" s="240"/>
      <c r="AE298" s="240"/>
      <c r="AF298" s="241"/>
      <c r="AG298" s="241"/>
      <c r="AH298" s="241"/>
      <c r="AI298" s="241"/>
      <c r="AJ298" s="86"/>
      <c r="AK298" s="242"/>
      <c r="AL298" s="242"/>
      <c r="AM298" s="354"/>
      <c r="AN298" s="354"/>
      <c r="AO298" s="354"/>
      <c r="AP298" s="354"/>
      <c r="AQ298" s="355"/>
      <c r="AR298" s="355"/>
      <c r="AS298" s="355"/>
      <c r="AT298" s="355"/>
      <c r="AU298" s="356"/>
      <c r="AV298" s="359"/>
      <c r="AW298" s="357"/>
      <c r="AX298" s="358"/>
      <c r="AY298" s="358"/>
      <c r="AZ298" s="358"/>
      <c r="BA298" s="240"/>
      <c r="BB298" s="240"/>
      <c r="BC298" s="240"/>
      <c r="BD298" s="240"/>
      <c r="BE298" s="103"/>
    </row>
    <row r="299" spans="1:57" s="237" customFormat="1" ht="35.1" hidden="1" customHeight="1">
      <c r="A299" s="83"/>
      <c r="B299" s="83"/>
      <c r="C299" s="83"/>
      <c r="D299" s="83"/>
      <c r="E299" s="83"/>
      <c r="F299" s="85"/>
      <c r="G299" s="93"/>
      <c r="H299" s="84"/>
      <c r="I299" s="84"/>
      <c r="J299" s="84"/>
      <c r="K299" s="84"/>
      <c r="L299" s="95"/>
      <c r="M299" s="95"/>
      <c r="N299" s="95"/>
      <c r="O299" s="95"/>
      <c r="P299" s="95"/>
      <c r="Q299" s="95"/>
      <c r="R299" s="95"/>
      <c r="S299" s="95"/>
      <c r="T299" s="240"/>
      <c r="U299" s="240"/>
      <c r="V299" s="240"/>
      <c r="W299" s="240"/>
      <c r="X299" s="241"/>
      <c r="Y299" s="241"/>
      <c r="Z299" s="241"/>
      <c r="AA299" s="241"/>
      <c r="AB299" s="240"/>
      <c r="AC299" s="240"/>
      <c r="AD299" s="240"/>
      <c r="AE299" s="240"/>
      <c r="AF299" s="241"/>
      <c r="AG299" s="241"/>
      <c r="AH299" s="241"/>
      <c r="AI299" s="241"/>
      <c r="AJ299" s="86"/>
      <c r="AK299" s="242"/>
      <c r="AL299" s="242"/>
      <c r="AM299" s="354"/>
      <c r="AN299" s="354"/>
      <c r="AO299" s="354"/>
      <c r="AP299" s="354"/>
      <c r="AQ299" s="355"/>
      <c r="AR299" s="355"/>
      <c r="AS299" s="355"/>
      <c r="AT299" s="355"/>
      <c r="AU299" s="356"/>
      <c r="AV299" s="359"/>
      <c r="AW299" s="357"/>
      <c r="AX299" s="358"/>
      <c r="AY299" s="358"/>
      <c r="AZ299" s="358"/>
      <c r="BA299" s="240"/>
      <c r="BB299" s="240"/>
      <c r="BC299" s="240"/>
      <c r="BD299" s="240"/>
      <c r="BE299" s="103"/>
    </row>
    <row r="300" spans="1:57" s="237" customFormat="1" ht="35.1" hidden="1" customHeight="1">
      <c r="A300" s="83"/>
      <c r="B300" s="83"/>
      <c r="C300" s="83"/>
      <c r="D300" s="83"/>
      <c r="E300" s="83"/>
      <c r="F300" s="85"/>
      <c r="G300" s="93"/>
      <c r="H300" s="84"/>
      <c r="I300" s="84"/>
      <c r="J300" s="84"/>
      <c r="K300" s="84"/>
      <c r="L300" s="95"/>
      <c r="M300" s="95"/>
      <c r="N300" s="95"/>
      <c r="O300" s="95"/>
      <c r="P300" s="95"/>
      <c r="Q300" s="95"/>
      <c r="R300" s="95"/>
      <c r="S300" s="95"/>
      <c r="T300" s="240"/>
      <c r="U300" s="240"/>
      <c r="V300" s="240"/>
      <c r="W300" s="240"/>
      <c r="X300" s="241"/>
      <c r="Y300" s="241"/>
      <c r="Z300" s="241"/>
      <c r="AA300" s="241"/>
      <c r="AB300" s="240"/>
      <c r="AC300" s="240"/>
      <c r="AD300" s="240"/>
      <c r="AE300" s="240"/>
      <c r="AF300" s="241"/>
      <c r="AG300" s="241"/>
      <c r="AH300" s="241"/>
      <c r="AI300" s="241"/>
      <c r="AJ300" s="86"/>
      <c r="AK300" s="242"/>
      <c r="AL300" s="242"/>
      <c r="AM300" s="354"/>
      <c r="AN300" s="354"/>
      <c r="AO300" s="354"/>
      <c r="AP300" s="354"/>
      <c r="AQ300" s="355"/>
      <c r="AR300" s="355"/>
      <c r="AS300" s="355"/>
      <c r="AT300" s="355"/>
      <c r="AU300" s="356"/>
      <c r="AV300" s="359"/>
      <c r="AW300" s="357"/>
      <c r="AX300" s="358"/>
      <c r="AY300" s="358"/>
      <c r="AZ300" s="358"/>
      <c r="BA300" s="240"/>
      <c r="BB300" s="240"/>
      <c r="BC300" s="240"/>
      <c r="BD300" s="240"/>
      <c r="BE300" s="103"/>
    </row>
    <row r="301" spans="1:57" s="237" customFormat="1" ht="35.1" hidden="1" customHeight="1">
      <c r="A301" s="83"/>
      <c r="B301" s="83"/>
      <c r="C301" s="83"/>
      <c r="D301" s="83"/>
      <c r="E301" s="83"/>
      <c r="F301" s="85"/>
      <c r="G301" s="93"/>
      <c r="H301" s="84"/>
      <c r="I301" s="84"/>
      <c r="J301" s="84"/>
      <c r="K301" s="84"/>
      <c r="L301" s="95"/>
      <c r="M301" s="95"/>
      <c r="N301" s="95"/>
      <c r="O301" s="95"/>
      <c r="P301" s="95"/>
      <c r="Q301" s="95"/>
      <c r="R301" s="95"/>
      <c r="S301" s="95"/>
      <c r="T301" s="240"/>
      <c r="U301" s="240"/>
      <c r="V301" s="240"/>
      <c r="W301" s="240"/>
      <c r="X301" s="241"/>
      <c r="Y301" s="241"/>
      <c r="Z301" s="241"/>
      <c r="AA301" s="241"/>
      <c r="AB301" s="240"/>
      <c r="AC301" s="240"/>
      <c r="AD301" s="240"/>
      <c r="AE301" s="240"/>
      <c r="AF301" s="241"/>
      <c r="AG301" s="241"/>
      <c r="AH301" s="241"/>
      <c r="AI301" s="241"/>
      <c r="AJ301" s="86"/>
      <c r="AK301" s="242"/>
      <c r="AL301" s="242"/>
      <c r="AM301" s="354"/>
      <c r="AN301" s="354"/>
      <c r="AO301" s="354"/>
      <c r="AP301" s="354"/>
      <c r="AQ301" s="355"/>
      <c r="AR301" s="355"/>
      <c r="AS301" s="355"/>
      <c r="AT301" s="355"/>
      <c r="AU301" s="356"/>
      <c r="AV301" s="359"/>
      <c r="AW301" s="357"/>
      <c r="AX301" s="358"/>
      <c r="AY301" s="358"/>
      <c r="AZ301" s="358"/>
      <c r="BA301" s="240"/>
      <c r="BB301" s="240"/>
      <c r="BC301" s="240"/>
      <c r="BD301" s="240"/>
      <c r="BE301" s="103"/>
    </row>
    <row r="302" spans="1:57" s="83" customFormat="1" ht="54.75" customHeight="1">
      <c r="A302" s="83" t="s">
        <v>6436</v>
      </c>
      <c r="B302" s="83" t="s">
        <v>6437</v>
      </c>
      <c r="C302" s="83" t="s">
        <v>6438</v>
      </c>
      <c r="D302" s="83" t="s">
        <v>6439</v>
      </c>
      <c r="E302" s="83" t="s">
        <v>347</v>
      </c>
      <c r="F302" s="85"/>
      <c r="G302" s="93" t="s">
        <v>4334</v>
      </c>
      <c r="H302" s="84" t="s">
        <v>4251</v>
      </c>
      <c r="I302" s="84" t="s">
        <v>4340</v>
      </c>
      <c r="J302" s="84" t="s">
        <v>4251</v>
      </c>
      <c r="K302" s="84" t="s">
        <v>6440</v>
      </c>
      <c r="L302" s="95">
        <v>27000</v>
      </c>
      <c r="M302" s="95">
        <v>13000</v>
      </c>
      <c r="N302" s="95">
        <v>8000</v>
      </c>
      <c r="O302" s="95">
        <v>6000</v>
      </c>
      <c r="P302" s="95">
        <v>27000</v>
      </c>
      <c r="Q302" s="95">
        <v>13000</v>
      </c>
      <c r="R302" s="95">
        <v>8000</v>
      </c>
      <c r="S302" s="95">
        <v>6000</v>
      </c>
      <c r="T302" s="240" t="e">
        <v>#N/A</v>
      </c>
      <c r="U302" s="240" t="e">
        <v>#N/A</v>
      </c>
      <c r="V302" s="240" t="e">
        <v>#N/A</v>
      </c>
      <c r="W302" s="240" t="e">
        <v>#N/A</v>
      </c>
      <c r="X302" s="241" t="e">
        <v>#N/A</v>
      </c>
      <c r="Y302" s="241" t="e">
        <v>#N/A</v>
      </c>
      <c r="Z302" s="241" t="e">
        <v>#N/A</v>
      </c>
      <c r="AA302" s="241" t="e">
        <v>#N/A</v>
      </c>
      <c r="AB302" s="240"/>
      <c r="AC302" s="240"/>
      <c r="AD302" s="240"/>
      <c r="AE302" s="240"/>
      <c r="AF302" s="241"/>
      <c r="AG302" s="241"/>
      <c r="AH302" s="241"/>
      <c r="AI302" s="241"/>
      <c r="AJ302" s="86">
        <v>2.5087731090962015</v>
      </c>
      <c r="AK302" s="242"/>
      <c r="AL302" s="242">
        <v>1.45</v>
      </c>
      <c r="AM302" s="354">
        <v>39150</v>
      </c>
      <c r="AN302" s="354">
        <v>18850</v>
      </c>
      <c r="AO302" s="354">
        <v>11600</v>
      </c>
      <c r="AP302" s="354">
        <v>8700</v>
      </c>
      <c r="AQ302" s="355">
        <v>39200</v>
      </c>
      <c r="AR302" s="355">
        <v>18900</v>
      </c>
      <c r="AS302" s="355">
        <v>11600</v>
      </c>
      <c r="AT302" s="355">
        <v>8700</v>
      </c>
      <c r="AU302" s="356">
        <v>5872.5</v>
      </c>
      <c r="AV302" s="243" t="s">
        <v>347</v>
      </c>
      <c r="AW302" s="357">
        <v>21000</v>
      </c>
      <c r="AX302" s="358">
        <v>9100</v>
      </c>
      <c r="AY302" s="358">
        <v>5950</v>
      </c>
      <c r="AZ302" s="358">
        <v>3849.9999999999995</v>
      </c>
      <c r="BA302" s="240">
        <v>18000</v>
      </c>
      <c r="BB302" s="240">
        <v>7800</v>
      </c>
      <c r="BC302" s="240">
        <v>5100</v>
      </c>
      <c r="BD302" s="240">
        <v>3300</v>
      </c>
      <c r="BE302" s="103">
        <v>2827.5</v>
      </c>
    </row>
    <row r="303" spans="1:57" s="83" customFormat="1" ht="54.75" hidden="1" customHeight="1">
      <c r="F303" s="85"/>
      <c r="G303" s="93"/>
      <c r="H303" s="84"/>
      <c r="I303" s="84"/>
      <c r="J303" s="84"/>
      <c r="K303" s="84"/>
      <c r="L303" s="95"/>
      <c r="M303" s="95"/>
      <c r="N303" s="95"/>
      <c r="O303" s="95"/>
      <c r="P303" s="95"/>
      <c r="Q303" s="95"/>
      <c r="R303" s="95"/>
      <c r="S303" s="95"/>
      <c r="T303" s="240"/>
      <c r="U303" s="240"/>
      <c r="V303" s="240"/>
      <c r="W303" s="240"/>
      <c r="X303" s="241"/>
      <c r="Y303" s="241"/>
      <c r="Z303" s="241"/>
      <c r="AA303" s="241"/>
      <c r="AB303" s="240"/>
      <c r="AC303" s="240"/>
      <c r="AD303" s="240"/>
      <c r="AE303" s="240"/>
      <c r="AF303" s="241"/>
      <c r="AG303" s="241"/>
      <c r="AH303" s="241"/>
      <c r="AI303" s="241"/>
      <c r="AJ303" s="86"/>
      <c r="AK303" s="242"/>
      <c r="AL303" s="242"/>
      <c r="AM303" s="354"/>
      <c r="AN303" s="354"/>
      <c r="AO303" s="354"/>
      <c r="AP303" s="354"/>
      <c r="AQ303" s="355"/>
      <c r="AR303" s="355"/>
      <c r="AS303" s="355"/>
      <c r="AT303" s="355"/>
      <c r="AU303" s="356"/>
      <c r="AV303" s="243"/>
      <c r="AW303" s="357"/>
      <c r="AX303" s="358"/>
      <c r="AY303" s="358"/>
      <c r="AZ303" s="358"/>
      <c r="BA303" s="240"/>
      <c r="BB303" s="240"/>
      <c r="BC303" s="240"/>
      <c r="BD303" s="240"/>
      <c r="BE303" s="103"/>
    </row>
    <row r="304" spans="1:57" s="83" customFormat="1" ht="54.75" hidden="1" customHeight="1">
      <c r="F304" s="85"/>
      <c r="G304" s="93"/>
      <c r="H304" s="84"/>
      <c r="I304" s="84"/>
      <c r="J304" s="84"/>
      <c r="K304" s="84"/>
      <c r="L304" s="95"/>
      <c r="M304" s="95"/>
      <c r="N304" s="95"/>
      <c r="O304" s="95"/>
      <c r="P304" s="95"/>
      <c r="Q304" s="95"/>
      <c r="R304" s="95"/>
      <c r="S304" s="95"/>
      <c r="T304" s="240"/>
      <c r="U304" s="240"/>
      <c r="V304" s="240"/>
      <c r="W304" s="240"/>
      <c r="X304" s="241"/>
      <c r="Y304" s="241"/>
      <c r="Z304" s="241"/>
      <c r="AA304" s="241"/>
      <c r="AB304" s="240"/>
      <c r="AC304" s="240"/>
      <c r="AD304" s="240"/>
      <c r="AE304" s="240"/>
      <c r="AF304" s="241"/>
      <c r="AG304" s="241"/>
      <c r="AH304" s="241"/>
      <c r="AI304" s="241"/>
      <c r="AJ304" s="86"/>
      <c r="AK304" s="242"/>
      <c r="AL304" s="242"/>
      <c r="AM304" s="354"/>
      <c r="AN304" s="354"/>
      <c r="AO304" s="354"/>
      <c r="AP304" s="354"/>
      <c r="AQ304" s="355"/>
      <c r="AR304" s="355"/>
      <c r="AS304" s="355"/>
      <c r="AT304" s="355"/>
      <c r="AU304" s="356"/>
      <c r="AV304" s="243"/>
      <c r="AW304" s="357"/>
      <c r="AX304" s="358"/>
      <c r="AY304" s="358"/>
      <c r="AZ304" s="358"/>
      <c r="BA304" s="240"/>
      <c r="BB304" s="240"/>
      <c r="BC304" s="240"/>
      <c r="BD304" s="240"/>
      <c r="BE304" s="103"/>
    </row>
    <row r="305" spans="1:57" s="83" customFormat="1" ht="54.75" hidden="1" customHeight="1">
      <c r="F305" s="85"/>
      <c r="G305" s="93"/>
      <c r="H305" s="84"/>
      <c r="I305" s="84"/>
      <c r="J305" s="84"/>
      <c r="K305" s="84"/>
      <c r="L305" s="95"/>
      <c r="M305" s="95"/>
      <c r="N305" s="95"/>
      <c r="O305" s="95"/>
      <c r="P305" s="95"/>
      <c r="Q305" s="95"/>
      <c r="R305" s="95"/>
      <c r="S305" s="95"/>
      <c r="T305" s="240"/>
      <c r="U305" s="240"/>
      <c r="V305" s="240"/>
      <c r="W305" s="240"/>
      <c r="X305" s="241"/>
      <c r="Y305" s="241"/>
      <c r="Z305" s="241"/>
      <c r="AA305" s="241"/>
      <c r="AB305" s="240"/>
      <c r="AC305" s="240"/>
      <c r="AD305" s="240"/>
      <c r="AE305" s="240"/>
      <c r="AF305" s="241"/>
      <c r="AG305" s="241"/>
      <c r="AH305" s="241"/>
      <c r="AI305" s="241"/>
      <c r="AJ305" s="86"/>
      <c r="AK305" s="242"/>
      <c r="AL305" s="242"/>
      <c r="AM305" s="354"/>
      <c r="AN305" s="354"/>
      <c r="AO305" s="354"/>
      <c r="AP305" s="354"/>
      <c r="AQ305" s="355"/>
      <c r="AR305" s="355"/>
      <c r="AS305" s="355"/>
      <c r="AT305" s="355"/>
      <c r="AU305" s="356"/>
      <c r="AV305" s="243"/>
      <c r="AW305" s="357"/>
      <c r="AX305" s="358"/>
      <c r="AY305" s="358"/>
      <c r="AZ305" s="358"/>
      <c r="BA305" s="240"/>
      <c r="BB305" s="240"/>
      <c r="BC305" s="240"/>
      <c r="BD305" s="240"/>
      <c r="BE305" s="103"/>
    </row>
    <row r="306" spans="1:57" s="83" customFormat="1" ht="54.75" hidden="1" customHeight="1">
      <c r="F306" s="85"/>
      <c r="G306" s="93"/>
      <c r="H306" s="84"/>
      <c r="I306" s="84"/>
      <c r="J306" s="84"/>
      <c r="K306" s="84"/>
      <c r="L306" s="95"/>
      <c r="M306" s="95"/>
      <c r="N306" s="95"/>
      <c r="O306" s="95"/>
      <c r="P306" s="95"/>
      <c r="Q306" s="95"/>
      <c r="R306" s="95"/>
      <c r="S306" s="95"/>
      <c r="T306" s="240"/>
      <c r="U306" s="240"/>
      <c r="V306" s="240"/>
      <c r="W306" s="240"/>
      <c r="X306" s="241"/>
      <c r="Y306" s="241"/>
      <c r="Z306" s="241"/>
      <c r="AA306" s="241"/>
      <c r="AB306" s="240"/>
      <c r="AC306" s="240"/>
      <c r="AD306" s="240"/>
      <c r="AE306" s="240"/>
      <c r="AF306" s="241"/>
      <c r="AG306" s="241"/>
      <c r="AH306" s="241"/>
      <c r="AI306" s="241"/>
      <c r="AJ306" s="86"/>
      <c r="AK306" s="242"/>
      <c r="AL306" s="242"/>
      <c r="AM306" s="354"/>
      <c r="AN306" s="354"/>
      <c r="AO306" s="354"/>
      <c r="AP306" s="354"/>
      <c r="AQ306" s="355"/>
      <c r="AR306" s="355"/>
      <c r="AS306" s="355"/>
      <c r="AT306" s="355"/>
      <c r="AU306" s="356"/>
      <c r="AV306" s="243"/>
      <c r="AW306" s="357"/>
      <c r="AX306" s="358"/>
      <c r="AY306" s="358"/>
      <c r="AZ306" s="358"/>
      <c r="BA306" s="240"/>
      <c r="BB306" s="240"/>
      <c r="BC306" s="240"/>
      <c r="BD306" s="240"/>
      <c r="BE306" s="103"/>
    </row>
    <row r="307" spans="1:57" s="83" customFormat="1" ht="54.75" hidden="1" customHeight="1">
      <c r="F307" s="85"/>
      <c r="G307" s="93"/>
      <c r="H307" s="84"/>
      <c r="I307" s="84"/>
      <c r="J307" s="84"/>
      <c r="K307" s="84"/>
      <c r="L307" s="95"/>
      <c r="M307" s="95"/>
      <c r="N307" s="95"/>
      <c r="O307" s="95"/>
      <c r="P307" s="95"/>
      <c r="Q307" s="95"/>
      <c r="R307" s="95"/>
      <c r="S307" s="95"/>
      <c r="T307" s="240"/>
      <c r="U307" s="240"/>
      <c r="V307" s="240"/>
      <c r="W307" s="240"/>
      <c r="X307" s="241"/>
      <c r="Y307" s="241"/>
      <c r="Z307" s="241"/>
      <c r="AA307" s="241"/>
      <c r="AB307" s="240"/>
      <c r="AC307" s="240"/>
      <c r="AD307" s="240"/>
      <c r="AE307" s="240"/>
      <c r="AF307" s="241"/>
      <c r="AG307" s="241"/>
      <c r="AH307" s="241"/>
      <c r="AI307" s="241"/>
      <c r="AJ307" s="86"/>
      <c r="AK307" s="242"/>
      <c r="AL307" s="242"/>
      <c r="AM307" s="354"/>
      <c r="AN307" s="354"/>
      <c r="AO307" s="354"/>
      <c r="AP307" s="354"/>
      <c r="AQ307" s="355"/>
      <c r="AR307" s="355"/>
      <c r="AS307" s="355"/>
      <c r="AT307" s="355"/>
      <c r="AU307" s="356"/>
      <c r="AV307" s="243"/>
      <c r="AW307" s="357"/>
      <c r="AX307" s="358"/>
      <c r="AY307" s="358"/>
      <c r="AZ307" s="358"/>
      <c r="BA307" s="240"/>
      <c r="BB307" s="240"/>
      <c r="BC307" s="240"/>
      <c r="BD307" s="240"/>
      <c r="BE307" s="103"/>
    </row>
    <row r="308" spans="1:57" s="83" customFormat="1" ht="54.75" hidden="1" customHeight="1">
      <c r="F308" s="85"/>
      <c r="G308" s="93"/>
      <c r="H308" s="84"/>
      <c r="I308" s="84"/>
      <c r="J308" s="84"/>
      <c r="K308" s="84"/>
      <c r="L308" s="95"/>
      <c r="M308" s="95"/>
      <c r="N308" s="95"/>
      <c r="O308" s="95"/>
      <c r="P308" s="95"/>
      <c r="Q308" s="95"/>
      <c r="R308" s="95"/>
      <c r="S308" s="95"/>
      <c r="T308" s="240"/>
      <c r="U308" s="240"/>
      <c r="V308" s="240"/>
      <c r="W308" s="240"/>
      <c r="X308" s="241"/>
      <c r="Y308" s="241"/>
      <c r="Z308" s="241"/>
      <c r="AA308" s="241"/>
      <c r="AB308" s="240"/>
      <c r="AC308" s="240"/>
      <c r="AD308" s="240"/>
      <c r="AE308" s="240"/>
      <c r="AF308" s="241"/>
      <c r="AG308" s="241"/>
      <c r="AH308" s="241"/>
      <c r="AI308" s="241"/>
      <c r="AJ308" s="86"/>
      <c r="AK308" s="242"/>
      <c r="AL308" s="242"/>
      <c r="AM308" s="354"/>
      <c r="AN308" s="354"/>
      <c r="AO308" s="354"/>
      <c r="AP308" s="354"/>
      <c r="AQ308" s="355"/>
      <c r="AR308" s="355"/>
      <c r="AS308" s="355"/>
      <c r="AT308" s="355"/>
      <c r="AU308" s="356"/>
      <c r="AV308" s="243"/>
      <c r="AW308" s="357"/>
      <c r="AX308" s="358"/>
      <c r="AY308" s="358"/>
      <c r="AZ308" s="358"/>
      <c r="BA308" s="240"/>
      <c r="BB308" s="240"/>
      <c r="BC308" s="240"/>
      <c r="BD308" s="240"/>
      <c r="BE308" s="103"/>
    </row>
    <row r="309" spans="1:57" s="83" customFormat="1" ht="35.1" customHeight="1">
      <c r="A309" s="83" t="str">
        <f>$G309&amp;"+1"</f>
        <v>BH134DT+1</v>
      </c>
      <c r="B309" s="83" t="str">
        <f>$G309&amp;"+2"</f>
        <v>BH134DT+2</v>
      </c>
      <c r="C309" s="83" t="str">
        <f>$G309&amp;"+3"</f>
        <v>BH134DT+3</v>
      </c>
      <c r="D309" s="83" t="str">
        <f>$G309&amp;"+4"</f>
        <v>BH134DT+4</v>
      </c>
      <c r="E309" s="83" t="s">
        <v>347</v>
      </c>
      <c r="F309" s="85">
        <v>134</v>
      </c>
      <c r="G309" s="93" t="s">
        <v>4893</v>
      </c>
      <c r="H309" s="84" t="s">
        <v>6441</v>
      </c>
      <c r="I309" s="84" t="s">
        <v>4416</v>
      </c>
      <c r="J309" s="84" t="s">
        <v>6441</v>
      </c>
      <c r="K309" s="84" t="s">
        <v>6442</v>
      </c>
      <c r="L309" s="95">
        <v>27000</v>
      </c>
      <c r="M309" s="95">
        <v>12000</v>
      </c>
      <c r="N309" s="95">
        <v>6500</v>
      </c>
      <c r="O309" s="95">
        <v>4500</v>
      </c>
      <c r="P309" s="95" t="e">
        <f>VLOOKUP(G309&amp;"Vị trí 1",#REF!,9,0)</f>
        <v>#REF!</v>
      </c>
      <c r="Q309" s="95" t="e">
        <f>VLOOKUP(G309&amp;"Vị trí 2",#REF!,9,0)</f>
        <v>#REF!</v>
      </c>
      <c r="R309" s="95" t="e">
        <f>VLOOKUP(G309&amp;"Vị trí 3",#REF!,9,0)</f>
        <v>#REF!</v>
      </c>
      <c r="S309" s="95" t="e">
        <f>VLOOKUP(G309&amp;"Vị trí 4",#REF!,9,0)</f>
        <v>#REF!</v>
      </c>
      <c r="T309" s="240" t="e">
        <f>VLOOKUP(A309,#REF!,32,0)</f>
        <v>#REF!</v>
      </c>
      <c r="U309" s="240" t="e">
        <f>VLOOKUP(B309,#REF!,32,0)</f>
        <v>#REF!</v>
      </c>
      <c r="V309" s="240" t="e">
        <f>VLOOKUP(C309,#REF!,32,0)</f>
        <v>#REF!</v>
      </c>
      <c r="W309" s="240"/>
      <c r="X309" s="241" t="e">
        <f>T309/L309</f>
        <v>#REF!</v>
      </c>
      <c r="Y309" s="241" t="e">
        <f>U309/M309</f>
        <v>#REF!</v>
      </c>
      <c r="Z309" s="241" t="e">
        <f>V309/N309</f>
        <v>#REF!</v>
      </c>
      <c r="AA309" s="241"/>
      <c r="AB309" s="240"/>
      <c r="AC309" s="240"/>
      <c r="AD309" s="240"/>
      <c r="AE309" s="240"/>
      <c r="AF309" s="241"/>
      <c r="AG309" s="241"/>
      <c r="AH309" s="241"/>
      <c r="AI309" s="241"/>
      <c r="AJ309" s="86">
        <v>2.3232296014048757</v>
      </c>
      <c r="AK309" s="242"/>
      <c r="AL309" s="242">
        <v>1.35</v>
      </c>
      <c r="AM309" s="354">
        <f>L309*$AL309</f>
        <v>36450</v>
      </c>
      <c r="AN309" s="354">
        <f>M309*$AL309</f>
        <v>16200.000000000002</v>
      </c>
      <c r="AO309" s="354">
        <f>N309*$AL309</f>
        <v>8775</v>
      </c>
      <c r="AP309" s="354">
        <f>O309*$AL309</f>
        <v>6075</v>
      </c>
      <c r="AQ309" s="355">
        <f>IF(AM309&lt;1000,ROUND(AM309,-1),ROUND(AM309,-2))</f>
        <v>36500</v>
      </c>
      <c r="AR309" s="355">
        <f>IF(AN309&lt;1000,ROUND(AN309,-1),ROUND(AN309,-2))</f>
        <v>16200</v>
      </c>
      <c r="AS309" s="355">
        <f>IF(AO309&lt;1000,ROUND(AO309,-1),ROUND(AO309,-2))</f>
        <v>8800</v>
      </c>
      <c r="AT309" s="355">
        <f>IF(AP309&lt;1000,ROUND(AP309,-1),ROUND(AP309,-2))</f>
        <v>6100</v>
      </c>
      <c r="AU309" s="356">
        <f>AM309*0.15</f>
        <v>5467.5</v>
      </c>
      <c r="AV309" s="243" t="s">
        <v>347</v>
      </c>
      <c r="AW309" s="357">
        <v>12600</v>
      </c>
      <c r="AX309" s="358">
        <v>6300</v>
      </c>
      <c r="AY309" s="358">
        <v>4550</v>
      </c>
      <c r="AZ309" s="358">
        <v>2730</v>
      </c>
      <c r="BA309" s="240">
        <v>10800</v>
      </c>
      <c r="BB309" s="240">
        <v>5400</v>
      </c>
      <c r="BC309" s="240">
        <v>3900</v>
      </c>
      <c r="BD309" s="240">
        <v>2340</v>
      </c>
      <c r="BE309" s="103">
        <f>AT309-AU309</f>
        <v>632.5</v>
      </c>
    </row>
    <row r="310" spans="1:57" s="32" customFormat="1" ht="54" hidden="1" customHeight="1">
      <c r="A310" s="53"/>
      <c r="B310" s="53"/>
      <c r="C310" s="53"/>
      <c r="D310" s="53"/>
      <c r="E310" s="89"/>
      <c r="F310" s="41"/>
      <c r="G310" s="56"/>
      <c r="H310" s="56"/>
      <c r="I310" s="56"/>
      <c r="J310" s="56"/>
      <c r="K310" s="56"/>
      <c r="L310" s="57"/>
      <c r="M310" s="57"/>
      <c r="N310" s="55"/>
      <c r="O310" s="55"/>
      <c r="P310" s="57"/>
      <c r="Q310" s="57"/>
      <c r="R310" s="57"/>
      <c r="S310" s="57"/>
      <c r="T310" s="58"/>
      <c r="U310" s="59"/>
      <c r="V310" s="59"/>
      <c r="W310" s="59"/>
      <c r="X310" s="59"/>
      <c r="Y310" s="60"/>
      <c r="Z310" s="60"/>
      <c r="AA310" s="60"/>
      <c r="AB310" s="60"/>
      <c r="AC310" s="59"/>
      <c r="AD310" s="59"/>
      <c r="AE310" s="59"/>
      <c r="AF310" s="59"/>
      <c r="AG310" s="61"/>
      <c r="AH310" s="61"/>
      <c r="AI310" s="61"/>
      <c r="AJ310" s="61"/>
      <c r="AK310" s="62"/>
      <c r="AL310" s="62"/>
      <c r="AM310" s="63"/>
      <c r="AN310" s="59"/>
      <c r="AO310" s="59"/>
      <c r="AP310" s="59"/>
      <c r="AQ310" s="59"/>
      <c r="AR310" s="59"/>
      <c r="AS310" s="59"/>
      <c r="AT310" s="59"/>
      <c r="AU310" s="59"/>
      <c r="AV310" s="64"/>
      <c r="AW310" s="89"/>
      <c r="AX310" s="65"/>
      <c r="AY310" s="66"/>
    </row>
    <row r="311" spans="1:57" s="32" customFormat="1" ht="54" hidden="1" customHeight="1">
      <c r="A311" s="53"/>
      <c r="B311" s="53"/>
      <c r="C311" s="53"/>
      <c r="D311" s="53"/>
      <c r="E311" s="89"/>
      <c r="F311" s="41"/>
      <c r="G311" s="56"/>
      <c r="H311" s="56"/>
      <c r="I311" s="56"/>
      <c r="J311" s="56"/>
      <c r="K311" s="56"/>
      <c r="L311" s="57"/>
      <c r="M311" s="57"/>
      <c r="N311" s="55"/>
      <c r="O311" s="55"/>
      <c r="P311" s="57"/>
      <c r="Q311" s="57"/>
      <c r="R311" s="57"/>
      <c r="S311" s="57"/>
      <c r="T311" s="58"/>
      <c r="U311" s="59"/>
      <c r="V311" s="59"/>
      <c r="W311" s="59"/>
      <c r="X311" s="59"/>
      <c r="Y311" s="60"/>
      <c r="Z311" s="60"/>
      <c r="AA311" s="60"/>
      <c r="AB311" s="60"/>
      <c r="AC311" s="59"/>
      <c r="AD311" s="59"/>
      <c r="AE311" s="59"/>
      <c r="AF311" s="59"/>
      <c r="AG311" s="61"/>
      <c r="AH311" s="61"/>
      <c r="AI311" s="61"/>
      <c r="AJ311" s="61"/>
      <c r="AK311" s="62"/>
      <c r="AL311" s="62"/>
      <c r="AM311" s="63"/>
      <c r="AN311" s="59"/>
      <c r="AO311" s="59"/>
      <c r="AP311" s="59"/>
      <c r="AQ311" s="59"/>
      <c r="AR311" s="59"/>
      <c r="AS311" s="59"/>
      <c r="AT311" s="59"/>
      <c r="AU311" s="59"/>
      <c r="AV311" s="64"/>
      <c r="AW311" s="89"/>
      <c r="AX311" s="65"/>
      <c r="AY311" s="66"/>
    </row>
    <row r="312" spans="1:57" s="32" customFormat="1" ht="54" hidden="1" customHeight="1">
      <c r="A312" s="53"/>
      <c r="B312" s="53"/>
      <c r="C312" s="53"/>
      <c r="D312" s="53"/>
      <c r="E312" s="89"/>
      <c r="F312" s="41"/>
      <c r="G312" s="56"/>
      <c r="H312" s="56"/>
      <c r="I312" s="56"/>
      <c r="J312" s="56"/>
      <c r="K312" s="56"/>
      <c r="L312" s="57"/>
      <c r="M312" s="57"/>
      <c r="N312" s="55"/>
      <c r="O312" s="55"/>
      <c r="P312" s="57"/>
      <c r="Q312" s="57"/>
      <c r="R312" s="57"/>
      <c r="S312" s="57"/>
      <c r="T312" s="58"/>
      <c r="U312" s="59"/>
      <c r="V312" s="59"/>
      <c r="W312" s="59"/>
      <c r="X312" s="59"/>
      <c r="Y312" s="60"/>
      <c r="Z312" s="60"/>
      <c r="AA312" s="60"/>
      <c r="AB312" s="60"/>
      <c r="AC312" s="59"/>
      <c r="AD312" s="59"/>
      <c r="AE312" s="59"/>
      <c r="AF312" s="59"/>
      <c r="AG312" s="61"/>
      <c r="AH312" s="61"/>
      <c r="AI312" s="61"/>
      <c r="AJ312" s="61"/>
      <c r="AK312" s="62"/>
      <c r="AL312" s="62"/>
      <c r="AM312" s="63"/>
      <c r="AN312" s="59"/>
      <c r="AO312" s="59"/>
      <c r="AP312" s="59"/>
      <c r="AQ312" s="59"/>
      <c r="AR312" s="59"/>
      <c r="AS312" s="59"/>
      <c r="AT312" s="59"/>
      <c r="AU312" s="59"/>
      <c r="AV312" s="64"/>
      <c r="AW312" s="89"/>
      <c r="AX312" s="65"/>
      <c r="AY312" s="66"/>
    </row>
    <row r="313" spans="1:57" s="32" customFormat="1" ht="54" hidden="1" customHeight="1">
      <c r="A313" s="53"/>
      <c r="B313" s="53"/>
      <c r="C313" s="53"/>
      <c r="D313" s="53"/>
      <c r="E313" s="89"/>
      <c r="F313" s="41"/>
      <c r="G313" s="56"/>
      <c r="H313" s="56"/>
      <c r="I313" s="56"/>
      <c r="J313" s="56"/>
      <c r="K313" s="56"/>
      <c r="L313" s="57"/>
      <c r="M313" s="57"/>
      <c r="N313" s="55"/>
      <c r="O313" s="55"/>
      <c r="P313" s="57"/>
      <c r="Q313" s="57"/>
      <c r="R313" s="57"/>
      <c r="S313" s="57"/>
      <c r="T313" s="58"/>
      <c r="U313" s="59"/>
      <c r="V313" s="59"/>
      <c r="W313" s="59"/>
      <c r="X313" s="59"/>
      <c r="Y313" s="60"/>
      <c r="Z313" s="60"/>
      <c r="AA313" s="60"/>
      <c r="AB313" s="60"/>
      <c r="AC313" s="59"/>
      <c r="AD313" s="59"/>
      <c r="AE313" s="59"/>
      <c r="AF313" s="59"/>
      <c r="AG313" s="61"/>
      <c r="AH313" s="61"/>
      <c r="AI313" s="61"/>
      <c r="AJ313" s="61"/>
      <c r="AK313" s="62"/>
      <c r="AL313" s="62"/>
      <c r="AM313" s="63"/>
      <c r="AN313" s="59"/>
      <c r="AO313" s="59"/>
      <c r="AP313" s="59"/>
      <c r="AQ313" s="59"/>
      <c r="AR313" s="59"/>
      <c r="AS313" s="59"/>
      <c r="AT313" s="59"/>
      <c r="AU313" s="59"/>
      <c r="AV313" s="64"/>
      <c r="AW313" s="89"/>
      <c r="AX313" s="65"/>
      <c r="AY313" s="66"/>
    </row>
    <row r="314" spans="1:57" s="32" customFormat="1" ht="54" hidden="1" customHeight="1">
      <c r="A314" s="53"/>
      <c r="B314" s="53"/>
      <c r="C314" s="53"/>
      <c r="D314" s="53"/>
      <c r="E314" s="89"/>
      <c r="F314" s="41"/>
      <c r="G314" s="56"/>
      <c r="H314" s="56"/>
      <c r="I314" s="56"/>
      <c r="J314" s="56"/>
      <c r="K314" s="56"/>
      <c r="L314" s="57"/>
      <c r="M314" s="57"/>
      <c r="N314" s="55"/>
      <c r="O314" s="55"/>
      <c r="P314" s="57"/>
      <c r="Q314" s="57"/>
      <c r="R314" s="57"/>
      <c r="S314" s="57"/>
      <c r="T314" s="58"/>
      <c r="U314" s="59"/>
      <c r="V314" s="59"/>
      <c r="W314" s="59"/>
      <c r="X314" s="59"/>
      <c r="Y314" s="60"/>
      <c r="Z314" s="60"/>
      <c r="AA314" s="60"/>
      <c r="AB314" s="60"/>
      <c r="AC314" s="59"/>
      <c r="AD314" s="59"/>
      <c r="AE314" s="59"/>
      <c r="AF314" s="59"/>
      <c r="AG314" s="61"/>
      <c r="AH314" s="61"/>
      <c r="AI314" s="61"/>
      <c r="AJ314" s="61"/>
      <c r="AK314" s="62"/>
      <c r="AL314" s="62"/>
      <c r="AM314" s="63"/>
      <c r="AN314" s="59"/>
      <c r="AO314" s="59"/>
      <c r="AP314" s="59"/>
      <c r="AQ314" s="59"/>
      <c r="AR314" s="59"/>
      <c r="AS314" s="59"/>
      <c r="AT314" s="59"/>
      <c r="AU314" s="59"/>
      <c r="AV314" s="64"/>
      <c r="AW314" s="89"/>
      <c r="AX314" s="65"/>
      <c r="AY314" s="66"/>
    </row>
    <row r="315" spans="1:57" s="32" customFormat="1" ht="54" hidden="1" customHeight="1">
      <c r="A315" s="53"/>
      <c r="B315" s="53"/>
      <c r="C315" s="53"/>
      <c r="D315" s="53"/>
      <c r="E315" s="89"/>
      <c r="F315" s="41"/>
      <c r="G315" s="56"/>
      <c r="H315" s="56"/>
      <c r="I315" s="56"/>
      <c r="J315" s="56"/>
      <c r="K315" s="56"/>
      <c r="L315" s="57"/>
      <c r="M315" s="57"/>
      <c r="N315" s="55"/>
      <c r="O315" s="55"/>
      <c r="P315" s="57"/>
      <c r="Q315" s="57"/>
      <c r="R315" s="57"/>
      <c r="S315" s="57"/>
      <c r="T315" s="58"/>
      <c r="U315" s="59"/>
      <c r="V315" s="59"/>
      <c r="W315" s="59"/>
      <c r="X315" s="59"/>
      <c r="Y315" s="60"/>
      <c r="Z315" s="60"/>
      <c r="AA315" s="60"/>
      <c r="AB315" s="60"/>
      <c r="AC315" s="59"/>
      <c r="AD315" s="59"/>
      <c r="AE315" s="59"/>
      <c r="AF315" s="59"/>
      <c r="AG315" s="61"/>
      <c r="AH315" s="61"/>
      <c r="AI315" s="61"/>
      <c r="AJ315" s="61"/>
      <c r="AK315" s="62"/>
      <c r="AL315" s="62"/>
      <c r="AM315" s="63"/>
      <c r="AN315" s="59"/>
      <c r="AO315" s="59"/>
      <c r="AP315" s="59"/>
      <c r="AQ315" s="59"/>
      <c r="AR315" s="59"/>
      <c r="AS315" s="59"/>
      <c r="AT315" s="59"/>
      <c r="AU315" s="59"/>
      <c r="AV315" s="64"/>
      <c r="AW315" s="89"/>
      <c r="AX315" s="65"/>
      <c r="AY315" s="66"/>
    </row>
    <row r="316" spans="1:57" ht="31.5">
      <c r="G316" s="93" t="s">
        <v>4388</v>
      </c>
      <c r="H316" s="4" t="s">
        <v>3949</v>
      </c>
      <c r="I316" s="84" t="s">
        <v>4416</v>
      </c>
      <c r="K316" s="5" t="s">
        <v>6459</v>
      </c>
      <c r="L316" s="6">
        <v>35000</v>
      </c>
      <c r="M316" s="6">
        <v>16000</v>
      </c>
      <c r="N316" s="6">
        <v>9000</v>
      </c>
      <c r="O316" s="6">
        <v>6000</v>
      </c>
    </row>
    <row r="323" spans="7:15" ht="31.5">
      <c r="G323" s="93" t="s">
        <v>4392</v>
      </c>
      <c r="H323" s="4" t="s">
        <v>3949</v>
      </c>
      <c r="I323" s="5" t="s">
        <v>6459</v>
      </c>
      <c r="K323" s="5" t="s">
        <v>6460</v>
      </c>
      <c r="L323" s="6">
        <v>31000</v>
      </c>
      <c r="M323" s="6">
        <v>13000</v>
      </c>
      <c r="N323" s="6">
        <v>9000</v>
      </c>
      <c r="O323" s="6">
        <v>5500</v>
      </c>
    </row>
    <row r="330" spans="7:15">
      <c r="G330" s="56" t="s">
        <v>4405</v>
      </c>
      <c r="H330" s="84" t="s">
        <v>247</v>
      </c>
      <c r="I330" s="5" t="s">
        <v>6461</v>
      </c>
      <c r="K330" s="5" t="s">
        <v>6462</v>
      </c>
      <c r="L330" s="6">
        <v>22000</v>
      </c>
      <c r="M330" s="6">
        <v>11000</v>
      </c>
      <c r="N330" s="6">
        <v>5900</v>
      </c>
      <c r="O330" s="6">
        <v>3900</v>
      </c>
    </row>
  </sheetData>
  <autoFilter ref="A1:WXF31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M339"/>
  <sheetViews>
    <sheetView view="pageBreakPreview" zoomScale="70" zoomScaleNormal="70" zoomScaleSheetLayoutView="70" workbookViewId="0">
      <selection activeCell="C6" sqref="C6:E6"/>
    </sheetView>
  </sheetViews>
  <sheetFormatPr defaultColWidth="9.140625" defaultRowHeight="16.5"/>
  <cols>
    <col min="1" max="1" width="5.42578125" style="367" customWidth="1"/>
    <col min="2" max="2" width="12.5703125" style="368" hidden="1" customWidth="1"/>
    <col min="3" max="3" width="48.140625" style="369" customWidth="1"/>
    <col min="4" max="4" width="32.5703125" style="370" customWidth="1"/>
    <col min="5" max="5" width="35.28515625" style="370" customWidth="1"/>
    <col min="6" max="6" width="14.28515625" style="371" customWidth="1"/>
    <col min="7" max="8" width="17.42578125" style="372" customWidth="1"/>
    <col min="9" max="9" width="13" style="372" customWidth="1"/>
    <col min="10" max="11" width="17.42578125" style="372" customWidth="1"/>
    <col min="12" max="12" width="15.7109375" style="381" customWidth="1"/>
    <col min="13" max="14" width="17.42578125" style="382" customWidth="1"/>
    <col min="15" max="201" width="9.140625" style="365"/>
    <col min="202" max="205" width="0" style="365" hidden="1" customWidth="1"/>
    <col min="206" max="206" width="6.5703125" style="365" customWidth="1"/>
    <col min="207" max="207" width="5.42578125" style="365" customWidth="1"/>
    <col min="208" max="208" width="12.5703125" style="365" customWidth="1"/>
    <col min="209" max="209" width="61.85546875" style="365" customWidth="1"/>
    <col min="210" max="210" width="32.5703125" style="365" customWidth="1"/>
    <col min="211" max="211" width="23.5703125" style="365" customWidth="1"/>
    <col min="212" max="212" width="35.28515625" style="365" customWidth="1"/>
    <col min="213" max="213" width="8.5703125" style="365" customWidth="1"/>
    <col min="214" max="215" width="8.140625" style="365" customWidth="1"/>
    <col min="216" max="216" width="7.7109375" style="365" customWidth="1"/>
    <col min="217" max="259" width="0" style="365" hidden="1" customWidth="1"/>
    <col min="260" max="260" width="14.85546875" style="365" bestFit="1" customWidth="1"/>
    <col min="261" max="261" width="12.5703125" style="365" bestFit="1" customWidth="1"/>
    <col min="262" max="457" width="9.140625" style="365"/>
    <col min="458" max="461" width="0" style="365" hidden="1" customWidth="1"/>
    <col min="462" max="462" width="6.5703125" style="365" customWidth="1"/>
    <col min="463" max="463" width="5.42578125" style="365" customWidth="1"/>
    <col min="464" max="464" width="12.5703125" style="365" customWidth="1"/>
    <col min="465" max="465" width="61.85546875" style="365" customWidth="1"/>
    <col min="466" max="466" width="32.5703125" style="365" customWidth="1"/>
    <col min="467" max="467" width="23.5703125" style="365" customWidth="1"/>
    <col min="468" max="468" width="35.28515625" style="365" customWidth="1"/>
    <col min="469" max="469" width="8.5703125" style="365" customWidth="1"/>
    <col min="470" max="471" width="8.140625" style="365" customWidth="1"/>
    <col min="472" max="472" width="7.7109375" style="365" customWidth="1"/>
    <col min="473" max="515" width="0" style="365" hidden="1" customWidth="1"/>
    <col min="516" max="516" width="14.85546875" style="365" bestFit="1" customWidth="1"/>
    <col min="517" max="517" width="12.5703125" style="365" bestFit="1" customWidth="1"/>
    <col min="518" max="713" width="9.140625" style="365"/>
    <col min="714" max="717" width="0" style="365" hidden="1" customWidth="1"/>
    <col min="718" max="718" width="6.5703125" style="365" customWidth="1"/>
    <col min="719" max="719" width="5.42578125" style="365" customWidth="1"/>
    <col min="720" max="720" width="12.5703125" style="365" customWidth="1"/>
    <col min="721" max="721" width="61.85546875" style="365" customWidth="1"/>
    <col min="722" max="722" width="32.5703125" style="365" customWidth="1"/>
    <col min="723" max="723" width="23.5703125" style="365" customWidth="1"/>
    <col min="724" max="724" width="35.28515625" style="365" customWidth="1"/>
    <col min="725" max="725" width="8.5703125" style="365" customWidth="1"/>
    <col min="726" max="727" width="8.140625" style="365" customWidth="1"/>
    <col min="728" max="728" width="7.7109375" style="365" customWidth="1"/>
    <col min="729" max="771" width="0" style="365" hidden="1" customWidth="1"/>
    <col min="772" max="772" width="14.85546875" style="365" bestFit="1" customWidth="1"/>
    <col min="773" max="773" width="12.5703125" style="365" bestFit="1" customWidth="1"/>
    <col min="774" max="969" width="9.140625" style="365"/>
    <col min="970" max="973" width="0" style="365" hidden="1" customWidth="1"/>
    <col min="974" max="974" width="6.5703125" style="365" customWidth="1"/>
    <col min="975" max="975" width="5.42578125" style="365" customWidth="1"/>
    <col min="976" max="976" width="12.5703125" style="365" customWidth="1"/>
    <col min="977" max="977" width="61.85546875" style="365" customWidth="1"/>
    <col min="978" max="978" width="32.5703125" style="365" customWidth="1"/>
    <col min="979" max="979" width="23.5703125" style="365" customWidth="1"/>
    <col min="980" max="980" width="35.28515625" style="365" customWidth="1"/>
    <col min="981" max="981" width="8.5703125" style="365" customWidth="1"/>
    <col min="982" max="983" width="8.140625" style="365" customWidth="1"/>
    <col min="984" max="984" width="7.7109375" style="365" customWidth="1"/>
    <col min="985" max="1027" width="0" style="365" hidden="1" customWidth="1"/>
    <col min="1028" max="1028" width="14.85546875" style="365" bestFit="1" customWidth="1"/>
    <col min="1029" max="1029" width="12.5703125" style="365" bestFit="1" customWidth="1"/>
    <col min="1030" max="1225" width="9.140625" style="365"/>
    <col min="1226" max="1229" width="0" style="365" hidden="1" customWidth="1"/>
    <col min="1230" max="1230" width="6.5703125" style="365" customWidth="1"/>
    <col min="1231" max="1231" width="5.42578125" style="365" customWidth="1"/>
    <col min="1232" max="1232" width="12.5703125" style="365" customWidth="1"/>
    <col min="1233" max="1233" width="61.85546875" style="365" customWidth="1"/>
    <col min="1234" max="1234" width="32.5703125" style="365" customWidth="1"/>
    <col min="1235" max="1235" width="23.5703125" style="365" customWidth="1"/>
    <col min="1236" max="1236" width="35.28515625" style="365" customWidth="1"/>
    <col min="1237" max="1237" width="8.5703125" style="365" customWidth="1"/>
    <col min="1238" max="1239" width="8.140625" style="365" customWidth="1"/>
    <col min="1240" max="1240" width="7.7109375" style="365" customWidth="1"/>
    <col min="1241" max="1283" width="0" style="365" hidden="1" customWidth="1"/>
    <col min="1284" max="1284" width="14.85546875" style="365" bestFit="1" customWidth="1"/>
    <col min="1285" max="1285" width="12.5703125" style="365" bestFit="1" customWidth="1"/>
    <col min="1286" max="1481" width="9.140625" style="365"/>
    <col min="1482" max="1485" width="0" style="365" hidden="1" customWidth="1"/>
    <col min="1486" max="1486" width="6.5703125" style="365" customWidth="1"/>
    <col min="1487" max="1487" width="5.42578125" style="365" customWidth="1"/>
    <col min="1488" max="1488" width="12.5703125" style="365" customWidth="1"/>
    <col min="1489" max="1489" width="61.85546875" style="365" customWidth="1"/>
    <col min="1490" max="1490" width="32.5703125" style="365" customWidth="1"/>
    <col min="1491" max="1491" width="23.5703125" style="365" customWidth="1"/>
    <col min="1492" max="1492" width="35.28515625" style="365" customWidth="1"/>
    <col min="1493" max="1493" width="8.5703125" style="365" customWidth="1"/>
    <col min="1494" max="1495" width="8.140625" style="365" customWidth="1"/>
    <col min="1496" max="1496" width="7.7109375" style="365" customWidth="1"/>
    <col min="1497" max="1539" width="0" style="365" hidden="1" customWidth="1"/>
    <col min="1540" max="1540" width="14.85546875" style="365" bestFit="1" customWidth="1"/>
    <col min="1541" max="1541" width="12.5703125" style="365" bestFit="1" customWidth="1"/>
    <col min="1542" max="1737" width="9.140625" style="365"/>
    <col min="1738" max="1741" width="0" style="365" hidden="1" customWidth="1"/>
    <col min="1742" max="1742" width="6.5703125" style="365" customWidth="1"/>
    <col min="1743" max="1743" width="5.42578125" style="365" customWidth="1"/>
    <col min="1744" max="1744" width="12.5703125" style="365" customWidth="1"/>
    <col min="1745" max="1745" width="61.85546875" style="365" customWidth="1"/>
    <col min="1746" max="1746" width="32.5703125" style="365" customWidth="1"/>
    <col min="1747" max="1747" width="23.5703125" style="365" customWidth="1"/>
    <col min="1748" max="1748" width="35.28515625" style="365" customWidth="1"/>
    <col min="1749" max="1749" width="8.5703125" style="365" customWidth="1"/>
    <col min="1750" max="1751" width="8.140625" style="365" customWidth="1"/>
    <col min="1752" max="1752" width="7.7109375" style="365" customWidth="1"/>
    <col min="1753" max="1795" width="0" style="365" hidden="1" customWidth="1"/>
    <col min="1796" max="1796" width="14.85546875" style="365" bestFit="1" customWidth="1"/>
    <col min="1797" max="1797" width="12.5703125" style="365" bestFit="1" customWidth="1"/>
    <col min="1798" max="1993" width="9.140625" style="365"/>
    <col min="1994" max="1997" width="0" style="365" hidden="1" customWidth="1"/>
    <col min="1998" max="1998" width="6.5703125" style="365" customWidth="1"/>
    <col min="1999" max="1999" width="5.42578125" style="365" customWidth="1"/>
    <col min="2000" max="2000" width="12.5703125" style="365" customWidth="1"/>
    <col min="2001" max="2001" width="61.85546875" style="365" customWidth="1"/>
    <col min="2002" max="2002" width="32.5703125" style="365" customWidth="1"/>
    <col min="2003" max="2003" width="23.5703125" style="365" customWidth="1"/>
    <col min="2004" max="2004" width="35.28515625" style="365" customWidth="1"/>
    <col min="2005" max="2005" width="8.5703125" style="365" customWidth="1"/>
    <col min="2006" max="2007" width="8.140625" style="365" customWidth="1"/>
    <col min="2008" max="2008" width="7.7109375" style="365" customWidth="1"/>
    <col min="2009" max="2051" width="0" style="365" hidden="1" customWidth="1"/>
    <col min="2052" max="2052" width="14.85546875" style="365" bestFit="1" customWidth="1"/>
    <col min="2053" max="2053" width="12.5703125" style="365" bestFit="1" customWidth="1"/>
    <col min="2054" max="2249" width="9.140625" style="365"/>
    <col min="2250" max="2253" width="0" style="365" hidden="1" customWidth="1"/>
    <col min="2254" max="2254" width="6.5703125" style="365" customWidth="1"/>
    <col min="2255" max="2255" width="5.42578125" style="365" customWidth="1"/>
    <col min="2256" max="2256" width="12.5703125" style="365" customWidth="1"/>
    <col min="2257" max="2257" width="61.85546875" style="365" customWidth="1"/>
    <col min="2258" max="2258" width="32.5703125" style="365" customWidth="1"/>
    <col min="2259" max="2259" width="23.5703125" style="365" customWidth="1"/>
    <col min="2260" max="2260" width="35.28515625" style="365" customWidth="1"/>
    <col min="2261" max="2261" width="8.5703125" style="365" customWidth="1"/>
    <col min="2262" max="2263" width="8.140625" style="365" customWidth="1"/>
    <col min="2264" max="2264" width="7.7109375" style="365" customWidth="1"/>
    <col min="2265" max="2307" width="0" style="365" hidden="1" customWidth="1"/>
    <col min="2308" max="2308" width="14.85546875" style="365" bestFit="1" customWidth="1"/>
    <col min="2309" max="2309" width="12.5703125" style="365" bestFit="1" customWidth="1"/>
    <col min="2310" max="2505" width="9.140625" style="365"/>
    <col min="2506" max="2509" width="0" style="365" hidden="1" customWidth="1"/>
    <col min="2510" max="2510" width="6.5703125" style="365" customWidth="1"/>
    <col min="2511" max="2511" width="5.42578125" style="365" customWidth="1"/>
    <col min="2512" max="2512" width="12.5703125" style="365" customWidth="1"/>
    <col min="2513" max="2513" width="61.85546875" style="365" customWidth="1"/>
    <col min="2514" max="2514" width="32.5703125" style="365" customWidth="1"/>
    <col min="2515" max="2515" width="23.5703125" style="365" customWidth="1"/>
    <col min="2516" max="2516" width="35.28515625" style="365" customWidth="1"/>
    <col min="2517" max="2517" width="8.5703125" style="365" customWidth="1"/>
    <col min="2518" max="2519" width="8.140625" style="365" customWidth="1"/>
    <col min="2520" max="2520" width="7.7109375" style="365" customWidth="1"/>
    <col min="2521" max="2563" width="0" style="365" hidden="1" customWidth="1"/>
    <col min="2564" max="2564" width="14.85546875" style="365" bestFit="1" customWidth="1"/>
    <col min="2565" max="2565" width="12.5703125" style="365" bestFit="1" customWidth="1"/>
    <col min="2566" max="2761" width="9.140625" style="365"/>
    <col min="2762" max="2765" width="0" style="365" hidden="1" customWidth="1"/>
    <col min="2766" max="2766" width="6.5703125" style="365" customWidth="1"/>
    <col min="2767" max="2767" width="5.42578125" style="365" customWidth="1"/>
    <col min="2768" max="2768" width="12.5703125" style="365" customWidth="1"/>
    <col min="2769" max="2769" width="61.85546875" style="365" customWidth="1"/>
    <col min="2770" max="2770" width="32.5703125" style="365" customWidth="1"/>
    <col min="2771" max="2771" width="23.5703125" style="365" customWidth="1"/>
    <col min="2772" max="2772" width="35.28515625" style="365" customWidth="1"/>
    <col min="2773" max="2773" width="8.5703125" style="365" customWidth="1"/>
    <col min="2774" max="2775" width="8.140625" style="365" customWidth="1"/>
    <col min="2776" max="2776" width="7.7109375" style="365" customWidth="1"/>
    <col min="2777" max="2819" width="0" style="365" hidden="1" customWidth="1"/>
    <col min="2820" max="2820" width="14.85546875" style="365" bestFit="1" customWidth="1"/>
    <col min="2821" max="2821" width="12.5703125" style="365" bestFit="1" customWidth="1"/>
    <col min="2822" max="3017" width="9.140625" style="365"/>
    <col min="3018" max="3021" width="0" style="365" hidden="1" customWidth="1"/>
    <col min="3022" max="3022" width="6.5703125" style="365" customWidth="1"/>
    <col min="3023" max="3023" width="5.42578125" style="365" customWidth="1"/>
    <col min="3024" max="3024" width="12.5703125" style="365" customWidth="1"/>
    <col min="3025" max="3025" width="61.85546875" style="365" customWidth="1"/>
    <col min="3026" max="3026" width="32.5703125" style="365" customWidth="1"/>
    <col min="3027" max="3027" width="23.5703125" style="365" customWidth="1"/>
    <col min="3028" max="3028" width="35.28515625" style="365" customWidth="1"/>
    <col min="3029" max="3029" width="8.5703125" style="365" customWidth="1"/>
    <col min="3030" max="3031" width="8.140625" style="365" customWidth="1"/>
    <col min="3032" max="3032" width="7.7109375" style="365" customWidth="1"/>
    <col min="3033" max="3075" width="0" style="365" hidden="1" customWidth="1"/>
    <col min="3076" max="3076" width="14.85546875" style="365" bestFit="1" customWidth="1"/>
    <col min="3077" max="3077" width="12.5703125" style="365" bestFit="1" customWidth="1"/>
    <col min="3078" max="3273" width="9.140625" style="365"/>
    <col min="3274" max="3277" width="0" style="365" hidden="1" customWidth="1"/>
    <col min="3278" max="3278" width="6.5703125" style="365" customWidth="1"/>
    <col min="3279" max="3279" width="5.42578125" style="365" customWidth="1"/>
    <col min="3280" max="3280" width="12.5703125" style="365" customWidth="1"/>
    <col min="3281" max="3281" width="61.85546875" style="365" customWidth="1"/>
    <col min="3282" max="3282" width="32.5703125" style="365" customWidth="1"/>
    <col min="3283" max="3283" width="23.5703125" style="365" customWidth="1"/>
    <col min="3284" max="3284" width="35.28515625" style="365" customWidth="1"/>
    <col min="3285" max="3285" width="8.5703125" style="365" customWidth="1"/>
    <col min="3286" max="3287" width="8.140625" style="365" customWidth="1"/>
    <col min="3288" max="3288" width="7.7109375" style="365" customWidth="1"/>
    <col min="3289" max="3331" width="0" style="365" hidden="1" customWidth="1"/>
    <col min="3332" max="3332" width="14.85546875" style="365" bestFit="1" customWidth="1"/>
    <col min="3333" max="3333" width="12.5703125" style="365" bestFit="1" customWidth="1"/>
    <col min="3334" max="3529" width="9.140625" style="365"/>
    <col min="3530" max="3533" width="0" style="365" hidden="1" customWidth="1"/>
    <col min="3534" max="3534" width="6.5703125" style="365" customWidth="1"/>
    <col min="3535" max="3535" width="5.42578125" style="365" customWidth="1"/>
    <col min="3536" max="3536" width="12.5703125" style="365" customWidth="1"/>
    <col min="3537" max="3537" width="61.85546875" style="365" customWidth="1"/>
    <col min="3538" max="3538" width="32.5703125" style="365" customWidth="1"/>
    <col min="3539" max="3539" width="23.5703125" style="365" customWidth="1"/>
    <col min="3540" max="3540" width="35.28515625" style="365" customWidth="1"/>
    <col min="3541" max="3541" width="8.5703125" style="365" customWidth="1"/>
    <col min="3542" max="3543" width="8.140625" style="365" customWidth="1"/>
    <col min="3544" max="3544" width="7.7109375" style="365" customWidth="1"/>
    <col min="3545" max="3587" width="0" style="365" hidden="1" customWidth="1"/>
    <col min="3588" max="3588" width="14.85546875" style="365" bestFit="1" customWidth="1"/>
    <col min="3589" max="3589" width="12.5703125" style="365" bestFit="1" customWidth="1"/>
    <col min="3590" max="3785" width="9.140625" style="365"/>
    <col min="3786" max="3789" width="0" style="365" hidden="1" customWidth="1"/>
    <col min="3790" max="3790" width="6.5703125" style="365" customWidth="1"/>
    <col min="3791" max="3791" width="5.42578125" style="365" customWidth="1"/>
    <col min="3792" max="3792" width="12.5703125" style="365" customWidth="1"/>
    <col min="3793" max="3793" width="61.85546875" style="365" customWidth="1"/>
    <col min="3794" max="3794" width="32.5703125" style="365" customWidth="1"/>
    <col min="3795" max="3795" width="23.5703125" style="365" customWidth="1"/>
    <col min="3796" max="3796" width="35.28515625" style="365" customWidth="1"/>
    <col min="3797" max="3797" width="8.5703125" style="365" customWidth="1"/>
    <col min="3798" max="3799" width="8.140625" style="365" customWidth="1"/>
    <col min="3800" max="3800" width="7.7109375" style="365" customWidth="1"/>
    <col min="3801" max="3843" width="0" style="365" hidden="1" customWidth="1"/>
    <col min="3844" max="3844" width="14.85546875" style="365" bestFit="1" customWidth="1"/>
    <col min="3845" max="3845" width="12.5703125" style="365" bestFit="1" customWidth="1"/>
    <col min="3846" max="4041" width="9.140625" style="365"/>
    <col min="4042" max="4045" width="0" style="365" hidden="1" customWidth="1"/>
    <col min="4046" max="4046" width="6.5703125" style="365" customWidth="1"/>
    <col min="4047" max="4047" width="5.42578125" style="365" customWidth="1"/>
    <col min="4048" max="4048" width="12.5703125" style="365" customWidth="1"/>
    <col min="4049" max="4049" width="61.85546875" style="365" customWidth="1"/>
    <col min="4050" max="4050" width="32.5703125" style="365" customWidth="1"/>
    <col min="4051" max="4051" width="23.5703125" style="365" customWidth="1"/>
    <col min="4052" max="4052" width="35.28515625" style="365" customWidth="1"/>
    <col min="4053" max="4053" width="8.5703125" style="365" customWidth="1"/>
    <col min="4054" max="4055" width="8.140625" style="365" customWidth="1"/>
    <col min="4056" max="4056" width="7.7109375" style="365" customWidth="1"/>
    <col min="4057" max="4099" width="0" style="365" hidden="1" customWidth="1"/>
    <col min="4100" max="4100" width="14.85546875" style="365" bestFit="1" customWidth="1"/>
    <col min="4101" max="4101" width="12.5703125" style="365" bestFit="1" customWidth="1"/>
    <col min="4102" max="4297" width="9.140625" style="365"/>
    <col min="4298" max="4301" width="0" style="365" hidden="1" customWidth="1"/>
    <col min="4302" max="4302" width="6.5703125" style="365" customWidth="1"/>
    <col min="4303" max="4303" width="5.42578125" style="365" customWidth="1"/>
    <col min="4304" max="4304" width="12.5703125" style="365" customWidth="1"/>
    <col min="4305" max="4305" width="61.85546875" style="365" customWidth="1"/>
    <col min="4306" max="4306" width="32.5703125" style="365" customWidth="1"/>
    <col min="4307" max="4307" width="23.5703125" style="365" customWidth="1"/>
    <col min="4308" max="4308" width="35.28515625" style="365" customWidth="1"/>
    <col min="4309" max="4309" width="8.5703125" style="365" customWidth="1"/>
    <col min="4310" max="4311" width="8.140625" style="365" customWidth="1"/>
    <col min="4312" max="4312" width="7.7109375" style="365" customWidth="1"/>
    <col min="4313" max="4355" width="0" style="365" hidden="1" customWidth="1"/>
    <col min="4356" max="4356" width="14.85546875" style="365" bestFit="1" customWidth="1"/>
    <col min="4357" max="4357" width="12.5703125" style="365" bestFit="1" customWidth="1"/>
    <col min="4358" max="4553" width="9.140625" style="365"/>
    <col min="4554" max="4557" width="0" style="365" hidden="1" customWidth="1"/>
    <col min="4558" max="4558" width="6.5703125" style="365" customWidth="1"/>
    <col min="4559" max="4559" width="5.42578125" style="365" customWidth="1"/>
    <col min="4560" max="4560" width="12.5703125" style="365" customWidth="1"/>
    <col min="4561" max="4561" width="61.85546875" style="365" customWidth="1"/>
    <col min="4562" max="4562" width="32.5703125" style="365" customWidth="1"/>
    <col min="4563" max="4563" width="23.5703125" style="365" customWidth="1"/>
    <col min="4564" max="4564" width="35.28515625" style="365" customWidth="1"/>
    <col min="4565" max="4565" width="8.5703125" style="365" customWidth="1"/>
    <col min="4566" max="4567" width="8.140625" style="365" customWidth="1"/>
    <col min="4568" max="4568" width="7.7109375" style="365" customWidth="1"/>
    <col min="4569" max="4611" width="0" style="365" hidden="1" customWidth="1"/>
    <col min="4612" max="4612" width="14.85546875" style="365" bestFit="1" customWidth="1"/>
    <col min="4613" max="4613" width="12.5703125" style="365" bestFit="1" customWidth="1"/>
    <col min="4614" max="4809" width="9.140625" style="365"/>
    <col min="4810" max="4813" width="0" style="365" hidden="1" customWidth="1"/>
    <col min="4814" max="4814" width="6.5703125" style="365" customWidth="1"/>
    <col min="4815" max="4815" width="5.42578125" style="365" customWidth="1"/>
    <col min="4816" max="4816" width="12.5703125" style="365" customWidth="1"/>
    <col min="4817" max="4817" width="61.85546875" style="365" customWidth="1"/>
    <col min="4818" max="4818" width="32.5703125" style="365" customWidth="1"/>
    <col min="4819" max="4819" width="23.5703125" style="365" customWidth="1"/>
    <col min="4820" max="4820" width="35.28515625" style="365" customWidth="1"/>
    <col min="4821" max="4821" width="8.5703125" style="365" customWidth="1"/>
    <col min="4822" max="4823" width="8.140625" style="365" customWidth="1"/>
    <col min="4824" max="4824" width="7.7109375" style="365" customWidth="1"/>
    <col min="4825" max="4867" width="0" style="365" hidden="1" customWidth="1"/>
    <col min="4868" max="4868" width="14.85546875" style="365" bestFit="1" customWidth="1"/>
    <col min="4869" max="4869" width="12.5703125" style="365" bestFit="1" customWidth="1"/>
    <col min="4870" max="5065" width="9.140625" style="365"/>
    <col min="5066" max="5069" width="0" style="365" hidden="1" customWidth="1"/>
    <col min="5070" max="5070" width="6.5703125" style="365" customWidth="1"/>
    <col min="5071" max="5071" width="5.42578125" style="365" customWidth="1"/>
    <col min="5072" max="5072" width="12.5703125" style="365" customWidth="1"/>
    <col min="5073" max="5073" width="61.85546875" style="365" customWidth="1"/>
    <col min="5074" max="5074" width="32.5703125" style="365" customWidth="1"/>
    <col min="5075" max="5075" width="23.5703125" style="365" customWidth="1"/>
    <col min="5076" max="5076" width="35.28515625" style="365" customWidth="1"/>
    <col min="5077" max="5077" width="8.5703125" style="365" customWidth="1"/>
    <col min="5078" max="5079" width="8.140625" style="365" customWidth="1"/>
    <col min="5080" max="5080" width="7.7109375" style="365" customWidth="1"/>
    <col min="5081" max="5123" width="0" style="365" hidden="1" customWidth="1"/>
    <col min="5124" max="5124" width="14.85546875" style="365" bestFit="1" customWidth="1"/>
    <col min="5125" max="5125" width="12.5703125" style="365" bestFit="1" customWidth="1"/>
    <col min="5126" max="5321" width="9.140625" style="365"/>
    <col min="5322" max="5325" width="0" style="365" hidden="1" customWidth="1"/>
    <col min="5326" max="5326" width="6.5703125" style="365" customWidth="1"/>
    <col min="5327" max="5327" width="5.42578125" style="365" customWidth="1"/>
    <col min="5328" max="5328" width="12.5703125" style="365" customWidth="1"/>
    <col min="5329" max="5329" width="61.85546875" style="365" customWidth="1"/>
    <col min="5330" max="5330" width="32.5703125" style="365" customWidth="1"/>
    <col min="5331" max="5331" width="23.5703125" style="365" customWidth="1"/>
    <col min="5332" max="5332" width="35.28515625" style="365" customWidth="1"/>
    <col min="5333" max="5333" width="8.5703125" style="365" customWidth="1"/>
    <col min="5334" max="5335" width="8.140625" style="365" customWidth="1"/>
    <col min="5336" max="5336" width="7.7109375" style="365" customWidth="1"/>
    <col min="5337" max="5379" width="0" style="365" hidden="1" customWidth="1"/>
    <col min="5380" max="5380" width="14.85546875" style="365" bestFit="1" customWidth="1"/>
    <col min="5381" max="5381" width="12.5703125" style="365" bestFit="1" customWidth="1"/>
    <col min="5382" max="5577" width="9.140625" style="365"/>
    <col min="5578" max="5581" width="0" style="365" hidden="1" customWidth="1"/>
    <col min="5582" max="5582" width="6.5703125" style="365" customWidth="1"/>
    <col min="5583" max="5583" width="5.42578125" style="365" customWidth="1"/>
    <col min="5584" max="5584" width="12.5703125" style="365" customWidth="1"/>
    <col min="5585" max="5585" width="61.85546875" style="365" customWidth="1"/>
    <col min="5586" max="5586" width="32.5703125" style="365" customWidth="1"/>
    <col min="5587" max="5587" width="23.5703125" style="365" customWidth="1"/>
    <col min="5588" max="5588" width="35.28515625" style="365" customWidth="1"/>
    <col min="5589" max="5589" width="8.5703125" style="365" customWidth="1"/>
    <col min="5590" max="5591" width="8.140625" style="365" customWidth="1"/>
    <col min="5592" max="5592" width="7.7109375" style="365" customWidth="1"/>
    <col min="5593" max="5635" width="0" style="365" hidden="1" customWidth="1"/>
    <col min="5636" max="5636" width="14.85546875" style="365" bestFit="1" customWidth="1"/>
    <col min="5637" max="5637" width="12.5703125" style="365" bestFit="1" customWidth="1"/>
    <col min="5638" max="5833" width="9.140625" style="365"/>
    <col min="5834" max="5837" width="0" style="365" hidden="1" customWidth="1"/>
    <col min="5838" max="5838" width="6.5703125" style="365" customWidth="1"/>
    <col min="5839" max="5839" width="5.42578125" style="365" customWidth="1"/>
    <col min="5840" max="5840" width="12.5703125" style="365" customWidth="1"/>
    <col min="5841" max="5841" width="61.85546875" style="365" customWidth="1"/>
    <col min="5842" max="5842" width="32.5703125" style="365" customWidth="1"/>
    <col min="5843" max="5843" width="23.5703125" style="365" customWidth="1"/>
    <col min="5844" max="5844" width="35.28515625" style="365" customWidth="1"/>
    <col min="5845" max="5845" width="8.5703125" style="365" customWidth="1"/>
    <col min="5846" max="5847" width="8.140625" style="365" customWidth="1"/>
    <col min="5848" max="5848" width="7.7109375" style="365" customWidth="1"/>
    <col min="5849" max="5891" width="0" style="365" hidden="1" customWidth="1"/>
    <col min="5892" max="5892" width="14.85546875" style="365" bestFit="1" customWidth="1"/>
    <col min="5893" max="5893" width="12.5703125" style="365" bestFit="1" customWidth="1"/>
    <col min="5894" max="6089" width="9.140625" style="365"/>
    <col min="6090" max="6093" width="0" style="365" hidden="1" customWidth="1"/>
    <col min="6094" max="6094" width="6.5703125" style="365" customWidth="1"/>
    <col min="6095" max="6095" width="5.42578125" style="365" customWidth="1"/>
    <col min="6096" max="6096" width="12.5703125" style="365" customWidth="1"/>
    <col min="6097" max="6097" width="61.85546875" style="365" customWidth="1"/>
    <col min="6098" max="6098" width="32.5703125" style="365" customWidth="1"/>
    <col min="6099" max="6099" width="23.5703125" style="365" customWidth="1"/>
    <col min="6100" max="6100" width="35.28515625" style="365" customWidth="1"/>
    <col min="6101" max="6101" width="8.5703125" style="365" customWidth="1"/>
    <col min="6102" max="6103" width="8.140625" style="365" customWidth="1"/>
    <col min="6104" max="6104" width="7.7109375" style="365" customWidth="1"/>
    <col min="6105" max="6147" width="0" style="365" hidden="1" customWidth="1"/>
    <col min="6148" max="6148" width="14.85546875" style="365" bestFit="1" customWidth="1"/>
    <col min="6149" max="6149" width="12.5703125" style="365" bestFit="1" customWidth="1"/>
    <col min="6150" max="6345" width="9.140625" style="365"/>
    <col min="6346" max="6349" width="0" style="365" hidden="1" customWidth="1"/>
    <col min="6350" max="6350" width="6.5703125" style="365" customWidth="1"/>
    <col min="6351" max="6351" width="5.42578125" style="365" customWidth="1"/>
    <col min="6352" max="6352" width="12.5703125" style="365" customWidth="1"/>
    <col min="6353" max="6353" width="61.85546875" style="365" customWidth="1"/>
    <col min="6354" max="6354" width="32.5703125" style="365" customWidth="1"/>
    <col min="6355" max="6355" width="23.5703125" style="365" customWidth="1"/>
    <col min="6356" max="6356" width="35.28515625" style="365" customWidth="1"/>
    <col min="6357" max="6357" width="8.5703125" style="365" customWidth="1"/>
    <col min="6358" max="6359" width="8.140625" style="365" customWidth="1"/>
    <col min="6360" max="6360" width="7.7109375" style="365" customWidth="1"/>
    <col min="6361" max="6403" width="0" style="365" hidden="1" customWidth="1"/>
    <col min="6404" max="6404" width="14.85546875" style="365" bestFit="1" customWidth="1"/>
    <col min="6405" max="6405" width="12.5703125" style="365" bestFit="1" customWidth="1"/>
    <col min="6406" max="6601" width="9.140625" style="365"/>
    <col min="6602" max="6605" width="0" style="365" hidden="1" customWidth="1"/>
    <col min="6606" max="6606" width="6.5703125" style="365" customWidth="1"/>
    <col min="6607" max="6607" width="5.42578125" style="365" customWidth="1"/>
    <col min="6608" max="6608" width="12.5703125" style="365" customWidth="1"/>
    <col min="6609" max="6609" width="61.85546875" style="365" customWidth="1"/>
    <col min="6610" max="6610" width="32.5703125" style="365" customWidth="1"/>
    <col min="6611" max="6611" width="23.5703125" style="365" customWidth="1"/>
    <col min="6612" max="6612" width="35.28515625" style="365" customWidth="1"/>
    <col min="6613" max="6613" width="8.5703125" style="365" customWidth="1"/>
    <col min="6614" max="6615" width="8.140625" style="365" customWidth="1"/>
    <col min="6616" max="6616" width="7.7109375" style="365" customWidth="1"/>
    <col min="6617" max="6659" width="0" style="365" hidden="1" customWidth="1"/>
    <col min="6660" max="6660" width="14.85546875" style="365" bestFit="1" customWidth="1"/>
    <col min="6661" max="6661" width="12.5703125" style="365" bestFit="1" customWidth="1"/>
    <col min="6662" max="6857" width="9.140625" style="365"/>
    <col min="6858" max="6861" width="0" style="365" hidden="1" customWidth="1"/>
    <col min="6862" max="6862" width="6.5703125" style="365" customWidth="1"/>
    <col min="6863" max="6863" width="5.42578125" style="365" customWidth="1"/>
    <col min="6864" max="6864" width="12.5703125" style="365" customWidth="1"/>
    <col min="6865" max="6865" width="61.85546875" style="365" customWidth="1"/>
    <col min="6866" max="6866" width="32.5703125" style="365" customWidth="1"/>
    <col min="6867" max="6867" width="23.5703125" style="365" customWidth="1"/>
    <col min="6868" max="6868" width="35.28515625" style="365" customWidth="1"/>
    <col min="6869" max="6869" width="8.5703125" style="365" customWidth="1"/>
    <col min="6870" max="6871" width="8.140625" style="365" customWidth="1"/>
    <col min="6872" max="6872" width="7.7109375" style="365" customWidth="1"/>
    <col min="6873" max="6915" width="0" style="365" hidden="1" customWidth="1"/>
    <col min="6916" max="6916" width="14.85546875" style="365" bestFit="1" customWidth="1"/>
    <col min="6917" max="6917" width="12.5703125" style="365" bestFit="1" customWidth="1"/>
    <col min="6918" max="7113" width="9.140625" style="365"/>
    <col min="7114" max="7117" width="0" style="365" hidden="1" customWidth="1"/>
    <col min="7118" max="7118" width="6.5703125" style="365" customWidth="1"/>
    <col min="7119" max="7119" width="5.42578125" style="365" customWidth="1"/>
    <col min="7120" max="7120" width="12.5703125" style="365" customWidth="1"/>
    <col min="7121" max="7121" width="61.85546875" style="365" customWidth="1"/>
    <col min="7122" max="7122" width="32.5703125" style="365" customWidth="1"/>
    <col min="7123" max="7123" width="23.5703125" style="365" customWidth="1"/>
    <col min="7124" max="7124" width="35.28515625" style="365" customWidth="1"/>
    <col min="7125" max="7125" width="8.5703125" style="365" customWidth="1"/>
    <col min="7126" max="7127" width="8.140625" style="365" customWidth="1"/>
    <col min="7128" max="7128" width="7.7109375" style="365" customWidth="1"/>
    <col min="7129" max="7171" width="0" style="365" hidden="1" customWidth="1"/>
    <col min="7172" max="7172" width="14.85546875" style="365" bestFit="1" customWidth="1"/>
    <col min="7173" max="7173" width="12.5703125" style="365" bestFit="1" customWidth="1"/>
    <col min="7174" max="7369" width="9.140625" style="365"/>
    <col min="7370" max="7373" width="0" style="365" hidden="1" customWidth="1"/>
    <col min="7374" max="7374" width="6.5703125" style="365" customWidth="1"/>
    <col min="7375" max="7375" width="5.42578125" style="365" customWidth="1"/>
    <col min="7376" max="7376" width="12.5703125" style="365" customWidth="1"/>
    <col min="7377" max="7377" width="61.85546875" style="365" customWidth="1"/>
    <col min="7378" max="7378" width="32.5703125" style="365" customWidth="1"/>
    <col min="7379" max="7379" width="23.5703125" style="365" customWidth="1"/>
    <col min="7380" max="7380" width="35.28515625" style="365" customWidth="1"/>
    <col min="7381" max="7381" width="8.5703125" style="365" customWidth="1"/>
    <col min="7382" max="7383" width="8.140625" style="365" customWidth="1"/>
    <col min="7384" max="7384" width="7.7109375" style="365" customWidth="1"/>
    <col min="7385" max="7427" width="0" style="365" hidden="1" customWidth="1"/>
    <col min="7428" max="7428" width="14.85546875" style="365" bestFit="1" customWidth="1"/>
    <col min="7429" max="7429" width="12.5703125" style="365" bestFit="1" customWidth="1"/>
    <col min="7430" max="7625" width="9.140625" style="365"/>
    <col min="7626" max="7629" width="0" style="365" hidden="1" customWidth="1"/>
    <col min="7630" max="7630" width="6.5703125" style="365" customWidth="1"/>
    <col min="7631" max="7631" width="5.42578125" style="365" customWidth="1"/>
    <col min="7632" max="7632" width="12.5703125" style="365" customWidth="1"/>
    <col min="7633" max="7633" width="61.85546875" style="365" customWidth="1"/>
    <col min="7634" max="7634" width="32.5703125" style="365" customWidth="1"/>
    <col min="7635" max="7635" width="23.5703125" style="365" customWidth="1"/>
    <col min="7636" max="7636" width="35.28515625" style="365" customWidth="1"/>
    <col min="7637" max="7637" width="8.5703125" style="365" customWidth="1"/>
    <col min="7638" max="7639" width="8.140625" style="365" customWidth="1"/>
    <col min="7640" max="7640" width="7.7109375" style="365" customWidth="1"/>
    <col min="7641" max="7683" width="0" style="365" hidden="1" customWidth="1"/>
    <col min="7684" max="7684" width="14.85546875" style="365" bestFit="1" customWidth="1"/>
    <col min="7685" max="7685" width="12.5703125" style="365" bestFit="1" customWidth="1"/>
    <col min="7686" max="7881" width="9.140625" style="365"/>
    <col min="7882" max="7885" width="0" style="365" hidden="1" customWidth="1"/>
    <col min="7886" max="7886" width="6.5703125" style="365" customWidth="1"/>
    <col min="7887" max="7887" width="5.42578125" style="365" customWidth="1"/>
    <col min="7888" max="7888" width="12.5703125" style="365" customWidth="1"/>
    <col min="7889" max="7889" width="61.85546875" style="365" customWidth="1"/>
    <col min="7890" max="7890" width="32.5703125" style="365" customWidth="1"/>
    <col min="7891" max="7891" width="23.5703125" style="365" customWidth="1"/>
    <col min="7892" max="7892" width="35.28515625" style="365" customWidth="1"/>
    <col min="7893" max="7893" width="8.5703125" style="365" customWidth="1"/>
    <col min="7894" max="7895" width="8.140625" style="365" customWidth="1"/>
    <col min="7896" max="7896" width="7.7109375" style="365" customWidth="1"/>
    <col min="7897" max="7939" width="0" style="365" hidden="1" customWidth="1"/>
    <col min="7940" max="7940" width="14.85546875" style="365" bestFit="1" customWidth="1"/>
    <col min="7941" max="7941" width="12.5703125" style="365" bestFit="1" customWidth="1"/>
    <col min="7942" max="8137" width="9.140625" style="365"/>
    <col min="8138" max="8141" width="0" style="365" hidden="1" customWidth="1"/>
    <col min="8142" max="8142" width="6.5703125" style="365" customWidth="1"/>
    <col min="8143" max="8143" width="5.42578125" style="365" customWidth="1"/>
    <col min="8144" max="8144" width="12.5703125" style="365" customWidth="1"/>
    <col min="8145" max="8145" width="61.85546875" style="365" customWidth="1"/>
    <col min="8146" max="8146" width="32.5703125" style="365" customWidth="1"/>
    <col min="8147" max="8147" width="23.5703125" style="365" customWidth="1"/>
    <col min="8148" max="8148" width="35.28515625" style="365" customWidth="1"/>
    <col min="8149" max="8149" width="8.5703125" style="365" customWidth="1"/>
    <col min="8150" max="8151" width="8.140625" style="365" customWidth="1"/>
    <col min="8152" max="8152" width="7.7109375" style="365" customWidth="1"/>
    <col min="8153" max="8195" width="0" style="365" hidden="1" customWidth="1"/>
    <col min="8196" max="8196" width="14.85546875" style="365" bestFit="1" customWidth="1"/>
    <col min="8197" max="8197" width="12.5703125" style="365" bestFit="1" customWidth="1"/>
    <col min="8198" max="8393" width="9.140625" style="365"/>
    <col min="8394" max="8397" width="0" style="365" hidden="1" customWidth="1"/>
    <col min="8398" max="8398" width="6.5703125" style="365" customWidth="1"/>
    <col min="8399" max="8399" width="5.42578125" style="365" customWidth="1"/>
    <col min="8400" max="8400" width="12.5703125" style="365" customWidth="1"/>
    <col min="8401" max="8401" width="61.85546875" style="365" customWidth="1"/>
    <col min="8402" max="8402" width="32.5703125" style="365" customWidth="1"/>
    <col min="8403" max="8403" width="23.5703125" style="365" customWidth="1"/>
    <col min="8404" max="8404" width="35.28515625" style="365" customWidth="1"/>
    <col min="8405" max="8405" width="8.5703125" style="365" customWidth="1"/>
    <col min="8406" max="8407" width="8.140625" style="365" customWidth="1"/>
    <col min="8408" max="8408" width="7.7109375" style="365" customWidth="1"/>
    <col min="8409" max="8451" width="0" style="365" hidden="1" customWidth="1"/>
    <col min="8452" max="8452" width="14.85546875" style="365" bestFit="1" customWidth="1"/>
    <col min="8453" max="8453" width="12.5703125" style="365" bestFit="1" customWidth="1"/>
    <col min="8454" max="8649" width="9.140625" style="365"/>
    <col min="8650" max="8653" width="0" style="365" hidden="1" customWidth="1"/>
    <col min="8654" max="8654" width="6.5703125" style="365" customWidth="1"/>
    <col min="8655" max="8655" width="5.42578125" style="365" customWidth="1"/>
    <col min="8656" max="8656" width="12.5703125" style="365" customWidth="1"/>
    <col min="8657" max="8657" width="61.85546875" style="365" customWidth="1"/>
    <col min="8658" max="8658" width="32.5703125" style="365" customWidth="1"/>
    <col min="8659" max="8659" width="23.5703125" style="365" customWidth="1"/>
    <col min="8660" max="8660" width="35.28515625" style="365" customWidth="1"/>
    <col min="8661" max="8661" width="8.5703125" style="365" customWidth="1"/>
    <col min="8662" max="8663" width="8.140625" style="365" customWidth="1"/>
    <col min="8664" max="8664" width="7.7109375" style="365" customWidth="1"/>
    <col min="8665" max="8707" width="0" style="365" hidden="1" customWidth="1"/>
    <col min="8708" max="8708" width="14.85546875" style="365" bestFit="1" customWidth="1"/>
    <col min="8709" max="8709" width="12.5703125" style="365" bestFit="1" customWidth="1"/>
    <col min="8710" max="8905" width="9.140625" style="365"/>
    <col min="8906" max="8909" width="0" style="365" hidden="1" customWidth="1"/>
    <col min="8910" max="8910" width="6.5703125" style="365" customWidth="1"/>
    <col min="8911" max="8911" width="5.42578125" style="365" customWidth="1"/>
    <col min="8912" max="8912" width="12.5703125" style="365" customWidth="1"/>
    <col min="8913" max="8913" width="61.85546875" style="365" customWidth="1"/>
    <col min="8914" max="8914" width="32.5703125" style="365" customWidth="1"/>
    <col min="8915" max="8915" width="23.5703125" style="365" customWidth="1"/>
    <col min="8916" max="8916" width="35.28515625" style="365" customWidth="1"/>
    <col min="8917" max="8917" width="8.5703125" style="365" customWidth="1"/>
    <col min="8918" max="8919" width="8.140625" style="365" customWidth="1"/>
    <col min="8920" max="8920" width="7.7109375" style="365" customWidth="1"/>
    <col min="8921" max="8963" width="0" style="365" hidden="1" customWidth="1"/>
    <col min="8964" max="8964" width="14.85546875" style="365" bestFit="1" customWidth="1"/>
    <col min="8965" max="8965" width="12.5703125" style="365" bestFit="1" customWidth="1"/>
    <col min="8966" max="9161" width="9.140625" style="365"/>
    <col min="9162" max="9165" width="0" style="365" hidden="1" customWidth="1"/>
    <col min="9166" max="9166" width="6.5703125" style="365" customWidth="1"/>
    <col min="9167" max="9167" width="5.42578125" style="365" customWidth="1"/>
    <col min="9168" max="9168" width="12.5703125" style="365" customWidth="1"/>
    <col min="9169" max="9169" width="61.85546875" style="365" customWidth="1"/>
    <col min="9170" max="9170" width="32.5703125" style="365" customWidth="1"/>
    <col min="9171" max="9171" width="23.5703125" style="365" customWidth="1"/>
    <col min="9172" max="9172" width="35.28515625" style="365" customWidth="1"/>
    <col min="9173" max="9173" width="8.5703125" style="365" customWidth="1"/>
    <col min="9174" max="9175" width="8.140625" style="365" customWidth="1"/>
    <col min="9176" max="9176" width="7.7109375" style="365" customWidth="1"/>
    <col min="9177" max="9219" width="0" style="365" hidden="1" customWidth="1"/>
    <col min="9220" max="9220" width="14.85546875" style="365" bestFit="1" customWidth="1"/>
    <col min="9221" max="9221" width="12.5703125" style="365" bestFit="1" customWidth="1"/>
    <col min="9222" max="9417" width="9.140625" style="365"/>
    <col min="9418" max="9421" width="0" style="365" hidden="1" customWidth="1"/>
    <col min="9422" max="9422" width="6.5703125" style="365" customWidth="1"/>
    <col min="9423" max="9423" width="5.42578125" style="365" customWidth="1"/>
    <col min="9424" max="9424" width="12.5703125" style="365" customWidth="1"/>
    <col min="9425" max="9425" width="61.85546875" style="365" customWidth="1"/>
    <col min="9426" max="9426" width="32.5703125" style="365" customWidth="1"/>
    <col min="9427" max="9427" width="23.5703125" style="365" customWidth="1"/>
    <col min="9428" max="9428" width="35.28515625" style="365" customWidth="1"/>
    <col min="9429" max="9429" width="8.5703125" style="365" customWidth="1"/>
    <col min="9430" max="9431" width="8.140625" style="365" customWidth="1"/>
    <col min="9432" max="9432" width="7.7109375" style="365" customWidth="1"/>
    <col min="9433" max="9475" width="0" style="365" hidden="1" customWidth="1"/>
    <col min="9476" max="9476" width="14.85546875" style="365" bestFit="1" customWidth="1"/>
    <col min="9477" max="9477" width="12.5703125" style="365" bestFit="1" customWidth="1"/>
    <col min="9478" max="9673" width="9.140625" style="365"/>
    <col min="9674" max="9677" width="0" style="365" hidden="1" customWidth="1"/>
    <col min="9678" max="9678" width="6.5703125" style="365" customWidth="1"/>
    <col min="9679" max="9679" width="5.42578125" style="365" customWidth="1"/>
    <col min="9680" max="9680" width="12.5703125" style="365" customWidth="1"/>
    <col min="9681" max="9681" width="61.85546875" style="365" customWidth="1"/>
    <col min="9682" max="9682" width="32.5703125" style="365" customWidth="1"/>
    <col min="9683" max="9683" width="23.5703125" style="365" customWidth="1"/>
    <col min="9684" max="9684" width="35.28515625" style="365" customWidth="1"/>
    <col min="9685" max="9685" width="8.5703125" style="365" customWidth="1"/>
    <col min="9686" max="9687" width="8.140625" style="365" customWidth="1"/>
    <col min="9688" max="9688" width="7.7109375" style="365" customWidth="1"/>
    <col min="9689" max="9731" width="0" style="365" hidden="1" customWidth="1"/>
    <col min="9732" max="9732" width="14.85546875" style="365" bestFit="1" customWidth="1"/>
    <col min="9733" max="9733" width="12.5703125" style="365" bestFit="1" customWidth="1"/>
    <col min="9734" max="9929" width="9.140625" style="365"/>
    <col min="9930" max="9933" width="0" style="365" hidden="1" customWidth="1"/>
    <col min="9934" max="9934" width="6.5703125" style="365" customWidth="1"/>
    <col min="9935" max="9935" width="5.42578125" style="365" customWidth="1"/>
    <col min="9936" max="9936" width="12.5703125" style="365" customWidth="1"/>
    <col min="9937" max="9937" width="61.85546875" style="365" customWidth="1"/>
    <col min="9938" max="9938" width="32.5703125" style="365" customWidth="1"/>
    <col min="9939" max="9939" width="23.5703125" style="365" customWidth="1"/>
    <col min="9940" max="9940" width="35.28515625" style="365" customWidth="1"/>
    <col min="9941" max="9941" width="8.5703125" style="365" customWidth="1"/>
    <col min="9942" max="9943" width="8.140625" style="365" customWidth="1"/>
    <col min="9944" max="9944" width="7.7109375" style="365" customWidth="1"/>
    <col min="9945" max="9987" width="0" style="365" hidden="1" customWidth="1"/>
    <col min="9988" max="9988" width="14.85546875" style="365" bestFit="1" customWidth="1"/>
    <col min="9989" max="9989" width="12.5703125" style="365" bestFit="1" customWidth="1"/>
    <col min="9990" max="10185" width="9.140625" style="365"/>
    <col min="10186" max="10189" width="0" style="365" hidden="1" customWidth="1"/>
    <col min="10190" max="10190" width="6.5703125" style="365" customWidth="1"/>
    <col min="10191" max="10191" width="5.42578125" style="365" customWidth="1"/>
    <col min="10192" max="10192" width="12.5703125" style="365" customWidth="1"/>
    <col min="10193" max="10193" width="61.85546875" style="365" customWidth="1"/>
    <col min="10194" max="10194" width="32.5703125" style="365" customWidth="1"/>
    <col min="10195" max="10195" width="23.5703125" style="365" customWidth="1"/>
    <col min="10196" max="10196" width="35.28515625" style="365" customWidth="1"/>
    <col min="10197" max="10197" width="8.5703125" style="365" customWidth="1"/>
    <col min="10198" max="10199" width="8.140625" style="365" customWidth="1"/>
    <col min="10200" max="10200" width="7.7109375" style="365" customWidth="1"/>
    <col min="10201" max="10243" width="0" style="365" hidden="1" customWidth="1"/>
    <col min="10244" max="10244" width="14.85546875" style="365" bestFit="1" customWidth="1"/>
    <col min="10245" max="10245" width="12.5703125" style="365" bestFit="1" customWidth="1"/>
    <col min="10246" max="10441" width="9.140625" style="365"/>
    <col min="10442" max="10445" width="0" style="365" hidden="1" customWidth="1"/>
    <col min="10446" max="10446" width="6.5703125" style="365" customWidth="1"/>
    <col min="10447" max="10447" width="5.42578125" style="365" customWidth="1"/>
    <col min="10448" max="10448" width="12.5703125" style="365" customWidth="1"/>
    <col min="10449" max="10449" width="61.85546875" style="365" customWidth="1"/>
    <col min="10450" max="10450" width="32.5703125" style="365" customWidth="1"/>
    <col min="10451" max="10451" width="23.5703125" style="365" customWidth="1"/>
    <col min="10452" max="10452" width="35.28515625" style="365" customWidth="1"/>
    <col min="10453" max="10453" width="8.5703125" style="365" customWidth="1"/>
    <col min="10454" max="10455" width="8.140625" style="365" customWidth="1"/>
    <col min="10456" max="10456" width="7.7109375" style="365" customWidth="1"/>
    <col min="10457" max="10499" width="0" style="365" hidden="1" customWidth="1"/>
    <col min="10500" max="10500" width="14.85546875" style="365" bestFit="1" customWidth="1"/>
    <col min="10501" max="10501" width="12.5703125" style="365" bestFit="1" customWidth="1"/>
    <col min="10502" max="10697" width="9.140625" style="365"/>
    <col min="10698" max="10701" width="0" style="365" hidden="1" customWidth="1"/>
    <col min="10702" max="10702" width="6.5703125" style="365" customWidth="1"/>
    <col min="10703" max="10703" width="5.42578125" style="365" customWidth="1"/>
    <col min="10704" max="10704" width="12.5703125" style="365" customWidth="1"/>
    <col min="10705" max="10705" width="61.85546875" style="365" customWidth="1"/>
    <col min="10706" max="10706" width="32.5703125" style="365" customWidth="1"/>
    <col min="10707" max="10707" width="23.5703125" style="365" customWidth="1"/>
    <col min="10708" max="10708" width="35.28515625" style="365" customWidth="1"/>
    <col min="10709" max="10709" width="8.5703125" style="365" customWidth="1"/>
    <col min="10710" max="10711" width="8.140625" style="365" customWidth="1"/>
    <col min="10712" max="10712" width="7.7109375" style="365" customWidth="1"/>
    <col min="10713" max="10755" width="0" style="365" hidden="1" customWidth="1"/>
    <col min="10756" max="10756" width="14.85546875" style="365" bestFit="1" customWidth="1"/>
    <col min="10757" max="10757" width="12.5703125" style="365" bestFit="1" customWidth="1"/>
    <col min="10758" max="10953" width="9.140625" style="365"/>
    <col min="10954" max="10957" width="0" style="365" hidden="1" customWidth="1"/>
    <col min="10958" max="10958" width="6.5703125" style="365" customWidth="1"/>
    <col min="10959" max="10959" width="5.42578125" style="365" customWidth="1"/>
    <col min="10960" max="10960" width="12.5703125" style="365" customWidth="1"/>
    <col min="10961" max="10961" width="61.85546875" style="365" customWidth="1"/>
    <col min="10962" max="10962" width="32.5703125" style="365" customWidth="1"/>
    <col min="10963" max="10963" width="23.5703125" style="365" customWidth="1"/>
    <col min="10964" max="10964" width="35.28515625" style="365" customWidth="1"/>
    <col min="10965" max="10965" width="8.5703125" style="365" customWidth="1"/>
    <col min="10966" max="10967" width="8.140625" style="365" customWidth="1"/>
    <col min="10968" max="10968" width="7.7109375" style="365" customWidth="1"/>
    <col min="10969" max="11011" width="0" style="365" hidden="1" customWidth="1"/>
    <col min="11012" max="11012" width="14.85546875" style="365" bestFit="1" customWidth="1"/>
    <col min="11013" max="11013" width="12.5703125" style="365" bestFit="1" customWidth="1"/>
    <col min="11014" max="11209" width="9.140625" style="365"/>
    <col min="11210" max="11213" width="0" style="365" hidden="1" customWidth="1"/>
    <col min="11214" max="11214" width="6.5703125" style="365" customWidth="1"/>
    <col min="11215" max="11215" width="5.42578125" style="365" customWidth="1"/>
    <col min="11216" max="11216" width="12.5703125" style="365" customWidth="1"/>
    <col min="11217" max="11217" width="61.85546875" style="365" customWidth="1"/>
    <col min="11218" max="11218" width="32.5703125" style="365" customWidth="1"/>
    <col min="11219" max="11219" width="23.5703125" style="365" customWidth="1"/>
    <col min="11220" max="11220" width="35.28515625" style="365" customWidth="1"/>
    <col min="11221" max="11221" width="8.5703125" style="365" customWidth="1"/>
    <col min="11222" max="11223" width="8.140625" style="365" customWidth="1"/>
    <col min="11224" max="11224" width="7.7109375" style="365" customWidth="1"/>
    <col min="11225" max="11267" width="0" style="365" hidden="1" customWidth="1"/>
    <col min="11268" max="11268" width="14.85546875" style="365" bestFit="1" customWidth="1"/>
    <col min="11269" max="11269" width="12.5703125" style="365" bestFit="1" customWidth="1"/>
    <col min="11270" max="11465" width="9.140625" style="365"/>
    <col min="11466" max="11469" width="0" style="365" hidden="1" customWidth="1"/>
    <col min="11470" max="11470" width="6.5703125" style="365" customWidth="1"/>
    <col min="11471" max="11471" width="5.42578125" style="365" customWidth="1"/>
    <col min="11472" max="11472" width="12.5703125" style="365" customWidth="1"/>
    <col min="11473" max="11473" width="61.85546875" style="365" customWidth="1"/>
    <col min="11474" max="11474" width="32.5703125" style="365" customWidth="1"/>
    <col min="11475" max="11475" width="23.5703125" style="365" customWidth="1"/>
    <col min="11476" max="11476" width="35.28515625" style="365" customWidth="1"/>
    <col min="11477" max="11477" width="8.5703125" style="365" customWidth="1"/>
    <col min="11478" max="11479" width="8.140625" style="365" customWidth="1"/>
    <col min="11480" max="11480" width="7.7109375" style="365" customWidth="1"/>
    <col min="11481" max="11523" width="0" style="365" hidden="1" customWidth="1"/>
    <col min="11524" max="11524" width="14.85546875" style="365" bestFit="1" customWidth="1"/>
    <col min="11525" max="11525" width="12.5703125" style="365" bestFit="1" customWidth="1"/>
    <col min="11526" max="11721" width="9.140625" style="365"/>
    <col min="11722" max="11725" width="0" style="365" hidden="1" customWidth="1"/>
    <col min="11726" max="11726" width="6.5703125" style="365" customWidth="1"/>
    <col min="11727" max="11727" width="5.42578125" style="365" customWidth="1"/>
    <col min="11728" max="11728" width="12.5703125" style="365" customWidth="1"/>
    <col min="11729" max="11729" width="61.85546875" style="365" customWidth="1"/>
    <col min="11730" max="11730" width="32.5703125" style="365" customWidth="1"/>
    <col min="11731" max="11731" width="23.5703125" style="365" customWidth="1"/>
    <col min="11732" max="11732" width="35.28515625" style="365" customWidth="1"/>
    <col min="11733" max="11733" width="8.5703125" style="365" customWidth="1"/>
    <col min="11734" max="11735" width="8.140625" style="365" customWidth="1"/>
    <col min="11736" max="11736" width="7.7109375" style="365" customWidth="1"/>
    <col min="11737" max="11779" width="0" style="365" hidden="1" customWidth="1"/>
    <col min="11780" max="11780" width="14.85546875" style="365" bestFit="1" customWidth="1"/>
    <col min="11781" max="11781" width="12.5703125" style="365" bestFit="1" customWidth="1"/>
    <col min="11782" max="11977" width="9.140625" style="365"/>
    <col min="11978" max="11981" width="0" style="365" hidden="1" customWidth="1"/>
    <col min="11982" max="11982" width="6.5703125" style="365" customWidth="1"/>
    <col min="11983" max="11983" width="5.42578125" style="365" customWidth="1"/>
    <col min="11984" max="11984" width="12.5703125" style="365" customWidth="1"/>
    <col min="11985" max="11985" width="61.85546875" style="365" customWidth="1"/>
    <col min="11986" max="11986" width="32.5703125" style="365" customWidth="1"/>
    <col min="11987" max="11987" width="23.5703125" style="365" customWidth="1"/>
    <col min="11988" max="11988" width="35.28515625" style="365" customWidth="1"/>
    <col min="11989" max="11989" width="8.5703125" style="365" customWidth="1"/>
    <col min="11990" max="11991" width="8.140625" style="365" customWidth="1"/>
    <col min="11992" max="11992" width="7.7109375" style="365" customWidth="1"/>
    <col min="11993" max="12035" width="0" style="365" hidden="1" customWidth="1"/>
    <col min="12036" max="12036" width="14.85546875" style="365" bestFit="1" customWidth="1"/>
    <col min="12037" max="12037" width="12.5703125" style="365" bestFit="1" customWidth="1"/>
    <col min="12038" max="12233" width="9.140625" style="365"/>
    <col min="12234" max="12237" width="0" style="365" hidden="1" customWidth="1"/>
    <col min="12238" max="12238" width="6.5703125" style="365" customWidth="1"/>
    <col min="12239" max="12239" width="5.42578125" style="365" customWidth="1"/>
    <col min="12240" max="12240" width="12.5703125" style="365" customWidth="1"/>
    <col min="12241" max="12241" width="61.85546875" style="365" customWidth="1"/>
    <col min="12242" max="12242" width="32.5703125" style="365" customWidth="1"/>
    <col min="12243" max="12243" width="23.5703125" style="365" customWidth="1"/>
    <col min="12244" max="12244" width="35.28515625" style="365" customWidth="1"/>
    <col min="12245" max="12245" width="8.5703125" style="365" customWidth="1"/>
    <col min="12246" max="12247" width="8.140625" style="365" customWidth="1"/>
    <col min="12248" max="12248" width="7.7109375" style="365" customWidth="1"/>
    <col min="12249" max="12291" width="0" style="365" hidden="1" customWidth="1"/>
    <col min="12292" max="12292" width="14.85546875" style="365" bestFit="1" customWidth="1"/>
    <col min="12293" max="12293" width="12.5703125" style="365" bestFit="1" customWidth="1"/>
    <col min="12294" max="12489" width="9.140625" style="365"/>
    <col min="12490" max="12493" width="0" style="365" hidden="1" customWidth="1"/>
    <col min="12494" max="12494" width="6.5703125" style="365" customWidth="1"/>
    <col min="12495" max="12495" width="5.42578125" style="365" customWidth="1"/>
    <col min="12496" max="12496" width="12.5703125" style="365" customWidth="1"/>
    <col min="12497" max="12497" width="61.85546875" style="365" customWidth="1"/>
    <col min="12498" max="12498" width="32.5703125" style="365" customWidth="1"/>
    <col min="12499" max="12499" width="23.5703125" style="365" customWidth="1"/>
    <col min="12500" max="12500" width="35.28515625" style="365" customWidth="1"/>
    <col min="12501" max="12501" width="8.5703125" style="365" customWidth="1"/>
    <col min="12502" max="12503" width="8.140625" style="365" customWidth="1"/>
    <col min="12504" max="12504" width="7.7109375" style="365" customWidth="1"/>
    <col min="12505" max="12547" width="0" style="365" hidden="1" customWidth="1"/>
    <col min="12548" max="12548" width="14.85546875" style="365" bestFit="1" customWidth="1"/>
    <col min="12549" max="12549" width="12.5703125" style="365" bestFit="1" customWidth="1"/>
    <col min="12550" max="12745" width="9.140625" style="365"/>
    <col min="12746" max="12749" width="0" style="365" hidden="1" customWidth="1"/>
    <col min="12750" max="12750" width="6.5703125" style="365" customWidth="1"/>
    <col min="12751" max="12751" width="5.42578125" style="365" customWidth="1"/>
    <col min="12752" max="12752" width="12.5703125" style="365" customWidth="1"/>
    <col min="12753" max="12753" width="61.85546875" style="365" customWidth="1"/>
    <col min="12754" max="12754" width="32.5703125" style="365" customWidth="1"/>
    <col min="12755" max="12755" width="23.5703125" style="365" customWidth="1"/>
    <col min="12756" max="12756" width="35.28515625" style="365" customWidth="1"/>
    <col min="12757" max="12757" width="8.5703125" style="365" customWidth="1"/>
    <col min="12758" max="12759" width="8.140625" style="365" customWidth="1"/>
    <col min="12760" max="12760" width="7.7109375" style="365" customWidth="1"/>
    <col min="12761" max="12803" width="0" style="365" hidden="1" customWidth="1"/>
    <col min="12804" max="12804" width="14.85546875" style="365" bestFit="1" customWidth="1"/>
    <col min="12805" max="12805" width="12.5703125" style="365" bestFit="1" customWidth="1"/>
    <col min="12806" max="13001" width="9.140625" style="365"/>
    <col min="13002" max="13005" width="0" style="365" hidden="1" customWidth="1"/>
    <col min="13006" max="13006" width="6.5703125" style="365" customWidth="1"/>
    <col min="13007" max="13007" width="5.42578125" style="365" customWidth="1"/>
    <col min="13008" max="13008" width="12.5703125" style="365" customWidth="1"/>
    <col min="13009" max="13009" width="61.85546875" style="365" customWidth="1"/>
    <col min="13010" max="13010" width="32.5703125" style="365" customWidth="1"/>
    <col min="13011" max="13011" width="23.5703125" style="365" customWidth="1"/>
    <col min="13012" max="13012" width="35.28515625" style="365" customWidth="1"/>
    <col min="13013" max="13013" width="8.5703125" style="365" customWidth="1"/>
    <col min="13014" max="13015" width="8.140625" style="365" customWidth="1"/>
    <col min="13016" max="13016" width="7.7109375" style="365" customWidth="1"/>
    <col min="13017" max="13059" width="0" style="365" hidden="1" customWidth="1"/>
    <col min="13060" max="13060" width="14.85546875" style="365" bestFit="1" customWidth="1"/>
    <col min="13061" max="13061" width="12.5703125" style="365" bestFit="1" customWidth="1"/>
    <col min="13062" max="13257" width="9.140625" style="365"/>
    <col min="13258" max="13261" width="0" style="365" hidden="1" customWidth="1"/>
    <col min="13262" max="13262" width="6.5703125" style="365" customWidth="1"/>
    <col min="13263" max="13263" width="5.42578125" style="365" customWidth="1"/>
    <col min="13264" max="13264" width="12.5703125" style="365" customWidth="1"/>
    <col min="13265" max="13265" width="61.85546875" style="365" customWidth="1"/>
    <col min="13266" max="13266" width="32.5703125" style="365" customWidth="1"/>
    <col min="13267" max="13267" width="23.5703125" style="365" customWidth="1"/>
    <col min="13268" max="13268" width="35.28515625" style="365" customWidth="1"/>
    <col min="13269" max="13269" width="8.5703125" style="365" customWidth="1"/>
    <col min="13270" max="13271" width="8.140625" style="365" customWidth="1"/>
    <col min="13272" max="13272" width="7.7109375" style="365" customWidth="1"/>
    <col min="13273" max="13315" width="0" style="365" hidden="1" customWidth="1"/>
    <col min="13316" max="13316" width="14.85546875" style="365" bestFit="1" customWidth="1"/>
    <col min="13317" max="13317" width="12.5703125" style="365" bestFit="1" customWidth="1"/>
    <col min="13318" max="13513" width="9.140625" style="365"/>
    <col min="13514" max="13517" width="0" style="365" hidden="1" customWidth="1"/>
    <col min="13518" max="13518" width="6.5703125" style="365" customWidth="1"/>
    <col min="13519" max="13519" width="5.42578125" style="365" customWidth="1"/>
    <col min="13520" max="13520" width="12.5703125" style="365" customWidth="1"/>
    <col min="13521" max="13521" width="61.85546875" style="365" customWidth="1"/>
    <col min="13522" max="13522" width="32.5703125" style="365" customWidth="1"/>
    <col min="13523" max="13523" width="23.5703125" style="365" customWidth="1"/>
    <col min="13524" max="13524" width="35.28515625" style="365" customWidth="1"/>
    <col min="13525" max="13525" width="8.5703125" style="365" customWidth="1"/>
    <col min="13526" max="13527" width="8.140625" style="365" customWidth="1"/>
    <col min="13528" max="13528" width="7.7109375" style="365" customWidth="1"/>
    <col min="13529" max="13571" width="0" style="365" hidden="1" customWidth="1"/>
    <col min="13572" max="13572" width="14.85546875" style="365" bestFit="1" customWidth="1"/>
    <col min="13573" max="13573" width="12.5703125" style="365" bestFit="1" customWidth="1"/>
    <col min="13574" max="13769" width="9.140625" style="365"/>
    <col min="13770" max="13773" width="0" style="365" hidden="1" customWidth="1"/>
    <col min="13774" max="13774" width="6.5703125" style="365" customWidth="1"/>
    <col min="13775" max="13775" width="5.42578125" style="365" customWidth="1"/>
    <col min="13776" max="13776" width="12.5703125" style="365" customWidth="1"/>
    <col min="13777" max="13777" width="61.85546875" style="365" customWidth="1"/>
    <col min="13778" max="13778" width="32.5703125" style="365" customWidth="1"/>
    <col min="13779" max="13779" width="23.5703125" style="365" customWidth="1"/>
    <col min="13780" max="13780" width="35.28515625" style="365" customWidth="1"/>
    <col min="13781" max="13781" width="8.5703125" style="365" customWidth="1"/>
    <col min="13782" max="13783" width="8.140625" style="365" customWidth="1"/>
    <col min="13784" max="13784" width="7.7109375" style="365" customWidth="1"/>
    <col min="13785" max="13827" width="0" style="365" hidden="1" customWidth="1"/>
    <col min="13828" max="13828" width="14.85546875" style="365" bestFit="1" customWidth="1"/>
    <col min="13829" max="13829" width="12.5703125" style="365" bestFit="1" customWidth="1"/>
    <col min="13830" max="14025" width="9.140625" style="365"/>
    <col min="14026" max="14029" width="0" style="365" hidden="1" customWidth="1"/>
    <col min="14030" max="14030" width="6.5703125" style="365" customWidth="1"/>
    <col min="14031" max="14031" width="5.42578125" style="365" customWidth="1"/>
    <col min="14032" max="14032" width="12.5703125" style="365" customWidth="1"/>
    <col min="14033" max="14033" width="61.85546875" style="365" customWidth="1"/>
    <col min="14034" max="14034" width="32.5703125" style="365" customWidth="1"/>
    <col min="14035" max="14035" width="23.5703125" style="365" customWidth="1"/>
    <col min="14036" max="14036" width="35.28515625" style="365" customWidth="1"/>
    <col min="14037" max="14037" width="8.5703125" style="365" customWidth="1"/>
    <col min="14038" max="14039" width="8.140625" style="365" customWidth="1"/>
    <col min="14040" max="14040" width="7.7109375" style="365" customWidth="1"/>
    <col min="14041" max="14083" width="0" style="365" hidden="1" customWidth="1"/>
    <col min="14084" max="14084" width="14.85546875" style="365" bestFit="1" customWidth="1"/>
    <col min="14085" max="14085" width="12.5703125" style="365" bestFit="1" customWidth="1"/>
    <col min="14086" max="14281" width="9.140625" style="365"/>
    <col min="14282" max="14285" width="0" style="365" hidden="1" customWidth="1"/>
    <col min="14286" max="14286" width="6.5703125" style="365" customWidth="1"/>
    <col min="14287" max="14287" width="5.42578125" style="365" customWidth="1"/>
    <col min="14288" max="14288" width="12.5703125" style="365" customWidth="1"/>
    <col min="14289" max="14289" width="61.85546875" style="365" customWidth="1"/>
    <col min="14290" max="14290" width="32.5703125" style="365" customWidth="1"/>
    <col min="14291" max="14291" width="23.5703125" style="365" customWidth="1"/>
    <col min="14292" max="14292" width="35.28515625" style="365" customWidth="1"/>
    <col min="14293" max="14293" width="8.5703125" style="365" customWidth="1"/>
    <col min="14294" max="14295" width="8.140625" style="365" customWidth="1"/>
    <col min="14296" max="14296" width="7.7109375" style="365" customWidth="1"/>
    <col min="14297" max="14339" width="0" style="365" hidden="1" customWidth="1"/>
    <col min="14340" max="14340" width="14.85546875" style="365" bestFit="1" customWidth="1"/>
    <col min="14341" max="14341" width="12.5703125" style="365" bestFit="1" customWidth="1"/>
    <col min="14342" max="14537" width="9.140625" style="365"/>
    <col min="14538" max="14541" width="0" style="365" hidden="1" customWidth="1"/>
    <col min="14542" max="14542" width="6.5703125" style="365" customWidth="1"/>
    <col min="14543" max="14543" width="5.42578125" style="365" customWidth="1"/>
    <col min="14544" max="14544" width="12.5703125" style="365" customWidth="1"/>
    <col min="14545" max="14545" width="61.85546875" style="365" customWidth="1"/>
    <col min="14546" max="14546" width="32.5703125" style="365" customWidth="1"/>
    <col min="14547" max="14547" width="23.5703125" style="365" customWidth="1"/>
    <col min="14548" max="14548" width="35.28515625" style="365" customWidth="1"/>
    <col min="14549" max="14549" width="8.5703125" style="365" customWidth="1"/>
    <col min="14550" max="14551" width="8.140625" style="365" customWidth="1"/>
    <col min="14552" max="14552" width="7.7109375" style="365" customWidth="1"/>
    <col min="14553" max="14595" width="0" style="365" hidden="1" customWidth="1"/>
    <col min="14596" max="14596" width="14.85546875" style="365" bestFit="1" customWidth="1"/>
    <col min="14597" max="14597" width="12.5703125" style="365" bestFit="1" customWidth="1"/>
    <col min="14598" max="14793" width="9.140625" style="365"/>
    <col min="14794" max="14797" width="0" style="365" hidden="1" customWidth="1"/>
    <col min="14798" max="14798" width="6.5703125" style="365" customWidth="1"/>
    <col min="14799" max="14799" width="5.42578125" style="365" customWidth="1"/>
    <col min="14800" max="14800" width="12.5703125" style="365" customWidth="1"/>
    <col min="14801" max="14801" width="61.85546875" style="365" customWidth="1"/>
    <col min="14802" max="14802" width="32.5703125" style="365" customWidth="1"/>
    <col min="14803" max="14803" width="23.5703125" style="365" customWidth="1"/>
    <col min="14804" max="14804" width="35.28515625" style="365" customWidth="1"/>
    <col min="14805" max="14805" width="8.5703125" style="365" customWidth="1"/>
    <col min="14806" max="14807" width="8.140625" style="365" customWidth="1"/>
    <col min="14808" max="14808" width="7.7109375" style="365" customWidth="1"/>
    <col min="14809" max="14851" width="0" style="365" hidden="1" customWidth="1"/>
    <col min="14852" max="14852" width="14.85546875" style="365" bestFit="1" customWidth="1"/>
    <col min="14853" max="14853" width="12.5703125" style="365" bestFit="1" customWidth="1"/>
    <col min="14854" max="15049" width="9.140625" style="365"/>
    <col min="15050" max="15053" width="0" style="365" hidden="1" customWidth="1"/>
    <col min="15054" max="15054" width="6.5703125" style="365" customWidth="1"/>
    <col min="15055" max="15055" width="5.42578125" style="365" customWidth="1"/>
    <col min="15056" max="15056" width="12.5703125" style="365" customWidth="1"/>
    <col min="15057" max="15057" width="61.85546875" style="365" customWidth="1"/>
    <col min="15058" max="15058" width="32.5703125" style="365" customWidth="1"/>
    <col min="15059" max="15059" width="23.5703125" style="365" customWidth="1"/>
    <col min="15060" max="15060" width="35.28515625" style="365" customWidth="1"/>
    <col min="15061" max="15061" width="8.5703125" style="365" customWidth="1"/>
    <col min="15062" max="15063" width="8.140625" style="365" customWidth="1"/>
    <col min="15064" max="15064" width="7.7109375" style="365" customWidth="1"/>
    <col min="15065" max="15107" width="0" style="365" hidden="1" customWidth="1"/>
    <col min="15108" max="15108" width="14.85546875" style="365" bestFit="1" customWidth="1"/>
    <col min="15109" max="15109" width="12.5703125" style="365" bestFit="1" customWidth="1"/>
    <col min="15110" max="15305" width="9.140625" style="365"/>
    <col min="15306" max="15309" width="0" style="365" hidden="1" customWidth="1"/>
    <col min="15310" max="15310" width="6.5703125" style="365" customWidth="1"/>
    <col min="15311" max="15311" width="5.42578125" style="365" customWidth="1"/>
    <col min="15312" max="15312" width="12.5703125" style="365" customWidth="1"/>
    <col min="15313" max="15313" width="61.85546875" style="365" customWidth="1"/>
    <col min="15314" max="15314" width="32.5703125" style="365" customWidth="1"/>
    <col min="15315" max="15315" width="23.5703125" style="365" customWidth="1"/>
    <col min="15316" max="15316" width="35.28515625" style="365" customWidth="1"/>
    <col min="15317" max="15317" width="8.5703125" style="365" customWidth="1"/>
    <col min="15318" max="15319" width="8.140625" style="365" customWidth="1"/>
    <col min="15320" max="15320" width="7.7109375" style="365" customWidth="1"/>
    <col min="15321" max="15363" width="0" style="365" hidden="1" customWidth="1"/>
    <col min="15364" max="15364" width="14.85546875" style="365" bestFit="1" customWidth="1"/>
    <col min="15365" max="15365" width="12.5703125" style="365" bestFit="1" customWidth="1"/>
    <col min="15366" max="15561" width="9.140625" style="365"/>
    <col min="15562" max="15565" width="0" style="365" hidden="1" customWidth="1"/>
    <col min="15566" max="15566" width="6.5703125" style="365" customWidth="1"/>
    <col min="15567" max="15567" width="5.42578125" style="365" customWidth="1"/>
    <col min="15568" max="15568" width="12.5703125" style="365" customWidth="1"/>
    <col min="15569" max="15569" width="61.85546875" style="365" customWidth="1"/>
    <col min="15570" max="15570" width="32.5703125" style="365" customWidth="1"/>
    <col min="15571" max="15571" width="23.5703125" style="365" customWidth="1"/>
    <col min="15572" max="15572" width="35.28515625" style="365" customWidth="1"/>
    <col min="15573" max="15573" width="8.5703125" style="365" customWidth="1"/>
    <col min="15574" max="15575" width="8.140625" style="365" customWidth="1"/>
    <col min="15576" max="15576" width="7.7109375" style="365" customWidth="1"/>
    <col min="15577" max="15619" width="0" style="365" hidden="1" customWidth="1"/>
    <col min="15620" max="15620" width="14.85546875" style="365" bestFit="1" customWidth="1"/>
    <col min="15621" max="15621" width="12.5703125" style="365" bestFit="1" customWidth="1"/>
    <col min="15622" max="15817" width="9.140625" style="365"/>
    <col min="15818" max="15821" width="0" style="365" hidden="1" customWidth="1"/>
    <col min="15822" max="15822" width="6.5703125" style="365" customWidth="1"/>
    <col min="15823" max="15823" width="5.42578125" style="365" customWidth="1"/>
    <col min="15824" max="15824" width="12.5703125" style="365" customWidth="1"/>
    <col min="15825" max="15825" width="61.85546875" style="365" customWidth="1"/>
    <col min="15826" max="15826" width="32.5703125" style="365" customWidth="1"/>
    <col min="15827" max="15827" width="23.5703125" style="365" customWidth="1"/>
    <col min="15828" max="15828" width="35.28515625" style="365" customWidth="1"/>
    <col min="15829" max="15829" width="8.5703125" style="365" customWidth="1"/>
    <col min="15830" max="15831" width="8.140625" style="365" customWidth="1"/>
    <col min="15832" max="15832" width="7.7109375" style="365" customWidth="1"/>
    <col min="15833" max="15875" width="0" style="365" hidden="1" customWidth="1"/>
    <col min="15876" max="15876" width="14.85546875" style="365" bestFit="1" customWidth="1"/>
    <col min="15877" max="15877" width="12.5703125" style="365" bestFit="1" customWidth="1"/>
    <col min="15878" max="16073" width="9.140625" style="365"/>
    <col min="16074" max="16077" width="0" style="365" hidden="1" customWidth="1"/>
    <col min="16078" max="16078" width="6.5703125" style="365" customWidth="1"/>
    <col min="16079" max="16079" width="5.42578125" style="365" customWidth="1"/>
    <col min="16080" max="16080" width="12.5703125" style="365" customWidth="1"/>
    <col min="16081" max="16081" width="61.85546875" style="365" customWidth="1"/>
    <col min="16082" max="16082" width="32.5703125" style="365" customWidth="1"/>
    <col min="16083" max="16083" width="23.5703125" style="365" customWidth="1"/>
    <col min="16084" max="16084" width="35.28515625" style="365" customWidth="1"/>
    <col min="16085" max="16085" width="8.5703125" style="365" customWidth="1"/>
    <col min="16086" max="16087" width="8.140625" style="365" customWidth="1"/>
    <col min="16088" max="16088" width="7.7109375" style="365" customWidth="1"/>
    <col min="16089" max="16131" width="0" style="365" hidden="1" customWidth="1"/>
    <col min="16132" max="16132" width="14.85546875" style="365" bestFit="1" customWidth="1"/>
    <col min="16133" max="16133" width="12.5703125" style="365" bestFit="1" customWidth="1"/>
    <col min="16134" max="16384" width="9.140625" style="365"/>
  </cols>
  <sheetData>
    <row r="1" spans="1:20" ht="18.75">
      <c r="A1" s="386"/>
      <c r="B1" s="386"/>
      <c r="C1" s="386"/>
      <c r="D1" s="386"/>
      <c r="E1" s="386"/>
      <c r="F1" s="387"/>
      <c r="G1" s="387"/>
      <c r="H1" s="387"/>
      <c r="I1" s="387"/>
      <c r="J1" s="387"/>
      <c r="K1" s="387"/>
      <c r="L1" s="388"/>
      <c r="M1" s="388"/>
      <c r="N1" s="388"/>
    </row>
    <row r="2" spans="1:20" ht="21.75" customHeight="1">
      <c r="A2" s="389" t="s">
        <v>2</v>
      </c>
      <c r="B2" s="389" t="s">
        <v>3</v>
      </c>
      <c r="C2" s="390" t="s">
        <v>4</v>
      </c>
      <c r="D2" s="390" t="s">
        <v>5</v>
      </c>
      <c r="E2" s="391" t="s">
        <v>7</v>
      </c>
      <c r="F2" s="451" t="s">
        <v>6448</v>
      </c>
      <c r="G2" s="451" t="s">
        <v>6450</v>
      </c>
      <c r="H2" s="451" t="s">
        <v>6449</v>
      </c>
      <c r="I2" s="451" t="s">
        <v>6452</v>
      </c>
      <c r="J2" s="451" t="s">
        <v>6453</v>
      </c>
      <c r="K2" s="451" t="s">
        <v>6454</v>
      </c>
      <c r="L2" s="452" t="s">
        <v>6455</v>
      </c>
      <c r="M2" s="452" t="s">
        <v>6456</v>
      </c>
      <c r="N2" s="452" t="s">
        <v>6457</v>
      </c>
    </row>
    <row r="3" spans="1:20" s="366" customFormat="1" ht="48" customHeight="1">
      <c r="A3" s="392"/>
      <c r="B3" s="393" t="s">
        <v>31</v>
      </c>
      <c r="C3" s="392" t="s">
        <v>6443</v>
      </c>
      <c r="D3" s="392"/>
      <c r="E3" s="392"/>
      <c r="F3" s="451"/>
      <c r="G3" s="451"/>
      <c r="H3" s="451"/>
      <c r="I3" s="451"/>
      <c r="J3" s="451"/>
      <c r="K3" s="451"/>
      <c r="L3" s="452"/>
      <c r="M3" s="452"/>
      <c r="N3" s="452"/>
      <c r="P3" s="366">
        <v>1</v>
      </c>
      <c r="Q3" s="366">
        <v>1</v>
      </c>
      <c r="R3" s="366">
        <v>1</v>
      </c>
      <c r="S3" s="366">
        <v>1</v>
      </c>
      <c r="T3" s="366">
        <v>1</v>
      </c>
    </row>
    <row r="4" spans="1:20" s="364" customFormat="1" ht="15.75">
      <c r="A4" s="85">
        <v>1</v>
      </c>
      <c r="B4" s="85" t="s">
        <v>4994</v>
      </c>
      <c r="C4" s="93" t="s">
        <v>280</v>
      </c>
      <c r="D4" s="93" t="s">
        <v>4251</v>
      </c>
      <c r="E4" s="93" t="s">
        <v>4358</v>
      </c>
      <c r="F4" s="394">
        <v>21000</v>
      </c>
      <c r="G4" s="97">
        <v>14699.999999999998</v>
      </c>
      <c r="H4" s="97">
        <v>12600</v>
      </c>
      <c r="I4" s="97">
        <v>37800</v>
      </c>
      <c r="J4" s="97">
        <v>26460</v>
      </c>
      <c r="K4" s="97">
        <v>22680</v>
      </c>
      <c r="L4" s="395">
        <v>1.8</v>
      </c>
      <c r="M4" s="396">
        <v>1.8000000000000003</v>
      </c>
      <c r="N4" s="396">
        <v>1.8</v>
      </c>
    </row>
    <row r="5" spans="1:20" s="364" customFormat="1" ht="93" customHeight="1">
      <c r="A5" s="85">
        <v>2</v>
      </c>
      <c r="B5" s="85" t="s">
        <v>20</v>
      </c>
      <c r="C5" s="439" t="s">
        <v>6463</v>
      </c>
      <c r="D5" s="440"/>
      <c r="E5" s="441"/>
      <c r="F5" s="164">
        <v>13000</v>
      </c>
      <c r="G5" s="207">
        <v>9100</v>
      </c>
      <c r="H5" s="207">
        <v>7800</v>
      </c>
      <c r="I5" s="164">
        <v>18900</v>
      </c>
      <c r="J5" s="207">
        <v>13230</v>
      </c>
      <c r="K5" s="207">
        <v>11340</v>
      </c>
      <c r="L5" s="377">
        <v>1.4538461538461538</v>
      </c>
      <c r="M5" s="377">
        <v>1.4538461538461538</v>
      </c>
      <c r="N5" s="377">
        <v>1.4538461538461538</v>
      </c>
    </row>
    <row r="6" spans="1:20" s="364" customFormat="1" ht="93" customHeight="1">
      <c r="A6" s="85">
        <v>3</v>
      </c>
      <c r="B6" s="85" t="s">
        <v>21</v>
      </c>
      <c r="C6" s="439" t="s">
        <v>6464</v>
      </c>
      <c r="D6" s="440"/>
      <c r="E6" s="441"/>
      <c r="F6" s="164">
        <v>8500</v>
      </c>
      <c r="G6" s="207">
        <v>5950</v>
      </c>
      <c r="H6" s="207">
        <v>5100</v>
      </c>
      <c r="I6" s="164">
        <v>15100</v>
      </c>
      <c r="J6" s="207">
        <v>10570</v>
      </c>
      <c r="K6" s="207">
        <v>9060</v>
      </c>
      <c r="L6" s="377">
        <v>1.776470588235294</v>
      </c>
      <c r="M6" s="377">
        <v>1.776470588235294</v>
      </c>
      <c r="N6" s="377">
        <v>1.776470588235294</v>
      </c>
    </row>
    <row r="7" spans="1:20" s="364" customFormat="1" ht="93" customHeight="1">
      <c r="A7" s="85">
        <v>4</v>
      </c>
      <c r="B7" s="85" t="s">
        <v>22</v>
      </c>
      <c r="C7" s="439" t="s">
        <v>6465</v>
      </c>
      <c r="D7" s="440"/>
      <c r="E7" s="441"/>
      <c r="F7" s="164">
        <v>5500</v>
      </c>
      <c r="G7" s="207">
        <v>3849.9999999999995</v>
      </c>
      <c r="H7" s="207">
        <v>3300</v>
      </c>
      <c r="I7" s="164">
        <v>11300</v>
      </c>
      <c r="J7" s="207">
        <v>7909.9999999999991</v>
      </c>
      <c r="K7" s="207">
        <v>6780</v>
      </c>
      <c r="L7" s="377">
        <v>2.0545454545454547</v>
      </c>
      <c r="M7" s="377">
        <v>2.0545454545454547</v>
      </c>
      <c r="N7" s="377">
        <v>2.0545454545454547</v>
      </c>
    </row>
    <row r="8" spans="1:20" s="364" customFormat="1" ht="93" customHeight="1">
      <c r="A8" s="85">
        <v>5</v>
      </c>
      <c r="B8" s="85" t="s">
        <v>92</v>
      </c>
      <c r="C8" s="439" t="s">
        <v>6466</v>
      </c>
      <c r="D8" s="440"/>
      <c r="E8" s="441"/>
      <c r="F8" s="164">
        <v>13000</v>
      </c>
      <c r="G8" s="207">
        <v>9100</v>
      </c>
      <c r="H8" s="207">
        <v>7800</v>
      </c>
      <c r="I8" s="164">
        <v>15120</v>
      </c>
      <c r="J8" s="207">
        <v>10584</v>
      </c>
      <c r="K8" s="207">
        <v>9072</v>
      </c>
      <c r="L8" s="377">
        <v>1.1630769230769231</v>
      </c>
      <c r="M8" s="377">
        <v>1.1630769230769231</v>
      </c>
      <c r="N8" s="377">
        <v>1.1630769230769231</v>
      </c>
    </row>
    <row r="9" spans="1:20" s="364" customFormat="1" ht="93" customHeight="1">
      <c r="A9" s="85">
        <v>6</v>
      </c>
      <c r="B9" s="85" t="s">
        <v>93</v>
      </c>
      <c r="C9" s="439" t="s">
        <v>6467</v>
      </c>
      <c r="D9" s="440"/>
      <c r="E9" s="441"/>
      <c r="F9" s="164">
        <v>8500</v>
      </c>
      <c r="G9" s="207">
        <v>5950</v>
      </c>
      <c r="H9" s="207">
        <v>5100</v>
      </c>
      <c r="I9" s="164">
        <v>12080</v>
      </c>
      <c r="J9" s="207">
        <v>8456</v>
      </c>
      <c r="K9" s="207">
        <v>7248</v>
      </c>
      <c r="L9" s="377">
        <v>1.4211764705882353</v>
      </c>
      <c r="M9" s="377">
        <v>1.4211764705882353</v>
      </c>
      <c r="N9" s="377">
        <v>1.4211764705882353</v>
      </c>
    </row>
    <row r="10" spans="1:20" s="364" customFormat="1" ht="93" customHeight="1">
      <c r="A10" s="85">
        <v>7</v>
      </c>
      <c r="B10" s="85" t="s">
        <v>94</v>
      </c>
      <c r="C10" s="439" t="s">
        <v>6468</v>
      </c>
      <c r="D10" s="440"/>
      <c r="E10" s="441"/>
      <c r="F10" s="164">
        <v>5500</v>
      </c>
      <c r="G10" s="207">
        <v>3849.9999999999995</v>
      </c>
      <c r="H10" s="207">
        <v>3300</v>
      </c>
      <c r="I10" s="164">
        <v>9040</v>
      </c>
      <c r="J10" s="207">
        <v>6328</v>
      </c>
      <c r="K10" s="207">
        <v>5424</v>
      </c>
      <c r="L10" s="377">
        <v>1.6436363636363636</v>
      </c>
      <c r="M10" s="377">
        <v>1.6436363636363638</v>
      </c>
      <c r="N10" s="377">
        <v>1.6436363636363636</v>
      </c>
    </row>
    <row r="11" spans="1:20" s="364" customFormat="1" ht="15.75">
      <c r="A11" s="85">
        <v>8</v>
      </c>
      <c r="B11" s="85" t="s">
        <v>4737</v>
      </c>
      <c r="C11" s="93" t="s">
        <v>4738</v>
      </c>
      <c r="D11" s="93" t="s">
        <v>4251</v>
      </c>
      <c r="E11" s="93" t="s">
        <v>4725</v>
      </c>
      <c r="F11" s="394">
        <v>23000</v>
      </c>
      <c r="G11" s="97">
        <v>16099.999999999998</v>
      </c>
      <c r="H11" s="97">
        <v>13800</v>
      </c>
      <c r="I11" s="97">
        <v>41400</v>
      </c>
      <c r="J11" s="97">
        <v>28979.999999999996</v>
      </c>
      <c r="K11" s="97">
        <v>24840</v>
      </c>
      <c r="L11" s="395">
        <v>1.8</v>
      </c>
      <c r="M11" s="396">
        <v>1.8</v>
      </c>
      <c r="N11" s="396">
        <v>1.8</v>
      </c>
    </row>
    <row r="12" spans="1:20" s="364" customFormat="1" ht="93" customHeight="1">
      <c r="A12" s="85">
        <v>9</v>
      </c>
      <c r="B12" s="85" t="s">
        <v>20</v>
      </c>
      <c r="C12" s="439" t="s">
        <v>6469</v>
      </c>
      <c r="D12" s="440"/>
      <c r="E12" s="441"/>
      <c r="F12" s="164">
        <v>11000</v>
      </c>
      <c r="G12" s="207">
        <v>7699.9999999999991</v>
      </c>
      <c r="H12" s="207">
        <v>6600</v>
      </c>
      <c r="I12" s="164">
        <v>20700</v>
      </c>
      <c r="J12" s="207">
        <v>14489.999999999998</v>
      </c>
      <c r="K12" s="207">
        <v>12420</v>
      </c>
      <c r="L12" s="377">
        <v>1.8818181818181818</v>
      </c>
      <c r="M12" s="377">
        <v>1.8818181818181818</v>
      </c>
      <c r="N12" s="377">
        <v>1.8818181818181818</v>
      </c>
    </row>
    <row r="13" spans="1:20" s="364" customFormat="1" ht="93" customHeight="1">
      <c r="A13" s="85">
        <v>10</v>
      </c>
      <c r="B13" s="85" t="s">
        <v>21</v>
      </c>
      <c r="C13" s="439" t="s">
        <v>6470</v>
      </c>
      <c r="D13" s="440"/>
      <c r="E13" s="441"/>
      <c r="F13" s="164">
        <v>6500</v>
      </c>
      <c r="G13" s="207">
        <v>4550</v>
      </c>
      <c r="H13" s="207">
        <v>3900</v>
      </c>
      <c r="I13" s="164">
        <v>16600</v>
      </c>
      <c r="J13" s="207">
        <v>11620</v>
      </c>
      <c r="K13" s="207">
        <v>9960</v>
      </c>
      <c r="L13" s="377">
        <v>2.5538461538461537</v>
      </c>
      <c r="M13" s="377">
        <v>2.5538461538461537</v>
      </c>
      <c r="N13" s="377">
        <v>2.5538461538461537</v>
      </c>
    </row>
    <row r="14" spans="1:20" s="364" customFormat="1" ht="93" customHeight="1">
      <c r="A14" s="85">
        <v>11</v>
      </c>
      <c r="B14" s="85" t="s">
        <v>22</v>
      </c>
      <c r="C14" s="439" t="s">
        <v>6471</v>
      </c>
      <c r="D14" s="440"/>
      <c r="E14" s="441"/>
      <c r="F14" s="164">
        <v>3900</v>
      </c>
      <c r="G14" s="207">
        <v>2730</v>
      </c>
      <c r="H14" s="207">
        <v>2340</v>
      </c>
      <c r="I14" s="164">
        <v>12400</v>
      </c>
      <c r="J14" s="207">
        <v>8680</v>
      </c>
      <c r="K14" s="207">
        <v>7440</v>
      </c>
      <c r="L14" s="377">
        <v>3.1794871794871793</v>
      </c>
      <c r="M14" s="377">
        <v>3.1794871794871793</v>
      </c>
      <c r="N14" s="377">
        <v>3.1794871794871793</v>
      </c>
    </row>
    <row r="15" spans="1:20" s="364" customFormat="1" ht="93" customHeight="1">
      <c r="A15" s="85">
        <v>12</v>
      </c>
      <c r="B15" s="85" t="s">
        <v>92</v>
      </c>
      <c r="C15" s="439" t="s">
        <v>6472</v>
      </c>
      <c r="D15" s="440"/>
      <c r="E15" s="441"/>
      <c r="F15" s="164">
        <v>11000</v>
      </c>
      <c r="G15" s="207">
        <v>7699.9999999999991</v>
      </c>
      <c r="H15" s="207">
        <v>6600</v>
      </c>
      <c r="I15" s="164">
        <v>16560</v>
      </c>
      <c r="J15" s="207">
        <v>11592</v>
      </c>
      <c r="K15" s="207">
        <v>9936</v>
      </c>
      <c r="L15" s="377">
        <v>1.5054545454545454</v>
      </c>
      <c r="M15" s="377">
        <v>1.5054545454545456</v>
      </c>
      <c r="N15" s="377">
        <v>1.5054545454545454</v>
      </c>
    </row>
    <row r="16" spans="1:20" s="364" customFormat="1" ht="93" customHeight="1">
      <c r="A16" s="85">
        <v>13</v>
      </c>
      <c r="B16" s="85" t="s">
        <v>93</v>
      </c>
      <c r="C16" s="439" t="s">
        <v>6473</v>
      </c>
      <c r="D16" s="440"/>
      <c r="E16" s="441"/>
      <c r="F16" s="164">
        <v>6500</v>
      </c>
      <c r="G16" s="207">
        <v>4550</v>
      </c>
      <c r="H16" s="207">
        <v>3900</v>
      </c>
      <c r="I16" s="164">
        <v>13280</v>
      </c>
      <c r="J16" s="207">
        <v>9296</v>
      </c>
      <c r="K16" s="207">
        <v>7968</v>
      </c>
      <c r="L16" s="377">
        <v>2.043076923076923</v>
      </c>
      <c r="M16" s="377">
        <v>2.043076923076923</v>
      </c>
      <c r="N16" s="377">
        <v>2.043076923076923</v>
      </c>
    </row>
    <row r="17" spans="1:14" s="364" customFormat="1" ht="93" customHeight="1">
      <c r="A17" s="85">
        <v>14</v>
      </c>
      <c r="B17" s="85" t="s">
        <v>94</v>
      </c>
      <c r="C17" s="439" t="s">
        <v>6474</v>
      </c>
      <c r="D17" s="440"/>
      <c r="E17" s="441"/>
      <c r="F17" s="164">
        <v>3900</v>
      </c>
      <c r="G17" s="207">
        <v>2730</v>
      </c>
      <c r="H17" s="207">
        <v>2340</v>
      </c>
      <c r="I17" s="164">
        <v>9920</v>
      </c>
      <c r="J17" s="207">
        <v>6944</v>
      </c>
      <c r="K17" s="207">
        <v>5952</v>
      </c>
      <c r="L17" s="377">
        <v>2.5435897435897434</v>
      </c>
      <c r="M17" s="377">
        <v>2.5435897435897434</v>
      </c>
      <c r="N17" s="377">
        <v>2.5435897435897434</v>
      </c>
    </row>
    <row r="18" spans="1:14" s="364" customFormat="1" ht="31.5">
      <c r="A18" s="85">
        <v>15</v>
      </c>
      <c r="B18" s="85" t="s">
        <v>4740</v>
      </c>
      <c r="C18" s="93" t="s">
        <v>6388</v>
      </c>
      <c r="D18" s="93" t="s">
        <v>4251</v>
      </c>
      <c r="E18" s="93" t="s">
        <v>6389</v>
      </c>
      <c r="F18" s="394">
        <v>20000</v>
      </c>
      <c r="G18" s="97">
        <v>14000</v>
      </c>
      <c r="H18" s="97">
        <v>12000</v>
      </c>
      <c r="I18" s="97">
        <v>36000</v>
      </c>
      <c r="J18" s="97">
        <v>25200</v>
      </c>
      <c r="K18" s="97">
        <v>21600</v>
      </c>
      <c r="L18" s="395">
        <v>1.8</v>
      </c>
      <c r="M18" s="396">
        <v>1.8</v>
      </c>
      <c r="N18" s="396">
        <v>1.8</v>
      </c>
    </row>
    <row r="19" spans="1:14" s="364" customFormat="1" ht="93" customHeight="1">
      <c r="A19" s="85">
        <v>16</v>
      </c>
      <c r="B19" s="85" t="s">
        <v>20</v>
      </c>
      <c r="C19" s="439" t="s">
        <v>6475</v>
      </c>
      <c r="D19" s="440"/>
      <c r="E19" s="441"/>
      <c r="F19" s="164">
        <v>9000</v>
      </c>
      <c r="G19" s="207">
        <v>6300</v>
      </c>
      <c r="H19" s="207">
        <v>5400</v>
      </c>
      <c r="I19" s="164">
        <v>18000</v>
      </c>
      <c r="J19" s="207">
        <v>12600</v>
      </c>
      <c r="K19" s="207">
        <v>10800</v>
      </c>
      <c r="L19" s="377">
        <v>2</v>
      </c>
      <c r="M19" s="377">
        <v>2</v>
      </c>
      <c r="N19" s="377">
        <v>2</v>
      </c>
    </row>
    <row r="20" spans="1:14" s="364" customFormat="1" ht="93" customHeight="1">
      <c r="A20" s="85">
        <v>17</v>
      </c>
      <c r="B20" s="85" t="s">
        <v>21</v>
      </c>
      <c r="C20" s="439" t="s">
        <v>6476</v>
      </c>
      <c r="D20" s="440"/>
      <c r="E20" s="441"/>
      <c r="F20" s="164">
        <v>6000</v>
      </c>
      <c r="G20" s="207">
        <v>4200</v>
      </c>
      <c r="H20" s="207">
        <v>3600</v>
      </c>
      <c r="I20" s="164">
        <v>14400</v>
      </c>
      <c r="J20" s="207">
        <v>10080</v>
      </c>
      <c r="K20" s="207">
        <v>8640</v>
      </c>
      <c r="L20" s="377">
        <v>2.4</v>
      </c>
      <c r="M20" s="377">
        <v>2.4</v>
      </c>
      <c r="N20" s="377">
        <v>2.4</v>
      </c>
    </row>
    <row r="21" spans="1:14" s="364" customFormat="1" ht="93" customHeight="1">
      <c r="A21" s="85">
        <v>18</v>
      </c>
      <c r="B21" s="85" t="s">
        <v>22</v>
      </c>
      <c r="C21" s="439" t="s">
        <v>6477</v>
      </c>
      <c r="D21" s="440"/>
      <c r="E21" s="441"/>
      <c r="F21" s="164">
        <v>3900</v>
      </c>
      <c r="G21" s="207">
        <v>2730</v>
      </c>
      <c r="H21" s="207">
        <v>2340</v>
      </c>
      <c r="I21" s="164">
        <v>10800</v>
      </c>
      <c r="J21" s="207">
        <v>7559.9999999999991</v>
      </c>
      <c r="K21" s="207">
        <v>6480</v>
      </c>
      <c r="L21" s="377">
        <v>2.7692307692307692</v>
      </c>
      <c r="M21" s="377">
        <v>2.7692307692307687</v>
      </c>
      <c r="N21" s="377">
        <v>2.7692307692307692</v>
      </c>
    </row>
    <row r="22" spans="1:14" s="364" customFormat="1" ht="93" customHeight="1">
      <c r="A22" s="85">
        <v>19</v>
      </c>
      <c r="B22" s="85" t="s">
        <v>92</v>
      </c>
      <c r="C22" s="439" t="s">
        <v>6478</v>
      </c>
      <c r="D22" s="440"/>
      <c r="E22" s="441"/>
      <c r="F22" s="164">
        <v>9000</v>
      </c>
      <c r="G22" s="207">
        <v>6300</v>
      </c>
      <c r="H22" s="207">
        <v>5400</v>
      </c>
      <c r="I22" s="164">
        <v>14400</v>
      </c>
      <c r="J22" s="207">
        <v>10080</v>
      </c>
      <c r="K22" s="207">
        <v>8640</v>
      </c>
      <c r="L22" s="377">
        <v>1.6</v>
      </c>
      <c r="M22" s="377">
        <v>1.6</v>
      </c>
      <c r="N22" s="377">
        <v>1.6</v>
      </c>
    </row>
    <row r="23" spans="1:14" s="364" customFormat="1" ht="93" customHeight="1">
      <c r="A23" s="85">
        <v>20</v>
      </c>
      <c r="B23" s="85" t="s">
        <v>93</v>
      </c>
      <c r="C23" s="439" t="s">
        <v>6479</v>
      </c>
      <c r="D23" s="440"/>
      <c r="E23" s="441"/>
      <c r="F23" s="164">
        <v>6000</v>
      </c>
      <c r="G23" s="207">
        <v>4200</v>
      </c>
      <c r="H23" s="207">
        <v>3600</v>
      </c>
      <c r="I23" s="164">
        <v>11520</v>
      </c>
      <c r="J23" s="207">
        <v>8063.9999999999991</v>
      </c>
      <c r="K23" s="207">
        <v>6912</v>
      </c>
      <c r="L23" s="377">
        <v>1.92</v>
      </c>
      <c r="M23" s="377">
        <v>1.9199999999999997</v>
      </c>
      <c r="N23" s="377">
        <v>1.92</v>
      </c>
    </row>
    <row r="24" spans="1:14" s="364" customFormat="1" ht="93" customHeight="1">
      <c r="A24" s="85">
        <v>21</v>
      </c>
      <c r="B24" s="85" t="s">
        <v>94</v>
      </c>
      <c r="C24" s="439" t="s">
        <v>6480</v>
      </c>
      <c r="D24" s="440"/>
      <c r="E24" s="441"/>
      <c r="F24" s="164">
        <v>3900</v>
      </c>
      <c r="G24" s="207">
        <v>2730</v>
      </c>
      <c r="H24" s="207">
        <v>2340</v>
      </c>
      <c r="I24" s="164">
        <v>8640</v>
      </c>
      <c r="J24" s="207">
        <v>6048</v>
      </c>
      <c r="K24" s="207">
        <v>5184</v>
      </c>
      <c r="L24" s="377">
        <v>2.2153846153846155</v>
      </c>
      <c r="M24" s="377">
        <v>2.2153846153846155</v>
      </c>
      <c r="N24" s="377">
        <v>2.2153846153846155</v>
      </c>
    </row>
    <row r="25" spans="1:14" s="364" customFormat="1" ht="15.75">
      <c r="A25" s="85">
        <v>22</v>
      </c>
      <c r="B25" s="85" t="s">
        <v>4724</v>
      </c>
      <c r="C25" s="93" t="s">
        <v>4725</v>
      </c>
      <c r="D25" s="93" t="s">
        <v>4358</v>
      </c>
      <c r="E25" s="93" t="s">
        <v>3949</v>
      </c>
      <c r="F25" s="394">
        <v>27000</v>
      </c>
      <c r="G25" s="97">
        <v>18900</v>
      </c>
      <c r="H25" s="97">
        <v>16200</v>
      </c>
      <c r="I25" s="97">
        <v>54000</v>
      </c>
      <c r="J25" s="97">
        <v>37800</v>
      </c>
      <c r="K25" s="97">
        <v>32400</v>
      </c>
      <c r="L25" s="395">
        <v>2</v>
      </c>
      <c r="M25" s="396">
        <v>2</v>
      </c>
      <c r="N25" s="396">
        <v>2</v>
      </c>
    </row>
    <row r="26" spans="1:14" s="364" customFormat="1" ht="93" customHeight="1">
      <c r="A26" s="85">
        <v>23</v>
      </c>
      <c r="B26" s="85" t="s">
        <v>20</v>
      </c>
      <c r="C26" s="442" t="s">
        <v>6481</v>
      </c>
      <c r="D26" s="443"/>
      <c r="E26" s="444"/>
      <c r="F26" s="164">
        <v>12000</v>
      </c>
      <c r="G26" s="207">
        <v>8400</v>
      </c>
      <c r="H26" s="207">
        <v>7200</v>
      </c>
      <c r="I26" s="164">
        <v>27000</v>
      </c>
      <c r="J26" s="207">
        <v>18900</v>
      </c>
      <c r="K26" s="207">
        <v>16200</v>
      </c>
      <c r="L26" s="377">
        <v>2.25</v>
      </c>
      <c r="M26" s="377">
        <v>2.25</v>
      </c>
      <c r="N26" s="377">
        <v>2.25</v>
      </c>
    </row>
    <row r="27" spans="1:14" s="364" customFormat="1" ht="93" customHeight="1">
      <c r="A27" s="85">
        <v>24</v>
      </c>
      <c r="B27" s="85" t="s">
        <v>21</v>
      </c>
      <c r="C27" s="445" t="s">
        <v>6482</v>
      </c>
      <c r="D27" s="446"/>
      <c r="E27" s="447"/>
      <c r="F27" s="164">
        <v>8500</v>
      </c>
      <c r="G27" s="207">
        <v>5950</v>
      </c>
      <c r="H27" s="207">
        <v>5100</v>
      </c>
      <c r="I27" s="164">
        <v>21600</v>
      </c>
      <c r="J27" s="207">
        <v>15119.999999999998</v>
      </c>
      <c r="K27" s="207">
        <v>12960</v>
      </c>
      <c r="L27" s="377">
        <v>2.5411764705882351</v>
      </c>
      <c r="M27" s="377">
        <v>2.5411764705882351</v>
      </c>
      <c r="N27" s="377">
        <v>2.5411764705882351</v>
      </c>
    </row>
    <row r="28" spans="1:14" s="364" customFormat="1" ht="93" customHeight="1">
      <c r="A28" s="85">
        <v>25</v>
      </c>
      <c r="B28" s="85" t="s">
        <v>22</v>
      </c>
      <c r="C28" s="445" t="s">
        <v>6483</v>
      </c>
      <c r="D28" s="446"/>
      <c r="E28" s="447"/>
      <c r="F28" s="164">
        <v>4500</v>
      </c>
      <c r="G28" s="207">
        <v>3150</v>
      </c>
      <c r="H28" s="207">
        <v>2700</v>
      </c>
      <c r="I28" s="164">
        <v>16200</v>
      </c>
      <c r="J28" s="207">
        <v>11340</v>
      </c>
      <c r="K28" s="207">
        <v>9720</v>
      </c>
      <c r="L28" s="377">
        <v>3.6</v>
      </c>
      <c r="M28" s="377">
        <v>3.6</v>
      </c>
      <c r="N28" s="377">
        <v>3.6</v>
      </c>
    </row>
    <row r="29" spans="1:14" s="364" customFormat="1" ht="93" customHeight="1">
      <c r="A29" s="85">
        <v>26</v>
      </c>
      <c r="B29" s="85" t="s">
        <v>92</v>
      </c>
      <c r="C29" s="445" t="s">
        <v>6484</v>
      </c>
      <c r="D29" s="446"/>
      <c r="E29" s="447"/>
      <c r="F29" s="164">
        <v>12000</v>
      </c>
      <c r="G29" s="207">
        <v>8400</v>
      </c>
      <c r="H29" s="207">
        <v>7200</v>
      </c>
      <c r="I29" s="164">
        <v>21600</v>
      </c>
      <c r="J29" s="207">
        <v>15119.999999999998</v>
      </c>
      <c r="K29" s="207">
        <v>12960</v>
      </c>
      <c r="L29" s="377">
        <v>1.8</v>
      </c>
      <c r="M29" s="377">
        <v>1.7999999999999998</v>
      </c>
      <c r="N29" s="377">
        <v>1.8</v>
      </c>
    </row>
    <row r="30" spans="1:14" s="364" customFormat="1" ht="93" customHeight="1">
      <c r="A30" s="85">
        <v>27</v>
      </c>
      <c r="B30" s="85" t="s">
        <v>93</v>
      </c>
      <c r="C30" s="445" t="s">
        <v>6485</v>
      </c>
      <c r="D30" s="446"/>
      <c r="E30" s="447"/>
      <c r="F30" s="164">
        <v>8500</v>
      </c>
      <c r="G30" s="207">
        <v>5950</v>
      </c>
      <c r="H30" s="207">
        <v>5100</v>
      </c>
      <c r="I30" s="164">
        <v>17280</v>
      </c>
      <c r="J30" s="207">
        <v>12096</v>
      </c>
      <c r="K30" s="207">
        <v>10368</v>
      </c>
      <c r="L30" s="377">
        <v>2.032941176470588</v>
      </c>
      <c r="M30" s="377">
        <v>2.032941176470588</v>
      </c>
      <c r="N30" s="377">
        <v>2.032941176470588</v>
      </c>
    </row>
    <row r="31" spans="1:14" s="364" customFormat="1" ht="93" customHeight="1">
      <c r="A31" s="85">
        <v>28</v>
      </c>
      <c r="B31" s="85" t="s">
        <v>94</v>
      </c>
      <c r="C31" s="448" t="s">
        <v>6486</v>
      </c>
      <c r="D31" s="449"/>
      <c r="E31" s="450"/>
      <c r="F31" s="164">
        <v>4500</v>
      </c>
      <c r="G31" s="207">
        <v>3150</v>
      </c>
      <c r="H31" s="207">
        <v>2700</v>
      </c>
      <c r="I31" s="164">
        <v>12960</v>
      </c>
      <c r="J31" s="207">
        <v>9072</v>
      </c>
      <c r="K31" s="207">
        <v>7776</v>
      </c>
      <c r="L31" s="377">
        <v>2.88</v>
      </c>
      <c r="M31" s="377">
        <v>2.88</v>
      </c>
      <c r="N31" s="377">
        <v>2.88</v>
      </c>
    </row>
    <row r="32" spans="1:14" s="364" customFormat="1" ht="15.75">
      <c r="A32" s="85">
        <v>29</v>
      </c>
      <c r="B32" s="85" t="s">
        <v>4726</v>
      </c>
      <c r="C32" s="93" t="s">
        <v>4727</v>
      </c>
      <c r="D32" s="93" t="s">
        <v>4725</v>
      </c>
      <c r="E32" s="93" t="s">
        <v>3949</v>
      </c>
      <c r="F32" s="394">
        <v>25000</v>
      </c>
      <c r="G32" s="97">
        <v>17500</v>
      </c>
      <c r="H32" s="97">
        <v>15000</v>
      </c>
      <c r="I32" s="97">
        <v>45000</v>
      </c>
      <c r="J32" s="97">
        <v>31499.999999999996</v>
      </c>
      <c r="K32" s="97">
        <v>27000</v>
      </c>
      <c r="L32" s="395">
        <v>1.8</v>
      </c>
      <c r="M32" s="396">
        <v>1.7999999999999998</v>
      </c>
      <c r="N32" s="396">
        <v>1.8</v>
      </c>
    </row>
    <row r="33" spans="1:14" s="364" customFormat="1" ht="93" customHeight="1">
      <c r="A33" s="85">
        <v>30</v>
      </c>
      <c r="B33" s="85" t="s">
        <v>20</v>
      </c>
      <c r="C33" s="442" t="s">
        <v>6487</v>
      </c>
      <c r="D33" s="443"/>
      <c r="E33" s="444"/>
      <c r="F33" s="164">
        <v>11000</v>
      </c>
      <c r="G33" s="207">
        <v>7699.9999999999991</v>
      </c>
      <c r="H33" s="207">
        <v>6600</v>
      </c>
      <c r="I33" s="164">
        <v>22500</v>
      </c>
      <c r="J33" s="207">
        <v>15749.999999999998</v>
      </c>
      <c r="K33" s="207">
        <v>13500</v>
      </c>
      <c r="L33" s="377">
        <v>2.0454545454545454</v>
      </c>
      <c r="M33" s="377">
        <v>2.0454545454545454</v>
      </c>
      <c r="N33" s="377">
        <v>2.0454545454545454</v>
      </c>
    </row>
    <row r="34" spans="1:14" s="364" customFormat="1" ht="93" customHeight="1">
      <c r="A34" s="85">
        <v>31</v>
      </c>
      <c r="B34" s="85" t="s">
        <v>21</v>
      </c>
      <c r="C34" s="445" t="s">
        <v>6488</v>
      </c>
      <c r="D34" s="446"/>
      <c r="E34" s="447"/>
      <c r="F34" s="164">
        <v>8500</v>
      </c>
      <c r="G34" s="207">
        <v>5950</v>
      </c>
      <c r="H34" s="207">
        <v>5100</v>
      </c>
      <c r="I34" s="164">
        <v>18000</v>
      </c>
      <c r="J34" s="207">
        <v>12600</v>
      </c>
      <c r="K34" s="207">
        <v>10800</v>
      </c>
      <c r="L34" s="377">
        <v>2.1176470588235294</v>
      </c>
      <c r="M34" s="377">
        <v>2.1176470588235294</v>
      </c>
      <c r="N34" s="377">
        <v>2.1176470588235294</v>
      </c>
    </row>
    <row r="35" spans="1:14" s="364" customFormat="1" ht="93" customHeight="1">
      <c r="A35" s="85">
        <v>32</v>
      </c>
      <c r="B35" s="85" t="s">
        <v>22</v>
      </c>
      <c r="C35" s="445" t="s">
        <v>6489</v>
      </c>
      <c r="D35" s="446"/>
      <c r="E35" s="447"/>
      <c r="F35" s="164">
        <v>4500</v>
      </c>
      <c r="G35" s="207">
        <v>3150</v>
      </c>
      <c r="H35" s="207">
        <v>2700</v>
      </c>
      <c r="I35" s="164">
        <v>13500</v>
      </c>
      <c r="J35" s="207">
        <v>9450</v>
      </c>
      <c r="K35" s="207">
        <v>8100</v>
      </c>
      <c r="L35" s="377">
        <v>3</v>
      </c>
      <c r="M35" s="377">
        <v>3</v>
      </c>
      <c r="N35" s="377">
        <v>3</v>
      </c>
    </row>
    <row r="36" spans="1:14" s="364" customFormat="1" ht="93" customHeight="1">
      <c r="A36" s="85">
        <v>33</v>
      </c>
      <c r="B36" s="85" t="s">
        <v>92</v>
      </c>
      <c r="C36" s="445" t="s">
        <v>6490</v>
      </c>
      <c r="D36" s="446"/>
      <c r="E36" s="447"/>
      <c r="F36" s="164">
        <v>11000</v>
      </c>
      <c r="G36" s="207">
        <v>7699.9999999999991</v>
      </c>
      <c r="H36" s="207">
        <v>6600</v>
      </c>
      <c r="I36" s="164">
        <v>18000</v>
      </c>
      <c r="J36" s="207">
        <v>12600</v>
      </c>
      <c r="K36" s="207">
        <v>10800</v>
      </c>
      <c r="L36" s="377">
        <v>1.6363636363636365</v>
      </c>
      <c r="M36" s="377">
        <v>1.6363636363636365</v>
      </c>
      <c r="N36" s="377">
        <v>1.6363636363636365</v>
      </c>
    </row>
    <row r="37" spans="1:14" s="364" customFormat="1" ht="93" customHeight="1">
      <c r="A37" s="85">
        <v>34</v>
      </c>
      <c r="B37" s="85" t="s">
        <v>93</v>
      </c>
      <c r="C37" s="445" t="s">
        <v>6491</v>
      </c>
      <c r="D37" s="446"/>
      <c r="E37" s="447"/>
      <c r="F37" s="164">
        <v>8500</v>
      </c>
      <c r="G37" s="207">
        <v>5950</v>
      </c>
      <c r="H37" s="207">
        <v>5100</v>
      </c>
      <c r="I37" s="164">
        <v>14400</v>
      </c>
      <c r="J37" s="207">
        <v>10080</v>
      </c>
      <c r="K37" s="207">
        <v>8640</v>
      </c>
      <c r="L37" s="377">
        <v>1.6941176470588235</v>
      </c>
      <c r="M37" s="377">
        <v>1.6941176470588235</v>
      </c>
      <c r="N37" s="377">
        <v>1.6941176470588235</v>
      </c>
    </row>
    <row r="38" spans="1:14" s="364" customFormat="1" ht="93" customHeight="1">
      <c r="A38" s="85">
        <v>35</v>
      </c>
      <c r="B38" s="85" t="s">
        <v>94</v>
      </c>
      <c r="C38" s="448" t="s">
        <v>6492</v>
      </c>
      <c r="D38" s="449"/>
      <c r="E38" s="450"/>
      <c r="F38" s="164">
        <v>4500</v>
      </c>
      <c r="G38" s="207">
        <v>3150</v>
      </c>
      <c r="H38" s="207">
        <v>2700</v>
      </c>
      <c r="I38" s="164">
        <v>10800</v>
      </c>
      <c r="J38" s="207">
        <v>7559.9999999999991</v>
      </c>
      <c r="K38" s="207">
        <v>6480</v>
      </c>
      <c r="L38" s="377">
        <v>2.4</v>
      </c>
      <c r="M38" s="377">
        <v>2.4</v>
      </c>
      <c r="N38" s="377">
        <v>2.4</v>
      </c>
    </row>
    <row r="39" spans="1:14" s="364" customFormat="1" ht="31.5">
      <c r="A39" s="85">
        <v>36</v>
      </c>
      <c r="B39" s="85" t="s">
        <v>4728</v>
      </c>
      <c r="C39" s="93" t="s">
        <v>4729</v>
      </c>
      <c r="D39" s="93" t="s">
        <v>4732</v>
      </c>
      <c r="E39" s="93" t="s">
        <v>4733</v>
      </c>
      <c r="F39" s="394">
        <v>18000</v>
      </c>
      <c r="G39" s="97">
        <v>12600</v>
      </c>
      <c r="H39" s="97">
        <v>10800</v>
      </c>
      <c r="I39" s="97">
        <v>32400</v>
      </c>
      <c r="J39" s="97">
        <v>22680</v>
      </c>
      <c r="K39" s="97">
        <v>19440</v>
      </c>
      <c r="L39" s="395">
        <v>1.8</v>
      </c>
      <c r="M39" s="396">
        <v>1.8</v>
      </c>
      <c r="N39" s="396">
        <v>1.8</v>
      </c>
    </row>
    <row r="40" spans="1:14" s="364" customFormat="1" ht="93" customHeight="1">
      <c r="A40" s="85">
        <v>37</v>
      </c>
      <c r="B40" s="85" t="s">
        <v>20</v>
      </c>
      <c r="C40" s="439" t="s">
        <v>6493</v>
      </c>
      <c r="D40" s="440"/>
      <c r="E40" s="441"/>
      <c r="F40" s="164">
        <v>10000</v>
      </c>
      <c r="G40" s="207">
        <v>7000</v>
      </c>
      <c r="H40" s="207">
        <v>6000</v>
      </c>
      <c r="I40" s="164">
        <v>16200</v>
      </c>
      <c r="J40" s="207">
        <v>11340</v>
      </c>
      <c r="K40" s="207">
        <v>9720</v>
      </c>
      <c r="L40" s="377">
        <v>1.62</v>
      </c>
      <c r="M40" s="377">
        <v>1.62</v>
      </c>
      <c r="N40" s="377">
        <v>1.62</v>
      </c>
    </row>
    <row r="41" spans="1:14" s="364" customFormat="1" ht="93" customHeight="1">
      <c r="A41" s="85">
        <v>38</v>
      </c>
      <c r="B41" s="85" t="s">
        <v>21</v>
      </c>
      <c r="C41" s="439" t="s">
        <v>6494</v>
      </c>
      <c r="D41" s="440"/>
      <c r="E41" s="441"/>
      <c r="F41" s="164">
        <v>6500</v>
      </c>
      <c r="G41" s="207">
        <v>4550</v>
      </c>
      <c r="H41" s="207">
        <v>3900</v>
      </c>
      <c r="I41" s="164">
        <v>13000</v>
      </c>
      <c r="J41" s="207">
        <v>9100</v>
      </c>
      <c r="K41" s="207">
        <v>7800</v>
      </c>
      <c r="L41" s="377">
        <v>2</v>
      </c>
      <c r="M41" s="377">
        <v>2</v>
      </c>
      <c r="N41" s="377">
        <v>2</v>
      </c>
    </row>
    <row r="42" spans="1:14" s="364" customFormat="1" ht="93" customHeight="1">
      <c r="A42" s="85">
        <v>39</v>
      </c>
      <c r="B42" s="85" t="s">
        <v>22</v>
      </c>
      <c r="C42" s="439" t="s">
        <v>6495</v>
      </c>
      <c r="D42" s="440"/>
      <c r="E42" s="441"/>
      <c r="F42" s="164">
        <v>3900</v>
      </c>
      <c r="G42" s="207">
        <v>2730</v>
      </c>
      <c r="H42" s="207">
        <v>2340</v>
      </c>
      <c r="I42" s="164">
        <v>9700</v>
      </c>
      <c r="J42" s="207">
        <v>6790</v>
      </c>
      <c r="K42" s="207">
        <v>5820</v>
      </c>
      <c r="L42" s="377">
        <v>2.4871794871794872</v>
      </c>
      <c r="M42" s="377">
        <v>2.4871794871794872</v>
      </c>
      <c r="N42" s="377">
        <v>2.4871794871794872</v>
      </c>
    </row>
    <row r="43" spans="1:14" s="364" customFormat="1" ht="93" customHeight="1">
      <c r="A43" s="85">
        <v>40</v>
      </c>
      <c r="B43" s="85" t="s">
        <v>92</v>
      </c>
      <c r="C43" s="439" t="s">
        <v>6496</v>
      </c>
      <c r="D43" s="440"/>
      <c r="E43" s="441"/>
      <c r="F43" s="164">
        <v>10000</v>
      </c>
      <c r="G43" s="207">
        <v>7000</v>
      </c>
      <c r="H43" s="207">
        <v>6000</v>
      </c>
      <c r="I43" s="164">
        <v>12960</v>
      </c>
      <c r="J43" s="207">
        <v>9072</v>
      </c>
      <c r="K43" s="207">
        <v>7776</v>
      </c>
      <c r="L43" s="377">
        <v>1.296</v>
      </c>
      <c r="M43" s="377">
        <v>1.296</v>
      </c>
      <c r="N43" s="377">
        <v>1.296</v>
      </c>
    </row>
    <row r="44" spans="1:14" s="364" customFormat="1" ht="93" customHeight="1">
      <c r="A44" s="85">
        <v>41</v>
      </c>
      <c r="B44" s="85" t="s">
        <v>93</v>
      </c>
      <c r="C44" s="439" t="s">
        <v>6497</v>
      </c>
      <c r="D44" s="440"/>
      <c r="E44" s="441"/>
      <c r="F44" s="164">
        <v>6500</v>
      </c>
      <c r="G44" s="207">
        <v>4550</v>
      </c>
      <c r="H44" s="207">
        <v>3900</v>
      </c>
      <c r="I44" s="164">
        <v>10400</v>
      </c>
      <c r="J44" s="207">
        <v>7279.9999999999991</v>
      </c>
      <c r="K44" s="207">
        <v>6240</v>
      </c>
      <c r="L44" s="377">
        <v>1.6</v>
      </c>
      <c r="M44" s="377">
        <v>1.5999999999999999</v>
      </c>
      <c r="N44" s="377">
        <v>1.6</v>
      </c>
    </row>
    <row r="45" spans="1:14" s="364" customFormat="1" ht="93" customHeight="1">
      <c r="A45" s="85">
        <v>42</v>
      </c>
      <c r="B45" s="85" t="s">
        <v>94</v>
      </c>
      <c r="C45" s="439" t="s">
        <v>6498</v>
      </c>
      <c r="D45" s="440"/>
      <c r="E45" s="441"/>
      <c r="F45" s="164">
        <v>3900</v>
      </c>
      <c r="G45" s="207">
        <v>2730</v>
      </c>
      <c r="H45" s="207">
        <v>2340</v>
      </c>
      <c r="I45" s="164">
        <v>7760</v>
      </c>
      <c r="J45" s="207">
        <v>5432</v>
      </c>
      <c r="K45" s="207">
        <v>4656</v>
      </c>
      <c r="L45" s="377">
        <v>1.9897435897435898</v>
      </c>
      <c r="M45" s="377">
        <v>1.9897435897435898</v>
      </c>
      <c r="N45" s="377">
        <v>1.9897435897435898</v>
      </c>
    </row>
    <row r="46" spans="1:14" s="364" customFormat="1" ht="15.75">
      <c r="A46" s="85">
        <v>43</v>
      </c>
      <c r="B46" s="85" t="s">
        <v>4730</v>
      </c>
      <c r="C46" s="93" t="s">
        <v>4731</v>
      </c>
      <c r="D46" s="93" t="s">
        <v>4358</v>
      </c>
      <c r="E46" s="93" t="s">
        <v>4729</v>
      </c>
      <c r="F46" s="394">
        <v>23000</v>
      </c>
      <c r="G46" s="97">
        <v>16099.999999999998</v>
      </c>
      <c r="H46" s="97">
        <v>13800</v>
      </c>
      <c r="I46" s="97">
        <v>41400</v>
      </c>
      <c r="J46" s="97">
        <v>28979.999999999996</v>
      </c>
      <c r="K46" s="97">
        <v>24840</v>
      </c>
      <c r="L46" s="395">
        <v>1.8</v>
      </c>
      <c r="M46" s="396">
        <v>1.8</v>
      </c>
      <c r="N46" s="396">
        <v>1.8</v>
      </c>
    </row>
    <row r="47" spans="1:14" s="364" customFormat="1" ht="93" customHeight="1">
      <c r="A47" s="85">
        <v>44</v>
      </c>
      <c r="B47" s="85" t="s">
        <v>20</v>
      </c>
      <c r="C47" s="439" t="s">
        <v>6499</v>
      </c>
      <c r="D47" s="440"/>
      <c r="E47" s="441"/>
      <c r="F47" s="164">
        <v>12000</v>
      </c>
      <c r="G47" s="207">
        <v>8400</v>
      </c>
      <c r="H47" s="207">
        <v>7200</v>
      </c>
      <c r="I47" s="164">
        <v>20700</v>
      </c>
      <c r="J47" s="207">
        <v>14489.999999999998</v>
      </c>
      <c r="K47" s="207">
        <v>12420</v>
      </c>
      <c r="L47" s="377">
        <v>1.7250000000000001</v>
      </c>
      <c r="M47" s="377">
        <v>1.7249999999999999</v>
      </c>
      <c r="N47" s="377">
        <v>1.7250000000000001</v>
      </c>
    </row>
    <row r="48" spans="1:14" s="364" customFormat="1" ht="93" customHeight="1">
      <c r="A48" s="85">
        <v>45</v>
      </c>
      <c r="B48" s="85" t="s">
        <v>21</v>
      </c>
      <c r="C48" s="439" t="s">
        <v>6500</v>
      </c>
      <c r="D48" s="440"/>
      <c r="E48" s="441"/>
      <c r="F48" s="164">
        <v>8000</v>
      </c>
      <c r="G48" s="207">
        <v>5600</v>
      </c>
      <c r="H48" s="207">
        <v>4800</v>
      </c>
      <c r="I48" s="164">
        <v>16600</v>
      </c>
      <c r="J48" s="207">
        <v>11620</v>
      </c>
      <c r="K48" s="207">
        <v>9960</v>
      </c>
      <c r="L48" s="377">
        <v>2.0750000000000002</v>
      </c>
      <c r="M48" s="377">
        <v>2.0750000000000002</v>
      </c>
      <c r="N48" s="377">
        <v>2.0750000000000002</v>
      </c>
    </row>
    <row r="49" spans="1:14" s="364" customFormat="1" ht="93" customHeight="1">
      <c r="A49" s="85">
        <v>46</v>
      </c>
      <c r="B49" s="85" t="s">
        <v>22</v>
      </c>
      <c r="C49" s="439" t="s">
        <v>6501</v>
      </c>
      <c r="D49" s="440"/>
      <c r="E49" s="441"/>
      <c r="F49" s="164">
        <v>4500</v>
      </c>
      <c r="G49" s="207">
        <v>3150</v>
      </c>
      <c r="H49" s="207">
        <v>2700</v>
      </c>
      <c r="I49" s="164">
        <v>12400</v>
      </c>
      <c r="J49" s="207">
        <v>8680</v>
      </c>
      <c r="K49" s="207">
        <v>7440</v>
      </c>
      <c r="L49" s="377">
        <v>2.7555555555555555</v>
      </c>
      <c r="M49" s="377">
        <v>2.7555555555555555</v>
      </c>
      <c r="N49" s="377">
        <v>2.7555555555555555</v>
      </c>
    </row>
    <row r="50" spans="1:14" s="364" customFormat="1" ht="93" customHeight="1">
      <c r="A50" s="85">
        <v>47</v>
      </c>
      <c r="B50" s="85" t="s">
        <v>92</v>
      </c>
      <c r="C50" s="439" t="s">
        <v>6502</v>
      </c>
      <c r="D50" s="440"/>
      <c r="E50" s="441"/>
      <c r="F50" s="164">
        <v>12000</v>
      </c>
      <c r="G50" s="207">
        <v>8400</v>
      </c>
      <c r="H50" s="207">
        <v>7200</v>
      </c>
      <c r="I50" s="164">
        <v>16560</v>
      </c>
      <c r="J50" s="207">
        <v>11592</v>
      </c>
      <c r="K50" s="207">
        <v>9936</v>
      </c>
      <c r="L50" s="377">
        <v>1.38</v>
      </c>
      <c r="M50" s="377">
        <v>1.38</v>
      </c>
      <c r="N50" s="377">
        <v>1.38</v>
      </c>
    </row>
    <row r="51" spans="1:14" s="364" customFormat="1" ht="93" customHeight="1">
      <c r="A51" s="85">
        <v>48</v>
      </c>
      <c r="B51" s="85" t="s">
        <v>93</v>
      </c>
      <c r="C51" s="439" t="s">
        <v>6503</v>
      </c>
      <c r="D51" s="440"/>
      <c r="E51" s="441"/>
      <c r="F51" s="164">
        <v>8000</v>
      </c>
      <c r="G51" s="207">
        <v>5600</v>
      </c>
      <c r="H51" s="207">
        <v>4800</v>
      </c>
      <c r="I51" s="164">
        <v>13280</v>
      </c>
      <c r="J51" s="207">
        <v>9296</v>
      </c>
      <c r="K51" s="207">
        <v>7968</v>
      </c>
      <c r="L51" s="377">
        <v>1.66</v>
      </c>
      <c r="M51" s="377">
        <v>1.66</v>
      </c>
      <c r="N51" s="377">
        <v>1.66</v>
      </c>
    </row>
    <row r="52" spans="1:14" s="364" customFormat="1" ht="93" customHeight="1">
      <c r="A52" s="85">
        <v>49</v>
      </c>
      <c r="B52" s="85" t="s">
        <v>94</v>
      </c>
      <c r="C52" s="439" t="s">
        <v>6504</v>
      </c>
      <c r="D52" s="440"/>
      <c r="E52" s="441"/>
      <c r="F52" s="164">
        <v>4500</v>
      </c>
      <c r="G52" s="207">
        <v>3150</v>
      </c>
      <c r="H52" s="207">
        <v>2700</v>
      </c>
      <c r="I52" s="164">
        <v>9920</v>
      </c>
      <c r="J52" s="207">
        <v>6944</v>
      </c>
      <c r="K52" s="207">
        <v>5952</v>
      </c>
      <c r="L52" s="377">
        <v>2.2044444444444444</v>
      </c>
      <c r="M52" s="377">
        <v>2.2044444444444444</v>
      </c>
      <c r="N52" s="377">
        <v>2.2044444444444444</v>
      </c>
    </row>
    <row r="53" spans="1:14" s="364" customFormat="1" ht="15.75">
      <c r="A53" s="85">
        <v>50</v>
      </c>
      <c r="B53" s="85" t="s">
        <v>4734</v>
      </c>
      <c r="C53" s="93" t="s">
        <v>4722</v>
      </c>
      <c r="D53" s="93" t="s">
        <v>4736</v>
      </c>
      <c r="E53" s="93" t="s">
        <v>4735</v>
      </c>
      <c r="F53" s="394">
        <v>20000</v>
      </c>
      <c r="G53" s="97">
        <v>14000</v>
      </c>
      <c r="H53" s="97">
        <v>12000</v>
      </c>
      <c r="I53" s="97">
        <v>34000</v>
      </c>
      <c r="J53" s="97">
        <v>23800</v>
      </c>
      <c r="K53" s="97">
        <v>20400</v>
      </c>
      <c r="L53" s="395">
        <v>1.7</v>
      </c>
      <c r="M53" s="396">
        <v>1.7</v>
      </c>
      <c r="N53" s="396">
        <v>1.7</v>
      </c>
    </row>
    <row r="54" spans="1:14" s="364" customFormat="1" ht="93" customHeight="1">
      <c r="A54" s="85">
        <v>51</v>
      </c>
      <c r="B54" s="85" t="s">
        <v>20</v>
      </c>
      <c r="C54" s="439" t="s">
        <v>6505</v>
      </c>
      <c r="D54" s="440"/>
      <c r="E54" s="441"/>
      <c r="F54" s="164">
        <v>11000</v>
      </c>
      <c r="G54" s="207">
        <v>7699.9999999999991</v>
      </c>
      <c r="H54" s="207">
        <v>6600</v>
      </c>
      <c r="I54" s="164">
        <v>17000</v>
      </c>
      <c r="J54" s="207">
        <v>11900</v>
      </c>
      <c r="K54" s="207">
        <v>10200</v>
      </c>
      <c r="L54" s="377">
        <v>1.5454545454545454</v>
      </c>
      <c r="M54" s="377">
        <v>1.5454545454545456</v>
      </c>
      <c r="N54" s="377">
        <v>1.5454545454545454</v>
      </c>
    </row>
    <row r="55" spans="1:14" s="364" customFormat="1" ht="93" customHeight="1">
      <c r="A55" s="85">
        <v>52</v>
      </c>
      <c r="B55" s="85" t="s">
        <v>21</v>
      </c>
      <c r="C55" s="439" t="s">
        <v>6506</v>
      </c>
      <c r="D55" s="440"/>
      <c r="E55" s="441"/>
      <c r="F55" s="164">
        <v>8000</v>
      </c>
      <c r="G55" s="207">
        <v>5600</v>
      </c>
      <c r="H55" s="207">
        <v>4800</v>
      </c>
      <c r="I55" s="164">
        <v>13600</v>
      </c>
      <c r="J55" s="207">
        <v>9520</v>
      </c>
      <c r="K55" s="207">
        <v>8160</v>
      </c>
      <c r="L55" s="377">
        <v>1.7</v>
      </c>
      <c r="M55" s="377">
        <v>1.7</v>
      </c>
      <c r="N55" s="377">
        <v>1.7</v>
      </c>
    </row>
    <row r="56" spans="1:14" s="364" customFormat="1" ht="93" customHeight="1">
      <c r="A56" s="85">
        <v>53</v>
      </c>
      <c r="B56" s="85" t="s">
        <v>22</v>
      </c>
      <c r="C56" s="439" t="s">
        <v>6507</v>
      </c>
      <c r="D56" s="440"/>
      <c r="E56" s="441"/>
      <c r="F56" s="164">
        <v>4500</v>
      </c>
      <c r="G56" s="207">
        <v>3150</v>
      </c>
      <c r="H56" s="207">
        <v>2700</v>
      </c>
      <c r="I56" s="164">
        <v>10200</v>
      </c>
      <c r="J56" s="207">
        <v>7140</v>
      </c>
      <c r="K56" s="207">
        <v>6120</v>
      </c>
      <c r="L56" s="377">
        <v>2.2666666666666666</v>
      </c>
      <c r="M56" s="377">
        <v>2.2666666666666666</v>
      </c>
      <c r="N56" s="377">
        <v>2.2666666666666666</v>
      </c>
    </row>
    <row r="57" spans="1:14" s="364" customFormat="1" ht="93" customHeight="1">
      <c r="A57" s="85">
        <v>54</v>
      </c>
      <c r="B57" s="85" t="s">
        <v>92</v>
      </c>
      <c r="C57" s="439" t="s">
        <v>6508</v>
      </c>
      <c r="D57" s="440"/>
      <c r="E57" s="441"/>
      <c r="F57" s="164">
        <v>11000</v>
      </c>
      <c r="G57" s="207">
        <v>7699.9999999999991</v>
      </c>
      <c r="H57" s="207">
        <v>6600</v>
      </c>
      <c r="I57" s="164">
        <v>13600</v>
      </c>
      <c r="J57" s="207">
        <v>9520</v>
      </c>
      <c r="K57" s="207">
        <v>8160</v>
      </c>
      <c r="L57" s="377">
        <v>1.2363636363636363</v>
      </c>
      <c r="M57" s="377">
        <v>1.2363636363636366</v>
      </c>
      <c r="N57" s="377">
        <v>1.2363636363636363</v>
      </c>
    </row>
    <row r="58" spans="1:14" s="364" customFormat="1" ht="93" customHeight="1">
      <c r="A58" s="85">
        <v>55</v>
      </c>
      <c r="B58" s="85" t="s">
        <v>93</v>
      </c>
      <c r="C58" s="439" t="s">
        <v>6509</v>
      </c>
      <c r="D58" s="440"/>
      <c r="E58" s="441"/>
      <c r="F58" s="164">
        <v>8000</v>
      </c>
      <c r="G58" s="207">
        <v>5600</v>
      </c>
      <c r="H58" s="207">
        <v>4800</v>
      </c>
      <c r="I58" s="164">
        <v>10880</v>
      </c>
      <c r="J58" s="207">
        <v>7615.9999999999991</v>
      </c>
      <c r="K58" s="207">
        <v>6528</v>
      </c>
      <c r="L58" s="377">
        <v>1.36</v>
      </c>
      <c r="M58" s="377">
        <v>1.3599999999999999</v>
      </c>
      <c r="N58" s="377">
        <v>1.36</v>
      </c>
    </row>
    <row r="59" spans="1:14" s="364" customFormat="1" ht="93" customHeight="1">
      <c r="A59" s="85">
        <v>56</v>
      </c>
      <c r="B59" s="85" t="s">
        <v>94</v>
      </c>
      <c r="C59" s="439" t="s">
        <v>6510</v>
      </c>
      <c r="D59" s="440"/>
      <c r="E59" s="441"/>
      <c r="F59" s="164">
        <v>4500</v>
      </c>
      <c r="G59" s="207">
        <v>3150</v>
      </c>
      <c r="H59" s="207">
        <v>2700</v>
      </c>
      <c r="I59" s="164">
        <v>8160</v>
      </c>
      <c r="J59" s="207">
        <v>5712</v>
      </c>
      <c r="K59" s="207">
        <v>4896</v>
      </c>
      <c r="L59" s="377">
        <v>1.8133333333333332</v>
      </c>
      <c r="M59" s="377">
        <v>1.8133333333333332</v>
      </c>
      <c r="N59" s="377">
        <v>1.8133333333333332</v>
      </c>
    </row>
    <row r="60" spans="1:14" s="364" customFormat="1" ht="15.75">
      <c r="A60" s="85">
        <v>57</v>
      </c>
      <c r="B60" s="85" t="s">
        <v>4721</v>
      </c>
      <c r="C60" s="93" t="s">
        <v>4722</v>
      </c>
      <c r="D60" s="93" t="s">
        <v>4358</v>
      </c>
      <c r="E60" s="93" t="s">
        <v>4722</v>
      </c>
      <c r="F60" s="394">
        <v>20000</v>
      </c>
      <c r="G60" s="97">
        <v>14000</v>
      </c>
      <c r="H60" s="97">
        <v>12000</v>
      </c>
      <c r="I60" s="97">
        <v>32000</v>
      </c>
      <c r="J60" s="97">
        <v>22400</v>
      </c>
      <c r="K60" s="97">
        <v>19200</v>
      </c>
      <c r="L60" s="395">
        <v>1.6</v>
      </c>
      <c r="M60" s="396">
        <v>1.6</v>
      </c>
      <c r="N60" s="396">
        <v>1.6</v>
      </c>
    </row>
    <row r="61" spans="1:14" s="364" customFormat="1" ht="93" customHeight="1">
      <c r="A61" s="85">
        <v>58</v>
      </c>
      <c r="B61" s="85" t="s">
        <v>20</v>
      </c>
      <c r="C61" s="439" t="s">
        <v>6511</v>
      </c>
      <c r="D61" s="440"/>
      <c r="E61" s="441"/>
      <c r="F61" s="164">
        <v>12000</v>
      </c>
      <c r="G61" s="207">
        <v>8400</v>
      </c>
      <c r="H61" s="207">
        <v>7200</v>
      </c>
      <c r="I61" s="164">
        <v>16000</v>
      </c>
      <c r="J61" s="207">
        <v>11200</v>
      </c>
      <c r="K61" s="207">
        <v>9600</v>
      </c>
      <c r="L61" s="377">
        <v>1.3333333333333333</v>
      </c>
      <c r="M61" s="377">
        <v>1.3333333333333333</v>
      </c>
      <c r="N61" s="377">
        <v>1.3333333333333333</v>
      </c>
    </row>
    <row r="62" spans="1:14" s="364" customFormat="1" ht="93" customHeight="1">
      <c r="A62" s="85">
        <v>59</v>
      </c>
      <c r="B62" s="85" t="s">
        <v>21</v>
      </c>
      <c r="C62" s="439" t="s">
        <v>6512</v>
      </c>
      <c r="D62" s="440"/>
      <c r="E62" s="441"/>
      <c r="F62" s="164">
        <v>8000</v>
      </c>
      <c r="G62" s="207">
        <v>5600</v>
      </c>
      <c r="H62" s="207">
        <v>4800</v>
      </c>
      <c r="I62" s="164">
        <v>12800</v>
      </c>
      <c r="J62" s="207">
        <v>8960</v>
      </c>
      <c r="K62" s="207">
        <v>7680</v>
      </c>
      <c r="L62" s="377">
        <v>1.6</v>
      </c>
      <c r="M62" s="377">
        <v>1.6</v>
      </c>
      <c r="N62" s="377">
        <v>1.6</v>
      </c>
    </row>
    <row r="63" spans="1:14" s="364" customFormat="1" ht="93" customHeight="1">
      <c r="A63" s="85">
        <v>60</v>
      </c>
      <c r="B63" s="85" t="s">
        <v>22</v>
      </c>
      <c r="C63" s="439" t="s">
        <v>6513</v>
      </c>
      <c r="D63" s="440"/>
      <c r="E63" s="441"/>
      <c r="F63" s="164">
        <v>4500</v>
      </c>
      <c r="G63" s="207">
        <v>3150</v>
      </c>
      <c r="H63" s="207">
        <v>2700</v>
      </c>
      <c r="I63" s="164">
        <v>9600</v>
      </c>
      <c r="J63" s="207">
        <v>6720</v>
      </c>
      <c r="K63" s="207">
        <v>5760</v>
      </c>
      <c r="L63" s="377">
        <v>2.1333333333333333</v>
      </c>
      <c r="M63" s="377">
        <v>2.1333333333333333</v>
      </c>
      <c r="N63" s="377">
        <v>2.1333333333333333</v>
      </c>
    </row>
    <row r="64" spans="1:14" s="364" customFormat="1" ht="93" customHeight="1">
      <c r="A64" s="85">
        <v>61</v>
      </c>
      <c r="B64" s="85" t="s">
        <v>92</v>
      </c>
      <c r="C64" s="439" t="s">
        <v>6514</v>
      </c>
      <c r="D64" s="440"/>
      <c r="E64" s="441"/>
      <c r="F64" s="164">
        <v>12000</v>
      </c>
      <c r="G64" s="207">
        <v>8400</v>
      </c>
      <c r="H64" s="207">
        <v>7200</v>
      </c>
      <c r="I64" s="164">
        <v>12800</v>
      </c>
      <c r="J64" s="207">
        <v>8960</v>
      </c>
      <c r="K64" s="207">
        <v>7680</v>
      </c>
      <c r="L64" s="377">
        <v>1.0666666666666667</v>
      </c>
      <c r="M64" s="377">
        <v>1.0666666666666667</v>
      </c>
      <c r="N64" s="377">
        <v>1.0666666666666667</v>
      </c>
    </row>
    <row r="65" spans="1:14" s="364" customFormat="1" ht="93" customHeight="1">
      <c r="A65" s="85">
        <v>62</v>
      </c>
      <c r="B65" s="85" t="s">
        <v>93</v>
      </c>
      <c r="C65" s="439" t="s">
        <v>6515</v>
      </c>
      <c r="D65" s="440"/>
      <c r="E65" s="441"/>
      <c r="F65" s="164">
        <v>8000</v>
      </c>
      <c r="G65" s="207">
        <v>5600</v>
      </c>
      <c r="H65" s="207">
        <v>4800</v>
      </c>
      <c r="I65" s="164">
        <v>10240</v>
      </c>
      <c r="J65" s="207">
        <v>7168</v>
      </c>
      <c r="K65" s="207">
        <v>6144</v>
      </c>
      <c r="L65" s="377">
        <v>1.28</v>
      </c>
      <c r="M65" s="377">
        <v>1.28</v>
      </c>
      <c r="N65" s="377">
        <v>1.28</v>
      </c>
    </row>
    <row r="66" spans="1:14" s="364" customFormat="1" ht="93" customHeight="1">
      <c r="A66" s="85">
        <v>63</v>
      </c>
      <c r="B66" s="85" t="s">
        <v>94</v>
      </c>
      <c r="C66" s="439" t="s">
        <v>6516</v>
      </c>
      <c r="D66" s="440"/>
      <c r="E66" s="441"/>
      <c r="F66" s="164">
        <v>4500</v>
      </c>
      <c r="G66" s="207">
        <v>3150</v>
      </c>
      <c r="H66" s="207">
        <v>2700</v>
      </c>
      <c r="I66" s="164">
        <v>7680</v>
      </c>
      <c r="J66" s="207">
        <v>5376</v>
      </c>
      <c r="K66" s="207">
        <v>4608</v>
      </c>
      <c r="L66" s="377">
        <v>1.7066666666666668</v>
      </c>
      <c r="M66" s="377">
        <v>1.7066666666666668</v>
      </c>
      <c r="N66" s="377">
        <v>1.7066666666666668</v>
      </c>
    </row>
    <row r="67" spans="1:14" s="364" customFormat="1" ht="15.75">
      <c r="A67" s="85">
        <v>64</v>
      </c>
      <c r="B67" s="85" t="s">
        <v>4414</v>
      </c>
      <c r="C67" s="93" t="s">
        <v>4394</v>
      </c>
      <c r="D67" s="93" t="s">
        <v>3949</v>
      </c>
      <c r="E67" s="93" t="s">
        <v>6390</v>
      </c>
      <c r="F67" s="394">
        <v>22000</v>
      </c>
      <c r="G67" s="97">
        <v>15399.999999999998</v>
      </c>
      <c r="H67" s="97">
        <v>13200</v>
      </c>
      <c r="I67" s="97">
        <v>35200</v>
      </c>
      <c r="J67" s="97">
        <v>24640</v>
      </c>
      <c r="K67" s="97">
        <v>21120</v>
      </c>
      <c r="L67" s="395">
        <v>1.6</v>
      </c>
      <c r="M67" s="396">
        <v>1.6</v>
      </c>
      <c r="N67" s="396">
        <v>1.6</v>
      </c>
    </row>
    <row r="68" spans="1:14" s="364" customFormat="1" ht="93" customHeight="1">
      <c r="A68" s="85">
        <v>65</v>
      </c>
      <c r="B68" s="85" t="s">
        <v>20</v>
      </c>
      <c r="C68" s="439" t="s">
        <v>6517</v>
      </c>
      <c r="D68" s="440"/>
      <c r="E68" s="441"/>
      <c r="F68" s="164">
        <v>11000</v>
      </c>
      <c r="G68" s="207">
        <v>7699.9999999999991</v>
      </c>
      <c r="H68" s="207">
        <v>6600</v>
      </c>
      <c r="I68" s="164">
        <v>17600</v>
      </c>
      <c r="J68" s="207">
        <v>12320</v>
      </c>
      <c r="K68" s="207">
        <v>10560</v>
      </c>
      <c r="L68" s="377">
        <v>1.6</v>
      </c>
      <c r="M68" s="377">
        <v>1.6</v>
      </c>
      <c r="N68" s="377">
        <v>1.6</v>
      </c>
    </row>
    <row r="69" spans="1:14" s="364" customFormat="1" ht="93" customHeight="1">
      <c r="A69" s="85">
        <v>66</v>
      </c>
      <c r="B69" s="85" t="s">
        <v>21</v>
      </c>
      <c r="C69" s="439" t="s">
        <v>6518</v>
      </c>
      <c r="D69" s="440"/>
      <c r="E69" s="441"/>
      <c r="F69" s="164">
        <v>5900</v>
      </c>
      <c r="G69" s="207">
        <v>4130</v>
      </c>
      <c r="H69" s="207">
        <v>3540</v>
      </c>
      <c r="I69" s="164">
        <v>14100</v>
      </c>
      <c r="J69" s="207">
        <v>9870</v>
      </c>
      <c r="K69" s="207">
        <v>8460</v>
      </c>
      <c r="L69" s="377">
        <v>2.3898305084745761</v>
      </c>
      <c r="M69" s="377">
        <v>2.3898305084745761</v>
      </c>
      <c r="N69" s="377">
        <v>2.3898305084745761</v>
      </c>
    </row>
    <row r="70" spans="1:14" s="364" customFormat="1" ht="93" customHeight="1">
      <c r="A70" s="85">
        <v>67</v>
      </c>
      <c r="B70" s="85" t="s">
        <v>22</v>
      </c>
      <c r="C70" s="439" t="s">
        <v>6519</v>
      </c>
      <c r="D70" s="440"/>
      <c r="E70" s="441"/>
      <c r="F70" s="164">
        <v>3900</v>
      </c>
      <c r="G70" s="207">
        <v>2730</v>
      </c>
      <c r="H70" s="207">
        <v>2340</v>
      </c>
      <c r="I70" s="164">
        <v>10600</v>
      </c>
      <c r="J70" s="207">
        <v>7419.9999999999991</v>
      </c>
      <c r="K70" s="207">
        <v>6360</v>
      </c>
      <c r="L70" s="377">
        <v>2.7179487179487181</v>
      </c>
      <c r="M70" s="377">
        <v>2.7179487179487176</v>
      </c>
      <c r="N70" s="377">
        <v>2.7179487179487181</v>
      </c>
    </row>
    <row r="71" spans="1:14" s="364" customFormat="1" ht="93" customHeight="1">
      <c r="A71" s="85">
        <v>68</v>
      </c>
      <c r="B71" s="85" t="s">
        <v>92</v>
      </c>
      <c r="C71" s="439" t="s">
        <v>6520</v>
      </c>
      <c r="D71" s="440"/>
      <c r="E71" s="441"/>
      <c r="F71" s="164">
        <v>11000</v>
      </c>
      <c r="G71" s="207">
        <v>7699.9999999999991</v>
      </c>
      <c r="H71" s="207">
        <v>6600</v>
      </c>
      <c r="I71" s="164">
        <v>14080</v>
      </c>
      <c r="J71" s="207">
        <v>9856</v>
      </c>
      <c r="K71" s="207">
        <v>8448</v>
      </c>
      <c r="L71" s="377">
        <v>1.28</v>
      </c>
      <c r="M71" s="377">
        <v>1.2800000000000002</v>
      </c>
      <c r="N71" s="377">
        <v>1.28</v>
      </c>
    </row>
    <row r="72" spans="1:14" s="364" customFormat="1" ht="93" customHeight="1">
      <c r="A72" s="85">
        <v>69</v>
      </c>
      <c r="B72" s="85" t="s">
        <v>93</v>
      </c>
      <c r="C72" s="439" t="s">
        <v>6521</v>
      </c>
      <c r="D72" s="440"/>
      <c r="E72" s="441"/>
      <c r="F72" s="164">
        <v>5900</v>
      </c>
      <c r="G72" s="207">
        <v>4130</v>
      </c>
      <c r="H72" s="207">
        <v>3540</v>
      </c>
      <c r="I72" s="164">
        <v>11280</v>
      </c>
      <c r="J72" s="207">
        <v>7895.9999999999991</v>
      </c>
      <c r="K72" s="207">
        <v>6768</v>
      </c>
      <c r="L72" s="377">
        <v>1.9118644067796611</v>
      </c>
      <c r="M72" s="377">
        <v>1.9118644067796609</v>
      </c>
      <c r="N72" s="377">
        <v>1.9118644067796611</v>
      </c>
    </row>
    <row r="73" spans="1:14" s="364" customFormat="1" ht="93" customHeight="1">
      <c r="A73" s="85">
        <v>70</v>
      </c>
      <c r="B73" s="85" t="s">
        <v>94</v>
      </c>
      <c r="C73" s="439" t="s">
        <v>6522</v>
      </c>
      <c r="D73" s="440"/>
      <c r="E73" s="441"/>
      <c r="F73" s="164">
        <v>3900</v>
      </c>
      <c r="G73" s="207">
        <v>2730</v>
      </c>
      <c r="H73" s="207">
        <v>2340</v>
      </c>
      <c r="I73" s="164">
        <v>8480</v>
      </c>
      <c r="J73" s="207">
        <v>5936</v>
      </c>
      <c r="K73" s="207">
        <v>5088</v>
      </c>
      <c r="L73" s="377">
        <v>2.1743589743589742</v>
      </c>
      <c r="M73" s="377">
        <v>2.1743589743589742</v>
      </c>
      <c r="N73" s="377">
        <v>2.1743589743589742</v>
      </c>
    </row>
    <row r="74" spans="1:14" s="364" customFormat="1" ht="63">
      <c r="A74" s="85">
        <v>71</v>
      </c>
      <c r="B74" s="85" t="s">
        <v>4408</v>
      </c>
      <c r="C74" s="93" t="s">
        <v>6391</v>
      </c>
      <c r="D74" s="93" t="s">
        <v>3949</v>
      </c>
      <c r="E74" s="93" t="s">
        <v>6392</v>
      </c>
      <c r="F74" s="394">
        <v>21000</v>
      </c>
      <c r="G74" s="97">
        <v>14699.999999999998</v>
      </c>
      <c r="H74" s="97">
        <v>12600</v>
      </c>
      <c r="I74" s="97">
        <v>37800</v>
      </c>
      <c r="J74" s="97">
        <v>26460</v>
      </c>
      <c r="K74" s="97">
        <v>22680</v>
      </c>
      <c r="L74" s="395">
        <v>1.8</v>
      </c>
      <c r="M74" s="396">
        <v>1.8000000000000003</v>
      </c>
      <c r="N74" s="396">
        <v>1.8</v>
      </c>
    </row>
    <row r="75" spans="1:14" s="364" customFormat="1" ht="93" customHeight="1">
      <c r="A75" s="85">
        <v>72</v>
      </c>
      <c r="B75" s="85" t="s">
        <v>20</v>
      </c>
      <c r="C75" s="439" t="s">
        <v>6523</v>
      </c>
      <c r="D75" s="440"/>
      <c r="E75" s="441"/>
      <c r="F75" s="164">
        <v>11000</v>
      </c>
      <c r="G75" s="207">
        <v>7699.9999999999991</v>
      </c>
      <c r="H75" s="207">
        <v>6600</v>
      </c>
      <c r="I75" s="164">
        <v>18900</v>
      </c>
      <c r="J75" s="207">
        <v>13230</v>
      </c>
      <c r="K75" s="207">
        <v>11340</v>
      </c>
      <c r="L75" s="377">
        <v>1.7181818181818183</v>
      </c>
      <c r="M75" s="377">
        <v>1.7181818181818185</v>
      </c>
      <c r="N75" s="377">
        <v>1.7181818181818183</v>
      </c>
    </row>
    <row r="76" spans="1:14" s="364" customFormat="1" ht="93" customHeight="1">
      <c r="A76" s="85">
        <v>73</v>
      </c>
      <c r="B76" s="85" t="s">
        <v>21</v>
      </c>
      <c r="C76" s="439" t="s">
        <v>6524</v>
      </c>
      <c r="D76" s="440"/>
      <c r="E76" s="441"/>
      <c r="F76" s="164">
        <v>5900</v>
      </c>
      <c r="G76" s="207">
        <v>4130</v>
      </c>
      <c r="H76" s="207">
        <v>3540</v>
      </c>
      <c r="I76" s="164">
        <v>15100</v>
      </c>
      <c r="J76" s="207">
        <v>10570</v>
      </c>
      <c r="K76" s="207">
        <v>9060</v>
      </c>
      <c r="L76" s="377">
        <v>2.5593220338983049</v>
      </c>
      <c r="M76" s="377">
        <v>2.5593220338983049</v>
      </c>
      <c r="N76" s="377">
        <v>2.5593220338983049</v>
      </c>
    </row>
    <row r="77" spans="1:14" s="364" customFormat="1" ht="93" customHeight="1">
      <c r="A77" s="85">
        <v>74</v>
      </c>
      <c r="B77" s="85" t="s">
        <v>22</v>
      </c>
      <c r="C77" s="439" t="s">
        <v>6525</v>
      </c>
      <c r="D77" s="440"/>
      <c r="E77" s="441"/>
      <c r="F77" s="164">
        <v>3900</v>
      </c>
      <c r="G77" s="207">
        <v>2730</v>
      </c>
      <c r="H77" s="207">
        <v>2340</v>
      </c>
      <c r="I77" s="164">
        <v>11300</v>
      </c>
      <c r="J77" s="207">
        <v>7909.9999999999991</v>
      </c>
      <c r="K77" s="207">
        <v>6780</v>
      </c>
      <c r="L77" s="377">
        <v>2.8974358974358974</v>
      </c>
      <c r="M77" s="377">
        <v>2.8974358974358969</v>
      </c>
      <c r="N77" s="377">
        <v>2.8974358974358974</v>
      </c>
    </row>
    <row r="78" spans="1:14" s="364" customFormat="1" ht="93" customHeight="1">
      <c r="A78" s="85">
        <v>75</v>
      </c>
      <c r="B78" s="85" t="s">
        <v>92</v>
      </c>
      <c r="C78" s="439" t="s">
        <v>6526</v>
      </c>
      <c r="D78" s="440"/>
      <c r="E78" s="441"/>
      <c r="F78" s="164">
        <v>11000</v>
      </c>
      <c r="G78" s="207">
        <v>7699.9999999999991</v>
      </c>
      <c r="H78" s="207">
        <v>6600</v>
      </c>
      <c r="I78" s="164">
        <v>15120</v>
      </c>
      <c r="J78" s="207">
        <v>10584</v>
      </c>
      <c r="K78" s="207">
        <v>9072</v>
      </c>
      <c r="L78" s="377">
        <v>1.3745454545454545</v>
      </c>
      <c r="M78" s="377">
        <v>1.3745454545454547</v>
      </c>
      <c r="N78" s="377">
        <v>1.3745454545454545</v>
      </c>
    </row>
    <row r="79" spans="1:14" s="364" customFormat="1" ht="93" customHeight="1">
      <c r="A79" s="85">
        <v>76</v>
      </c>
      <c r="B79" s="85" t="s">
        <v>93</v>
      </c>
      <c r="C79" s="439" t="s">
        <v>6527</v>
      </c>
      <c r="D79" s="440"/>
      <c r="E79" s="441"/>
      <c r="F79" s="164">
        <v>5900</v>
      </c>
      <c r="G79" s="207">
        <v>4130</v>
      </c>
      <c r="H79" s="207">
        <v>3540</v>
      </c>
      <c r="I79" s="164">
        <v>12080</v>
      </c>
      <c r="J79" s="207">
        <v>8456</v>
      </c>
      <c r="K79" s="207">
        <v>7248</v>
      </c>
      <c r="L79" s="377">
        <v>2.0474576271186442</v>
      </c>
      <c r="M79" s="377">
        <v>2.0474576271186442</v>
      </c>
      <c r="N79" s="377">
        <v>2.0474576271186442</v>
      </c>
    </row>
    <row r="80" spans="1:14" s="364" customFormat="1" ht="93" customHeight="1">
      <c r="A80" s="85">
        <v>77</v>
      </c>
      <c r="B80" s="85" t="s">
        <v>94</v>
      </c>
      <c r="C80" s="439" t="s">
        <v>6528</v>
      </c>
      <c r="D80" s="440"/>
      <c r="E80" s="441"/>
      <c r="F80" s="164">
        <v>3900</v>
      </c>
      <c r="G80" s="207">
        <v>2730</v>
      </c>
      <c r="H80" s="207">
        <v>2340</v>
      </c>
      <c r="I80" s="164">
        <v>9040</v>
      </c>
      <c r="J80" s="207">
        <v>6328</v>
      </c>
      <c r="K80" s="207">
        <v>5424</v>
      </c>
      <c r="L80" s="377">
        <v>2.3179487179487182</v>
      </c>
      <c r="M80" s="377">
        <v>2.3179487179487182</v>
      </c>
      <c r="N80" s="377">
        <v>2.3179487179487182</v>
      </c>
    </row>
    <row r="81" spans="1:984 1028:2008 2052:3032 3076:4056 4100:5080 5124:6104 6148:7128 7172:8152 8196:9176 9220:10200 10244:11224 11268:12248 12292:13272 13316:14296 14340:15320 15364:16367" s="364" customFormat="1" ht="15.75">
      <c r="A81" s="85">
        <v>78</v>
      </c>
      <c r="B81" s="85" t="s">
        <v>4426</v>
      </c>
      <c r="C81" s="93" t="s">
        <v>4427</v>
      </c>
      <c r="D81" s="93" t="s">
        <v>4251</v>
      </c>
      <c r="E81" s="93" t="s">
        <v>4431</v>
      </c>
      <c r="F81" s="394">
        <v>18000</v>
      </c>
      <c r="G81" s="97">
        <v>12600</v>
      </c>
      <c r="H81" s="97">
        <v>10800</v>
      </c>
      <c r="I81" s="97">
        <v>23400</v>
      </c>
      <c r="J81" s="97">
        <v>16379.999999999998</v>
      </c>
      <c r="K81" s="97">
        <v>14040</v>
      </c>
      <c r="L81" s="395">
        <v>1.3</v>
      </c>
      <c r="M81" s="396">
        <v>1.2999999999999998</v>
      </c>
      <c r="N81" s="396">
        <v>1.3</v>
      </c>
    </row>
    <row r="82" spans="1:984 1028:2008 2052:3032 3076:4056 4100:5080 5124:6104 6148:7128 7172:8152 8196:9176 9220:10200 10244:11224 11268:12248 12292:13272 13316:14296 14340:15320 15364:16367" s="364" customFormat="1" ht="93" customHeight="1">
      <c r="A82" s="85">
        <v>79</v>
      </c>
      <c r="B82" s="85" t="s">
        <v>20</v>
      </c>
      <c r="C82" s="439" t="s">
        <v>6529</v>
      </c>
      <c r="D82" s="440"/>
      <c r="E82" s="441"/>
      <c r="F82" s="164">
        <v>10000</v>
      </c>
      <c r="G82" s="207">
        <v>7000</v>
      </c>
      <c r="H82" s="207">
        <v>6000</v>
      </c>
      <c r="I82" s="164">
        <v>13000</v>
      </c>
      <c r="J82" s="207">
        <v>9100</v>
      </c>
      <c r="K82" s="207">
        <v>7800</v>
      </c>
      <c r="L82" s="377">
        <v>1.3</v>
      </c>
      <c r="M82" s="377">
        <v>1.3</v>
      </c>
      <c r="N82" s="377">
        <v>1.3</v>
      </c>
    </row>
    <row r="83" spans="1:984 1028:2008 2052:3032 3076:4056 4100:5080 5124:6104 6148:7128 7172:8152 8196:9176 9220:10200 10244:11224 11268:12248 12292:13272 13316:14296 14340:15320 15364:16367" s="364" customFormat="1" ht="93" customHeight="1">
      <c r="A83" s="85">
        <v>80</v>
      </c>
      <c r="B83" s="85" t="s">
        <v>21</v>
      </c>
      <c r="C83" s="439" t="s">
        <v>6530</v>
      </c>
      <c r="D83" s="440"/>
      <c r="E83" s="441"/>
      <c r="F83" s="164">
        <v>4600</v>
      </c>
      <c r="G83" s="207">
        <v>3220</v>
      </c>
      <c r="H83" s="207">
        <v>2760</v>
      </c>
      <c r="I83" s="164">
        <v>6000</v>
      </c>
      <c r="J83" s="207">
        <v>4200</v>
      </c>
      <c r="K83" s="207">
        <v>3600</v>
      </c>
      <c r="L83" s="377">
        <v>1.3043478260869565</v>
      </c>
      <c r="M83" s="377">
        <v>1.3043478260869565</v>
      </c>
      <c r="N83" s="377">
        <v>1.3043478260869565</v>
      </c>
    </row>
    <row r="84" spans="1:984 1028:2008 2052:3032 3076:4056 4100:5080 5124:6104 6148:7128 7172:8152 8196:9176 9220:10200 10244:11224 11268:12248 12292:13272 13316:14296 14340:15320 15364:16367" s="364" customFormat="1" ht="93" customHeight="1">
      <c r="A84" s="85">
        <v>81</v>
      </c>
      <c r="B84" s="85" t="s">
        <v>22</v>
      </c>
      <c r="C84" s="439" t="s">
        <v>6531</v>
      </c>
      <c r="D84" s="440"/>
      <c r="E84" s="441"/>
      <c r="F84" s="164">
        <v>3500</v>
      </c>
      <c r="G84" s="207">
        <v>2450</v>
      </c>
      <c r="H84" s="207">
        <v>2100</v>
      </c>
      <c r="I84" s="164">
        <v>4600</v>
      </c>
      <c r="J84" s="207">
        <v>3220</v>
      </c>
      <c r="K84" s="207">
        <v>2760</v>
      </c>
      <c r="L84" s="377">
        <v>1.3142857142857143</v>
      </c>
      <c r="M84" s="377">
        <v>1.3142857142857143</v>
      </c>
      <c r="N84" s="377">
        <v>1.3142857142857143</v>
      </c>
    </row>
    <row r="85" spans="1:984 1028:2008 2052:3032 3076:4056 4100:5080 5124:6104 6148:7128 7172:8152 8196:9176 9220:10200 10244:11224 11268:12248 12292:13272 13316:14296 14340:15320 15364:16367" s="364" customFormat="1" ht="93" customHeight="1">
      <c r="A85" s="85">
        <v>82</v>
      </c>
      <c r="B85" s="85" t="s">
        <v>92</v>
      </c>
      <c r="C85" s="439" t="s">
        <v>6532</v>
      </c>
      <c r="D85" s="440"/>
      <c r="E85" s="441"/>
      <c r="F85" s="164">
        <v>10000</v>
      </c>
      <c r="G85" s="207">
        <v>7000</v>
      </c>
      <c r="H85" s="207">
        <v>6000</v>
      </c>
      <c r="I85" s="164">
        <v>10400</v>
      </c>
      <c r="J85" s="207">
        <v>7279.9999999999991</v>
      </c>
      <c r="K85" s="207">
        <v>6240</v>
      </c>
      <c r="L85" s="377">
        <v>1.04</v>
      </c>
      <c r="M85" s="377">
        <v>1.0399999999999998</v>
      </c>
      <c r="N85" s="377">
        <v>1.04</v>
      </c>
    </row>
    <row r="86" spans="1:984 1028:2008 2052:3032 3076:4056 4100:5080 5124:6104 6148:7128 7172:8152 8196:9176 9220:10200 10244:11224 11268:12248 12292:13272 13316:14296 14340:15320 15364:16367" s="364" customFormat="1" ht="93" customHeight="1">
      <c r="A86" s="85">
        <v>83</v>
      </c>
      <c r="B86" s="85" t="s">
        <v>93</v>
      </c>
      <c r="C86" s="439" t="s">
        <v>6533</v>
      </c>
      <c r="D86" s="440"/>
      <c r="E86" s="441"/>
      <c r="F86" s="164">
        <v>4600</v>
      </c>
      <c r="G86" s="207">
        <v>3220</v>
      </c>
      <c r="H86" s="207">
        <v>2760</v>
      </c>
      <c r="I86" s="164">
        <v>4800</v>
      </c>
      <c r="J86" s="207">
        <v>3360</v>
      </c>
      <c r="K86" s="207">
        <v>2880</v>
      </c>
      <c r="L86" s="377">
        <v>1.0434782608695652</v>
      </c>
      <c r="M86" s="377">
        <v>1.0434782608695652</v>
      </c>
      <c r="N86" s="377">
        <v>1.0434782608695652</v>
      </c>
    </row>
    <row r="87" spans="1:984 1028:2008 2052:3032 3076:4056 4100:5080 5124:6104 6148:7128 7172:8152 8196:9176 9220:10200 10244:11224 11268:12248 12292:13272 13316:14296 14340:15320 15364:16367" s="364" customFormat="1" ht="93" customHeight="1">
      <c r="A87" s="85">
        <v>84</v>
      </c>
      <c r="B87" s="85" t="s">
        <v>94</v>
      </c>
      <c r="C87" s="439" t="s">
        <v>6534</v>
      </c>
      <c r="D87" s="440"/>
      <c r="E87" s="441"/>
      <c r="F87" s="164">
        <v>3500</v>
      </c>
      <c r="G87" s="207">
        <v>2450</v>
      </c>
      <c r="H87" s="207">
        <v>2100</v>
      </c>
      <c r="I87" s="164">
        <v>3680</v>
      </c>
      <c r="J87" s="207">
        <v>2576</v>
      </c>
      <c r="K87" s="207">
        <v>2208</v>
      </c>
      <c r="L87" s="377">
        <v>1.0514285714285714</v>
      </c>
      <c r="M87" s="377">
        <v>1.0514285714285714</v>
      </c>
      <c r="N87" s="377">
        <v>1.0514285714285714</v>
      </c>
    </row>
    <row r="88" spans="1:984 1028:2008 2052:3032 3076:4056 4100:5080 5124:6104 6148:7128 7172:8152 8196:9176 9220:10200 10244:11224 11268:12248 12292:13272 13316:14296 14340:15320 15364:16367" s="364" customFormat="1" ht="15.75">
      <c r="A88" s="85">
        <v>85</v>
      </c>
      <c r="B88" s="85" t="s">
        <v>4800</v>
      </c>
      <c r="C88" s="93" t="s">
        <v>6393</v>
      </c>
      <c r="D88" s="93" t="s">
        <v>4358</v>
      </c>
      <c r="E88" s="93" t="s">
        <v>4763</v>
      </c>
      <c r="F88" s="394">
        <v>20000</v>
      </c>
      <c r="G88" s="97">
        <v>14000</v>
      </c>
      <c r="H88" s="97">
        <v>12000</v>
      </c>
      <c r="I88" s="97">
        <v>24100</v>
      </c>
      <c r="J88" s="97">
        <v>16870</v>
      </c>
      <c r="K88" s="97">
        <v>14460</v>
      </c>
      <c r="L88" s="395">
        <v>1.2050000000000001</v>
      </c>
      <c r="M88" s="396">
        <v>1.2050000000000001</v>
      </c>
      <c r="N88" s="396">
        <v>1.2050000000000001</v>
      </c>
    </row>
    <row r="89" spans="1:984 1028:2008 2052:3032 3076:4056 4100:5080 5124:6104 6148:7128 7172:8152 8196:9176 9220:10200 10244:11224 11268:12248 12292:13272 13316:14296 14340:15320 15364:16367" s="364" customFormat="1" ht="93" customHeight="1">
      <c r="A89" s="85">
        <v>86</v>
      </c>
      <c r="B89" s="85" t="s">
        <v>20</v>
      </c>
      <c r="C89" s="439" t="s">
        <v>6535</v>
      </c>
      <c r="D89" s="440"/>
      <c r="E89" s="441"/>
      <c r="F89" s="164">
        <v>11000</v>
      </c>
      <c r="G89" s="207">
        <v>7699.9999999999991</v>
      </c>
      <c r="H89" s="207">
        <v>6600</v>
      </c>
      <c r="I89" s="164">
        <v>12000</v>
      </c>
      <c r="J89" s="207">
        <v>8400</v>
      </c>
      <c r="K89" s="207">
        <v>7200</v>
      </c>
      <c r="L89" s="377">
        <v>1.0909090909090908</v>
      </c>
      <c r="M89" s="377">
        <v>1.0909090909090911</v>
      </c>
      <c r="N89" s="377">
        <v>1.0909090909090908</v>
      </c>
    </row>
    <row r="90" spans="1:984 1028:2008 2052:3032 3076:4056 4100:5080 5124:6104 6148:7128 7172:8152 8196:9176 9220:10200 10244:11224 11268:12248 12292:13272 13316:14296 14340:15320 15364:16367" s="364" customFormat="1" ht="93" customHeight="1">
      <c r="A90" s="85">
        <v>87</v>
      </c>
      <c r="B90" s="85" t="s">
        <v>21</v>
      </c>
      <c r="C90" s="439" t="s">
        <v>6536</v>
      </c>
      <c r="D90" s="440"/>
      <c r="E90" s="441"/>
      <c r="F90" s="164">
        <v>6500</v>
      </c>
      <c r="G90" s="207">
        <v>4550</v>
      </c>
      <c r="H90" s="207">
        <v>3900</v>
      </c>
      <c r="I90" s="164">
        <v>9600</v>
      </c>
      <c r="J90" s="207">
        <v>6720</v>
      </c>
      <c r="K90" s="207">
        <v>5760</v>
      </c>
      <c r="L90" s="377">
        <v>1.476923076923077</v>
      </c>
      <c r="M90" s="377">
        <v>1.476923076923077</v>
      </c>
      <c r="N90" s="377">
        <v>1.476923076923077</v>
      </c>
    </row>
    <row r="91" spans="1:984 1028:2008 2052:3032 3076:4056 4100:5080 5124:6104 6148:7128 7172:8152 8196:9176 9220:10200 10244:11224 11268:12248 12292:13272 13316:14296 14340:15320 15364:16367" s="364" customFormat="1" ht="93" customHeight="1">
      <c r="A91" s="85">
        <v>88</v>
      </c>
      <c r="B91" s="85" t="s">
        <v>22</v>
      </c>
      <c r="C91" s="439" t="s">
        <v>6537</v>
      </c>
      <c r="D91" s="440"/>
      <c r="E91" s="441"/>
      <c r="F91" s="164">
        <v>4200</v>
      </c>
      <c r="G91" s="207">
        <v>2940</v>
      </c>
      <c r="H91" s="207">
        <v>2520</v>
      </c>
      <c r="I91" s="164">
        <v>7200</v>
      </c>
      <c r="J91" s="207">
        <v>5040</v>
      </c>
      <c r="K91" s="207">
        <v>4320</v>
      </c>
      <c r="L91" s="377">
        <v>1.7142857142857142</v>
      </c>
      <c r="M91" s="377">
        <v>1.7142857142857142</v>
      </c>
      <c r="N91" s="377">
        <v>1.7142857142857142</v>
      </c>
    </row>
    <row r="92" spans="1:984 1028:2008 2052:3032 3076:4056 4100:5080 5124:6104 6148:7128 7172:8152 8196:9176 9220:10200 10244:11224 11268:12248 12292:13272 13316:14296 14340:15320 15364:16367" s="364" customFormat="1" ht="93" customHeight="1">
      <c r="A92" s="85">
        <v>89</v>
      </c>
      <c r="B92" s="85" t="s">
        <v>92</v>
      </c>
      <c r="C92" s="439" t="s">
        <v>6538</v>
      </c>
      <c r="D92" s="440"/>
      <c r="E92" s="441"/>
      <c r="F92" s="164">
        <v>11000</v>
      </c>
      <c r="G92" s="207">
        <v>7699.9999999999991</v>
      </c>
      <c r="H92" s="207">
        <v>6600</v>
      </c>
      <c r="I92" s="164">
        <v>11000</v>
      </c>
      <c r="J92" s="207">
        <v>7699.9999999999991</v>
      </c>
      <c r="K92" s="207">
        <v>6600</v>
      </c>
      <c r="L92" s="377">
        <v>1</v>
      </c>
      <c r="M92" s="377">
        <v>1</v>
      </c>
      <c r="N92" s="377">
        <v>1</v>
      </c>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79"/>
      <c r="AL92" s="379"/>
      <c r="AM92" s="379"/>
      <c r="AN92" s="379"/>
      <c r="AO92" s="379"/>
      <c r="AP92" s="379"/>
      <c r="AQ92" s="379"/>
      <c r="AR92" s="379"/>
      <c r="AS92" s="379"/>
      <c r="AT92" s="379"/>
      <c r="AU92" s="379"/>
      <c r="AV92" s="379"/>
      <c r="AW92" s="379"/>
      <c r="AX92" s="379"/>
      <c r="AY92" s="379"/>
      <c r="AZ92" s="379"/>
      <c r="BA92" s="379"/>
      <c r="BB92" s="379"/>
      <c r="BC92" s="379"/>
      <c r="BD92" s="379"/>
      <c r="BE92" s="379"/>
      <c r="BF92" s="379"/>
      <c r="BG92" s="379"/>
      <c r="BH92" s="379"/>
      <c r="BI92" s="379"/>
      <c r="BJ92" s="379"/>
      <c r="BK92" s="379"/>
      <c r="BL92" s="379"/>
      <c r="BM92" s="379"/>
      <c r="BN92" s="379"/>
      <c r="BO92" s="379"/>
      <c r="BP92" s="379"/>
      <c r="BQ92" s="379"/>
      <c r="BR92" s="379"/>
      <c r="BS92" s="379"/>
      <c r="BT92" s="379"/>
      <c r="BU92" s="379"/>
      <c r="BV92" s="379"/>
      <c r="BW92" s="379"/>
      <c r="BX92" s="379"/>
      <c r="BY92" s="379"/>
      <c r="BZ92" s="379"/>
      <c r="CA92" s="379"/>
      <c r="CB92" s="379"/>
      <c r="CC92" s="379"/>
      <c r="CD92" s="379"/>
      <c r="CE92" s="379"/>
      <c r="CF92" s="379"/>
      <c r="CG92" s="379"/>
      <c r="CH92" s="379"/>
      <c r="CI92" s="379"/>
      <c r="CJ92" s="379"/>
      <c r="CK92" s="379"/>
      <c r="CL92" s="379"/>
      <c r="CM92" s="379"/>
      <c r="CN92" s="379"/>
      <c r="CO92" s="379"/>
      <c r="CP92" s="379"/>
      <c r="CQ92" s="379"/>
      <c r="CR92" s="379"/>
      <c r="CS92" s="379"/>
      <c r="CT92" s="379"/>
      <c r="CU92" s="379"/>
      <c r="CV92" s="379"/>
      <c r="CW92" s="379"/>
      <c r="CX92" s="379"/>
      <c r="CY92" s="379"/>
      <c r="CZ92" s="379"/>
      <c r="DA92" s="379"/>
      <c r="DB92" s="379"/>
      <c r="DC92" s="379"/>
      <c r="DD92" s="379"/>
      <c r="DE92" s="379"/>
      <c r="DF92" s="379"/>
      <c r="DG92" s="379"/>
      <c r="DH92" s="379"/>
      <c r="DI92" s="379"/>
      <c r="DJ92" s="379"/>
      <c r="DK92" s="379"/>
      <c r="DL92" s="379"/>
      <c r="DM92" s="379"/>
      <c r="DN92" s="379"/>
      <c r="DO92" s="379"/>
      <c r="DP92" s="379"/>
      <c r="DQ92" s="379"/>
      <c r="DR92" s="379"/>
      <c r="DS92" s="379"/>
      <c r="DT92" s="379"/>
      <c r="DU92" s="379"/>
      <c r="DV92" s="379"/>
      <c r="DW92" s="379"/>
      <c r="DX92" s="379"/>
      <c r="DY92" s="379"/>
      <c r="DZ92" s="379"/>
      <c r="EA92" s="379"/>
      <c r="EB92" s="379"/>
      <c r="EC92" s="379"/>
      <c r="ED92" s="379"/>
      <c r="EE92" s="379"/>
      <c r="EF92" s="379"/>
      <c r="EG92" s="379"/>
      <c r="EH92" s="379"/>
      <c r="EI92" s="379"/>
      <c r="EJ92" s="379"/>
      <c r="EK92" s="379"/>
      <c r="EL92" s="379"/>
      <c r="EM92" s="379"/>
      <c r="EN92" s="379"/>
      <c r="EO92" s="379"/>
      <c r="EP92" s="379"/>
      <c r="EQ92" s="379"/>
      <c r="ER92" s="379"/>
      <c r="ES92" s="379"/>
      <c r="ET92" s="379"/>
      <c r="EU92" s="379"/>
      <c r="EV92" s="379"/>
      <c r="EW92" s="379"/>
      <c r="EX92" s="379"/>
      <c r="EY92" s="379"/>
      <c r="EZ92" s="379"/>
      <c r="FA92" s="379"/>
      <c r="FB92" s="379"/>
      <c r="FC92" s="379"/>
      <c r="FD92" s="379"/>
      <c r="FE92" s="379"/>
      <c r="FF92" s="379"/>
      <c r="FG92" s="379"/>
      <c r="FH92" s="379"/>
      <c r="FI92" s="379"/>
      <c r="FJ92" s="379"/>
      <c r="FK92" s="379"/>
      <c r="FL92" s="379"/>
      <c r="FM92" s="379"/>
      <c r="FN92" s="379"/>
      <c r="FO92" s="379"/>
      <c r="FP92" s="379"/>
      <c r="FQ92" s="379"/>
      <c r="FR92" s="379"/>
      <c r="FS92" s="379"/>
      <c r="FT92" s="379"/>
      <c r="FU92" s="379"/>
      <c r="FV92" s="379"/>
      <c r="FW92" s="379"/>
      <c r="FX92" s="379"/>
      <c r="FY92" s="379"/>
      <c r="FZ92" s="379"/>
      <c r="GA92" s="379"/>
      <c r="GB92" s="379"/>
      <c r="GC92" s="379"/>
      <c r="GD92" s="379"/>
      <c r="GE92" s="379"/>
      <c r="GF92" s="379"/>
      <c r="GG92" s="379"/>
      <c r="GH92" s="379"/>
      <c r="GI92" s="379"/>
      <c r="GJ92" s="379"/>
      <c r="GK92" s="379"/>
      <c r="GL92" s="379"/>
      <c r="GM92" s="379"/>
      <c r="GN92" s="379"/>
      <c r="GO92" s="379"/>
      <c r="GP92" s="379"/>
      <c r="GQ92" s="379"/>
      <c r="GR92" s="379"/>
      <c r="GS92" s="379"/>
      <c r="GX92" s="379"/>
      <c r="GY92" s="379"/>
      <c r="GZ92" s="379"/>
      <c r="HA92" s="379"/>
      <c r="HB92" s="379"/>
      <c r="HC92" s="379"/>
      <c r="HD92" s="379"/>
      <c r="HE92" s="379"/>
      <c r="HF92" s="379"/>
      <c r="HG92" s="379"/>
      <c r="HH92" s="379"/>
      <c r="IZ92" s="379"/>
      <c r="JA92" s="379"/>
      <c r="JB92" s="379"/>
      <c r="JC92" s="379"/>
      <c r="JD92" s="379"/>
      <c r="JE92" s="379"/>
      <c r="JF92" s="379"/>
      <c r="JG92" s="379"/>
      <c r="JH92" s="379"/>
      <c r="JI92" s="379"/>
      <c r="JJ92" s="379"/>
      <c r="JK92" s="379"/>
      <c r="JL92" s="379"/>
      <c r="JM92" s="379"/>
      <c r="JN92" s="379"/>
      <c r="JO92" s="379"/>
      <c r="JP92" s="379"/>
      <c r="JQ92" s="379"/>
      <c r="JR92" s="379"/>
      <c r="JS92" s="379"/>
      <c r="JT92" s="379"/>
      <c r="JU92" s="379"/>
      <c r="JV92" s="379"/>
      <c r="JW92" s="379"/>
      <c r="JX92" s="379"/>
      <c r="JY92" s="379"/>
      <c r="JZ92" s="379"/>
      <c r="KA92" s="379"/>
      <c r="KB92" s="379"/>
      <c r="KC92" s="379"/>
      <c r="KD92" s="379"/>
      <c r="KE92" s="379"/>
      <c r="KF92" s="379"/>
      <c r="KG92" s="379"/>
      <c r="KH92" s="379"/>
      <c r="KI92" s="379"/>
      <c r="KJ92" s="379"/>
      <c r="KK92" s="379"/>
      <c r="KL92" s="379"/>
      <c r="KM92" s="379"/>
      <c r="KN92" s="379"/>
      <c r="KO92" s="379"/>
      <c r="KP92" s="379"/>
      <c r="KQ92" s="379"/>
      <c r="KR92" s="379"/>
      <c r="KS92" s="379"/>
      <c r="KT92" s="379"/>
      <c r="KU92" s="379"/>
      <c r="KV92" s="379"/>
      <c r="KW92" s="379"/>
      <c r="KX92" s="379"/>
      <c r="KY92" s="379"/>
      <c r="KZ92" s="379"/>
      <c r="LA92" s="379"/>
      <c r="LB92" s="379"/>
      <c r="LC92" s="379"/>
      <c r="LD92" s="379"/>
      <c r="LE92" s="379"/>
      <c r="LF92" s="379"/>
      <c r="LG92" s="379"/>
      <c r="LH92" s="379"/>
      <c r="LI92" s="379"/>
      <c r="LJ92" s="379"/>
      <c r="LK92" s="379"/>
      <c r="LL92" s="379"/>
      <c r="LM92" s="379"/>
      <c r="LN92" s="379"/>
      <c r="LO92" s="379"/>
      <c r="LP92" s="379"/>
      <c r="LQ92" s="379"/>
      <c r="LR92" s="379"/>
      <c r="LS92" s="379"/>
      <c r="LT92" s="379"/>
      <c r="LU92" s="379"/>
      <c r="LV92" s="379"/>
      <c r="LW92" s="379"/>
      <c r="LX92" s="379"/>
      <c r="LY92" s="379"/>
      <c r="LZ92" s="379"/>
      <c r="MA92" s="379"/>
      <c r="MB92" s="379"/>
      <c r="MC92" s="379"/>
      <c r="MD92" s="379"/>
      <c r="ME92" s="379"/>
      <c r="MF92" s="379"/>
      <c r="MG92" s="379"/>
      <c r="MH92" s="379"/>
      <c r="MI92" s="379"/>
      <c r="MJ92" s="379"/>
      <c r="MK92" s="379"/>
      <c r="ML92" s="379"/>
      <c r="MM92" s="379"/>
      <c r="MN92" s="379"/>
      <c r="MO92" s="379"/>
      <c r="MP92" s="379"/>
      <c r="MQ92" s="379"/>
      <c r="MR92" s="379"/>
      <c r="MS92" s="379"/>
      <c r="MT92" s="379"/>
      <c r="MU92" s="379"/>
      <c r="MV92" s="379"/>
      <c r="MW92" s="379"/>
      <c r="MX92" s="379"/>
      <c r="MY92" s="379"/>
      <c r="MZ92" s="379"/>
      <c r="NA92" s="379"/>
      <c r="NB92" s="379"/>
      <c r="NC92" s="379"/>
      <c r="ND92" s="379"/>
      <c r="NE92" s="379"/>
      <c r="NF92" s="379"/>
      <c r="NG92" s="379"/>
      <c r="NH92" s="379"/>
      <c r="NI92" s="379"/>
      <c r="NJ92" s="379"/>
      <c r="NK92" s="379"/>
      <c r="NL92" s="379"/>
      <c r="NM92" s="379"/>
      <c r="NN92" s="379"/>
      <c r="NO92" s="379"/>
      <c r="NP92" s="379"/>
      <c r="NQ92" s="379"/>
      <c r="NR92" s="379"/>
      <c r="NS92" s="379"/>
      <c r="NT92" s="379"/>
      <c r="NU92" s="379"/>
      <c r="NV92" s="379"/>
      <c r="NW92" s="379"/>
      <c r="NX92" s="379"/>
      <c r="NY92" s="379"/>
      <c r="NZ92" s="379"/>
      <c r="OA92" s="379"/>
      <c r="OB92" s="379"/>
      <c r="OC92" s="379"/>
      <c r="OD92" s="379"/>
      <c r="OE92" s="379"/>
      <c r="OF92" s="379"/>
      <c r="OG92" s="379"/>
      <c r="OH92" s="379"/>
      <c r="OI92" s="379"/>
      <c r="OJ92" s="379"/>
      <c r="OK92" s="379"/>
      <c r="OL92" s="379"/>
      <c r="OM92" s="379"/>
      <c r="ON92" s="379"/>
      <c r="OO92" s="379"/>
      <c r="OP92" s="379"/>
      <c r="OQ92" s="379"/>
      <c r="OR92" s="379"/>
      <c r="OS92" s="379"/>
      <c r="OT92" s="379"/>
      <c r="OU92" s="379"/>
      <c r="OV92" s="379"/>
      <c r="OW92" s="379"/>
      <c r="OX92" s="379"/>
      <c r="OY92" s="379"/>
      <c r="OZ92" s="379"/>
      <c r="PA92" s="379"/>
      <c r="PB92" s="379"/>
      <c r="PC92" s="379"/>
      <c r="PD92" s="379"/>
      <c r="PE92" s="379"/>
      <c r="PF92" s="379"/>
      <c r="PG92" s="379"/>
      <c r="PH92" s="379"/>
      <c r="PI92" s="379"/>
      <c r="PJ92" s="379"/>
      <c r="PK92" s="379"/>
      <c r="PL92" s="379"/>
      <c r="PM92" s="379"/>
      <c r="PN92" s="379"/>
      <c r="PO92" s="379"/>
      <c r="PP92" s="379"/>
      <c r="PQ92" s="379"/>
      <c r="PR92" s="379"/>
      <c r="PS92" s="379"/>
      <c r="PT92" s="379"/>
      <c r="PU92" s="379"/>
      <c r="PV92" s="379"/>
      <c r="PW92" s="379"/>
      <c r="PX92" s="379"/>
      <c r="PY92" s="379"/>
      <c r="PZ92" s="379"/>
      <c r="QA92" s="379"/>
      <c r="QB92" s="379"/>
      <c r="QC92" s="379"/>
      <c r="QD92" s="379"/>
      <c r="QE92" s="379"/>
      <c r="QF92" s="379"/>
      <c r="QG92" s="379"/>
      <c r="QH92" s="379"/>
      <c r="QI92" s="379"/>
      <c r="QJ92" s="379"/>
      <c r="QK92" s="379"/>
      <c r="QL92" s="379"/>
      <c r="QM92" s="379"/>
      <c r="QN92" s="379"/>
      <c r="QO92" s="379"/>
      <c r="QT92" s="379"/>
      <c r="QU92" s="379"/>
      <c r="QV92" s="379"/>
      <c r="QW92" s="379"/>
      <c r="QX92" s="379"/>
      <c r="QY92" s="379"/>
      <c r="QZ92" s="379"/>
      <c r="RA92" s="379"/>
      <c r="RB92" s="379"/>
      <c r="RC92" s="379"/>
      <c r="RD92" s="379"/>
      <c r="SV92" s="379"/>
      <c r="SW92" s="379"/>
      <c r="SX92" s="379"/>
      <c r="SY92" s="379"/>
      <c r="SZ92" s="379"/>
      <c r="TA92" s="379"/>
      <c r="TB92" s="379"/>
      <c r="TC92" s="379"/>
      <c r="TD92" s="379"/>
      <c r="TE92" s="379"/>
      <c r="TF92" s="379"/>
      <c r="TG92" s="379"/>
      <c r="TH92" s="379"/>
      <c r="TI92" s="379"/>
      <c r="TJ92" s="379"/>
      <c r="TK92" s="379"/>
      <c r="TL92" s="379"/>
      <c r="TM92" s="379"/>
      <c r="TN92" s="379"/>
      <c r="TO92" s="379"/>
      <c r="TP92" s="379"/>
      <c r="TQ92" s="379"/>
      <c r="TR92" s="379"/>
      <c r="TS92" s="379"/>
      <c r="TT92" s="379"/>
      <c r="TU92" s="379"/>
      <c r="TV92" s="379"/>
      <c r="TW92" s="379"/>
      <c r="TX92" s="379"/>
      <c r="TY92" s="379"/>
      <c r="TZ92" s="379"/>
      <c r="UA92" s="379"/>
      <c r="UB92" s="379"/>
      <c r="UC92" s="379"/>
      <c r="UD92" s="379"/>
      <c r="UE92" s="379"/>
      <c r="UF92" s="379"/>
      <c r="UG92" s="379"/>
      <c r="UH92" s="379"/>
      <c r="UI92" s="379"/>
      <c r="UJ92" s="379"/>
      <c r="UK92" s="379"/>
      <c r="UL92" s="379"/>
      <c r="UM92" s="379"/>
      <c r="UN92" s="379"/>
      <c r="UO92" s="379"/>
      <c r="UP92" s="379"/>
      <c r="UQ92" s="379"/>
      <c r="UR92" s="379"/>
      <c r="US92" s="379"/>
      <c r="UT92" s="379"/>
      <c r="UU92" s="379"/>
      <c r="UV92" s="379"/>
      <c r="UW92" s="379"/>
      <c r="UX92" s="379"/>
      <c r="UY92" s="379"/>
      <c r="UZ92" s="379"/>
      <c r="VA92" s="379"/>
      <c r="VB92" s="379"/>
      <c r="VC92" s="379"/>
      <c r="VD92" s="379"/>
      <c r="VE92" s="379"/>
      <c r="VF92" s="379"/>
      <c r="VG92" s="379"/>
      <c r="VH92" s="379"/>
      <c r="VI92" s="379"/>
      <c r="VJ92" s="379"/>
      <c r="VK92" s="379"/>
      <c r="VL92" s="379"/>
      <c r="VM92" s="379"/>
      <c r="VN92" s="379"/>
      <c r="VO92" s="379"/>
      <c r="VP92" s="379"/>
      <c r="VQ92" s="379"/>
      <c r="VR92" s="379"/>
      <c r="VS92" s="379"/>
      <c r="VT92" s="379"/>
      <c r="VU92" s="379"/>
      <c r="VV92" s="379"/>
      <c r="VW92" s="379"/>
      <c r="VX92" s="379"/>
      <c r="VY92" s="379"/>
      <c r="VZ92" s="379"/>
      <c r="WA92" s="379"/>
      <c r="WB92" s="379"/>
      <c r="WC92" s="379"/>
      <c r="WD92" s="379"/>
      <c r="WE92" s="379"/>
      <c r="WF92" s="379"/>
      <c r="WG92" s="379"/>
      <c r="WH92" s="379"/>
      <c r="WI92" s="379"/>
      <c r="WJ92" s="379"/>
      <c r="WK92" s="379"/>
      <c r="WL92" s="379"/>
      <c r="WM92" s="379"/>
      <c r="WN92" s="379"/>
      <c r="WO92" s="379"/>
      <c r="WP92" s="379"/>
      <c r="WQ92" s="379"/>
      <c r="WR92" s="379"/>
      <c r="WS92" s="379"/>
      <c r="WT92" s="379"/>
      <c r="WU92" s="379"/>
      <c r="WV92" s="379"/>
      <c r="WW92" s="379"/>
      <c r="WX92" s="379"/>
      <c r="WY92" s="379"/>
      <c r="WZ92" s="379"/>
      <c r="XA92" s="379"/>
      <c r="XB92" s="379"/>
      <c r="XC92" s="379"/>
      <c r="XD92" s="379"/>
      <c r="XE92" s="379"/>
      <c r="XF92" s="379"/>
      <c r="XG92" s="379"/>
      <c r="XH92" s="379"/>
      <c r="XI92" s="379"/>
      <c r="XJ92" s="379"/>
      <c r="XK92" s="379"/>
      <c r="XL92" s="379"/>
      <c r="XM92" s="379"/>
      <c r="XN92" s="379"/>
      <c r="XO92" s="379"/>
      <c r="XP92" s="379"/>
      <c r="XQ92" s="379"/>
      <c r="XR92" s="379"/>
      <c r="XS92" s="379"/>
      <c r="XT92" s="379"/>
      <c r="XU92" s="379"/>
      <c r="XV92" s="379"/>
      <c r="XW92" s="379"/>
      <c r="XX92" s="379"/>
      <c r="XY92" s="379"/>
      <c r="XZ92" s="379"/>
      <c r="YA92" s="379"/>
      <c r="YB92" s="379"/>
      <c r="YC92" s="379"/>
      <c r="YD92" s="379"/>
      <c r="YE92" s="379"/>
      <c r="YF92" s="379"/>
      <c r="YG92" s="379"/>
      <c r="YH92" s="379"/>
      <c r="YI92" s="379"/>
      <c r="YJ92" s="379"/>
      <c r="YK92" s="379"/>
      <c r="YL92" s="379"/>
      <c r="YM92" s="379"/>
      <c r="YN92" s="379"/>
      <c r="YO92" s="379"/>
      <c r="YP92" s="379"/>
      <c r="YQ92" s="379"/>
      <c r="YR92" s="379"/>
      <c r="YS92" s="379"/>
      <c r="YT92" s="379"/>
      <c r="YU92" s="379"/>
      <c r="YV92" s="379"/>
      <c r="YW92" s="379"/>
      <c r="YX92" s="379"/>
      <c r="YY92" s="379"/>
      <c r="YZ92" s="379"/>
      <c r="ZA92" s="379"/>
      <c r="ZB92" s="379"/>
      <c r="ZC92" s="379"/>
      <c r="ZD92" s="379"/>
      <c r="ZE92" s="379"/>
      <c r="ZF92" s="379"/>
      <c r="ZG92" s="379"/>
      <c r="ZH92" s="379"/>
      <c r="ZI92" s="379"/>
      <c r="ZJ92" s="379"/>
      <c r="ZK92" s="379"/>
      <c r="ZL92" s="379"/>
      <c r="ZM92" s="379"/>
      <c r="ZN92" s="379"/>
      <c r="ZO92" s="379"/>
      <c r="ZP92" s="379"/>
      <c r="ZQ92" s="379"/>
      <c r="ZR92" s="379"/>
      <c r="ZS92" s="379"/>
      <c r="ZT92" s="379"/>
      <c r="ZU92" s="379"/>
      <c r="ZV92" s="379"/>
      <c r="ZW92" s="379"/>
      <c r="ZX92" s="379"/>
      <c r="ZY92" s="379"/>
      <c r="ZZ92" s="379"/>
      <c r="AAA92" s="379"/>
      <c r="AAB92" s="379"/>
      <c r="AAC92" s="379"/>
      <c r="AAD92" s="379"/>
      <c r="AAE92" s="379"/>
      <c r="AAF92" s="379"/>
      <c r="AAG92" s="379"/>
      <c r="AAH92" s="379"/>
      <c r="AAI92" s="379"/>
      <c r="AAJ92" s="379"/>
      <c r="AAK92" s="379"/>
      <c r="AAP92" s="379"/>
      <c r="AAQ92" s="379"/>
      <c r="AAR92" s="379"/>
      <c r="AAS92" s="379"/>
      <c r="AAT92" s="379"/>
      <c r="AAU92" s="379"/>
      <c r="AAV92" s="379"/>
      <c r="AAW92" s="379"/>
      <c r="AAX92" s="379"/>
      <c r="AAY92" s="379"/>
      <c r="AAZ92" s="379"/>
      <c r="ACR92" s="379"/>
      <c r="ACS92" s="379"/>
      <c r="ACT92" s="379"/>
      <c r="ACU92" s="379"/>
      <c r="ACV92" s="379"/>
      <c r="ACW92" s="379"/>
      <c r="ACX92" s="379"/>
      <c r="ACY92" s="379"/>
      <c r="ACZ92" s="379"/>
      <c r="ADA92" s="379"/>
      <c r="ADB92" s="379"/>
      <c r="ADC92" s="379"/>
      <c r="ADD92" s="379"/>
      <c r="ADE92" s="379"/>
      <c r="ADF92" s="379"/>
      <c r="ADG92" s="379"/>
      <c r="ADH92" s="379"/>
      <c r="ADI92" s="379"/>
      <c r="ADJ92" s="379"/>
      <c r="ADK92" s="379"/>
      <c r="ADL92" s="379"/>
      <c r="ADM92" s="379"/>
      <c r="ADN92" s="379"/>
      <c r="ADO92" s="379"/>
      <c r="ADP92" s="379"/>
      <c r="ADQ92" s="379"/>
      <c r="ADR92" s="379"/>
      <c r="ADS92" s="379"/>
      <c r="ADT92" s="379"/>
      <c r="ADU92" s="379"/>
      <c r="ADV92" s="379"/>
      <c r="ADW92" s="379"/>
      <c r="ADX92" s="379"/>
      <c r="ADY92" s="379"/>
      <c r="ADZ92" s="379"/>
      <c r="AEA92" s="379"/>
      <c r="AEB92" s="379"/>
      <c r="AEC92" s="379"/>
      <c r="AED92" s="379"/>
      <c r="AEE92" s="379"/>
      <c r="AEF92" s="379"/>
      <c r="AEG92" s="379"/>
      <c r="AEH92" s="379"/>
      <c r="AEI92" s="379"/>
      <c r="AEJ92" s="379"/>
      <c r="AEK92" s="379"/>
      <c r="AEL92" s="379"/>
      <c r="AEM92" s="379"/>
      <c r="AEN92" s="379"/>
      <c r="AEO92" s="379"/>
      <c r="AEP92" s="379"/>
      <c r="AEQ92" s="379"/>
      <c r="AER92" s="379"/>
      <c r="AES92" s="379"/>
      <c r="AET92" s="379"/>
      <c r="AEU92" s="379"/>
      <c r="AEV92" s="379"/>
      <c r="AEW92" s="379"/>
      <c r="AEX92" s="379"/>
      <c r="AEY92" s="379"/>
      <c r="AEZ92" s="379"/>
      <c r="AFA92" s="379"/>
      <c r="AFB92" s="379"/>
      <c r="AFC92" s="379"/>
      <c r="AFD92" s="379"/>
      <c r="AFE92" s="379"/>
      <c r="AFF92" s="379"/>
      <c r="AFG92" s="379"/>
      <c r="AFH92" s="379"/>
      <c r="AFI92" s="379"/>
      <c r="AFJ92" s="379"/>
      <c r="AFK92" s="379"/>
      <c r="AFL92" s="379"/>
      <c r="AFM92" s="379"/>
      <c r="AFN92" s="379"/>
      <c r="AFO92" s="379"/>
      <c r="AFP92" s="379"/>
      <c r="AFQ92" s="379"/>
      <c r="AFR92" s="379"/>
      <c r="AFS92" s="379"/>
      <c r="AFT92" s="379"/>
      <c r="AFU92" s="379"/>
      <c r="AFV92" s="379"/>
      <c r="AFW92" s="379"/>
      <c r="AFX92" s="379"/>
      <c r="AFY92" s="379"/>
      <c r="AFZ92" s="379"/>
      <c r="AGA92" s="379"/>
      <c r="AGB92" s="379"/>
      <c r="AGC92" s="379"/>
      <c r="AGD92" s="379"/>
      <c r="AGE92" s="379"/>
      <c r="AGF92" s="379"/>
      <c r="AGG92" s="379"/>
      <c r="AGH92" s="379"/>
      <c r="AGI92" s="379"/>
      <c r="AGJ92" s="379"/>
      <c r="AGK92" s="379"/>
      <c r="AGL92" s="379"/>
      <c r="AGM92" s="379"/>
      <c r="AGN92" s="379"/>
      <c r="AGO92" s="379"/>
      <c r="AGP92" s="379"/>
      <c r="AGQ92" s="379"/>
      <c r="AGR92" s="379"/>
      <c r="AGS92" s="379"/>
      <c r="AGT92" s="379"/>
      <c r="AGU92" s="379"/>
      <c r="AGV92" s="379"/>
      <c r="AGW92" s="379"/>
      <c r="AGX92" s="379"/>
      <c r="AGY92" s="379"/>
      <c r="AGZ92" s="379"/>
      <c r="AHA92" s="379"/>
      <c r="AHB92" s="379"/>
      <c r="AHC92" s="379"/>
      <c r="AHD92" s="379"/>
      <c r="AHE92" s="379"/>
      <c r="AHF92" s="379"/>
      <c r="AHG92" s="379"/>
      <c r="AHH92" s="379"/>
      <c r="AHI92" s="379"/>
      <c r="AHJ92" s="379"/>
      <c r="AHK92" s="379"/>
      <c r="AHL92" s="379"/>
      <c r="AHM92" s="379"/>
      <c r="AHN92" s="379"/>
      <c r="AHO92" s="379"/>
      <c r="AHP92" s="379"/>
      <c r="AHQ92" s="379"/>
      <c r="AHR92" s="379"/>
      <c r="AHS92" s="379"/>
      <c r="AHT92" s="379"/>
      <c r="AHU92" s="379"/>
      <c r="AHV92" s="379"/>
      <c r="AHW92" s="379"/>
      <c r="AHX92" s="379"/>
      <c r="AHY92" s="379"/>
      <c r="AHZ92" s="379"/>
      <c r="AIA92" s="379"/>
      <c r="AIB92" s="379"/>
      <c r="AIC92" s="379"/>
      <c r="AID92" s="379"/>
      <c r="AIE92" s="379"/>
      <c r="AIF92" s="379"/>
      <c r="AIG92" s="379"/>
      <c r="AIH92" s="379"/>
      <c r="AII92" s="379"/>
      <c r="AIJ92" s="379"/>
      <c r="AIK92" s="379"/>
      <c r="AIL92" s="379"/>
      <c r="AIM92" s="379"/>
      <c r="AIN92" s="379"/>
      <c r="AIO92" s="379"/>
      <c r="AIP92" s="379"/>
      <c r="AIQ92" s="379"/>
      <c r="AIR92" s="379"/>
      <c r="AIS92" s="379"/>
      <c r="AIT92" s="379"/>
      <c r="AIU92" s="379"/>
      <c r="AIV92" s="379"/>
      <c r="AIW92" s="379"/>
      <c r="AIX92" s="379"/>
      <c r="AIY92" s="379"/>
      <c r="AIZ92" s="379"/>
      <c r="AJA92" s="379"/>
      <c r="AJB92" s="379"/>
      <c r="AJC92" s="379"/>
      <c r="AJD92" s="379"/>
      <c r="AJE92" s="379"/>
      <c r="AJF92" s="379"/>
      <c r="AJG92" s="379"/>
      <c r="AJH92" s="379"/>
      <c r="AJI92" s="379"/>
      <c r="AJJ92" s="379"/>
      <c r="AJK92" s="379"/>
      <c r="AJL92" s="379"/>
      <c r="AJM92" s="379"/>
      <c r="AJN92" s="379"/>
      <c r="AJO92" s="379"/>
      <c r="AJP92" s="379"/>
      <c r="AJQ92" s="379"/>
      <c r="AJR92" s="379"/>
      <c r="AJS92" s="379"/>
      <c r="AJT92" s="379"/>
      <c r="AJU92" s="379"/>
      <c r="AJV92" s="379"/>
      <c r="AJW92" s="379"/>
      <c r="AJX92" s="379"/>
      <c r="AJY92" s="379"/>
      <c r="AJZ92" s="379"/>
      <c r="AKA92" s="379"/>
      <c r="AKB92" s="379"/>
      <c r="AKC92" s="379"/>
      <c r="AKD92" s="379"/>
      <c r="AKE92" s="379"/>
      <c r="AKF92" s="379"/>
      <c r="AKG92" s="379"/>
      <c r="AKL92" s="379"/>
      <c r="AKM92" s="379"/>
      <c r="AKN92" s="379"/>
      <c r="AKO92" s="379"/>
      <c r="AKP92" s="379"/>
      <c r="AKQ92" s="379"/>
      <c r="AKR92" s="379"/>
      <c r="AKS92" s="379"/>
      <c r="AKT92" s="379"/>
      <c r="AKU92" s="379"/>
      <c r="AKV92" s="379"/>
      <c r="AMN92" s="379"/>
      <c r="AMO92" s="379"/>
      <c r="AMP92" s="379"/>
      <c r="AMQ92" s="379"/>
      <c r="AMR92" s="379"/>
      <c r="AMS92" s="379"/>
      <c r="AMT92" s="379"/>
      <c r="AMU92" s="379"/>
      <c r="AMV92" s="379"/>
      <c r="AMW92" s="379"/>
      <c r="AMX92" s="379"/>
      <c r="AMY92" s="379"/>
      <c r="AMZ92" s="379"/>
      <c r="ANA92" s="379"/>
      <c r="ANB92" s="379"/>
      <c r="ANC92" s="379"/>
      <c r="AND92" s="379"/>
      <c r="ANE92" s="379"/>
      <c r="ANF92" s="379"/>
      <c r="ANG92" s="379"/>
      <c r="ANH92" s="379"/>
      <c r="ANI92" s="379"/>
      <c r="ANJ92" s="379"/>
      <c r="ANK92" s="379"/>
      <c r="ANL92" s="379"/>
      <c r="ANM92" s="379"/>
      <c r="ANN92" s="379"/>
      <c r="ANO92" s="379"/>
      <c r="ANP92" s="379"/>
      <c r="ANQ92" s="379"/>
      <c r="ANR92" s="379"/>
      <c r="ANS92" s="379"/>
      <c r="ANT92" s="379"/>
      <c r="ANU92" s="379"/>
      <c r="ANV92" s="379"/>
      <c r="ANW92" s="379"/>
      <c r="ANX92" s="379"/>
      <c r="ANY92" s="379"/>
      <c r="ANZ92" s="379"/>
      <c r="AOA92" s="379"/>
      <c r="AOB92" s="379"/>
      <c r="AOC92" s="379"/>
      <c r="AOD92" s="379"/>
      <c r="AOE92" s="379"/>
      <c r="AOF92" s="379"/>
      <c r="AOG92" s="379"/>
      <c r="AOH92" s="379"/>
      <c r="AOI92" s="379"/>
      <c r="AOJ92" s="379"/>
      <c r="AOK92" s="379"/>
      <c r="AOL92" s="379"/>
      <c r="AOM92" s="379"/>
      <c r="AON92" s="379"/>
      <c r="AOO92" s="379"/>
      <c r="AOP92" s="379"/>
      <c r="AOQ92" s="379"/>
      <c r="AOR92" s="379"/>
      <c r="AOS92" s="379"/>
      <c r="AOT92" s="379"/>
      <c r="AOU92" s="379"/>
      <c r="AOV92" s="379"/>
      <c r="AOW92" s="379"/>
      <c r="AOX92" s="379"/>
      <c r="AOY92" s="379"/>
      <c r="AOZ92" s="379"/>
      <c r="APA92" s="379"/>
      <c r="APB92" s="379"/>
      <c r="APC92" s="379"/>
      <c r="APD92" s="379"/>
      <c r="APE92" s="379"/>
      <c r="APF92" s="379"/>
      <c r="APG92" s="379"/>
      <c r="APH92" s="379"/>
      <c r="API92" s="379"/>
      <c r="APJ92" s="379"/>
      <c r="APK92" s="379"/>
      <c r="APL92" s="379"/>
      <c r="APM92" s="379"/>
      <c r="APN92" s="379"/>
      <c r="APO92" s="379"/>
      <c r="APP92" s="379"/>
      <c r="APQ92" s="379"/>
      <c r="APR92" s="379"/>
      <c r="APS92" s="379"/>
      <c r="APT92" s="379"/>
      <c r="APU92" s="379"/>
      <c r="APV92" s="379"/>
      <c r="APW92" s="379"/>
      <c r="APX92" s="379"/>
      <c r="APY92" s="379"/>
      <c r="APZ92" s="379"/>
      <c r="AQA92" s="379"/>
      <c r="AQB92" s="379"/>
      <c r="AQC92" s="379"/>
      <c r="AQD92" s="379"/>
      <c r="AQE92" s="379"/>
      <c r="AQF92" s="379"/>
      <c r="AQG92" s="379"/>
      <c r="AQH92" s="379"/>
      <c r="AQI92" s="379"/>
      <c r="AQJ92" s="379"/>
      <c r="AQK92" s="379"/>
      <c r="AQL92" s="379"/>
      <c r="AQM92" s="379"/>
      <c r="AQN92" s="379"/>
      <c r="AQO92" s="379"/>
      <c r="AQP92" s="379"/>
      <c r="AQQ92" s="379"/>
      <c r="AQR92" s="379"/>
      <c r="AQS92" s="379"/>
      <c r="AQT92" s="379"/>
      <c r="AQU92" s="379"/>
      <c r="AQV92" s="379"/>
      <c r="AQW92" s="379"/>
      <c r="AQX92" s="379"/>
      <c r="AQY92" s="379"/>
      <c r="AQZ92" s="379"/>
      <c r="ARA92" s="379"/>
      <c r="ARB92" s="379"/>
      <c r="ARC92" s="379"/>
      <c r="ARD92" s="379"/>
      <c r="ARE92" s="379"/>
      <c r="ARF92" s="379"/>
      <c r="ARG92" s="379"/>
      <c r="ARH92" s="379"/>
      <c r="ARI92" s="379"/>
      <c r="ARJ92" s="379"/>
      <c r="ARK92" s="379"/>
      <c r="ARL92" s="379"/>
      <c r="ARM92" s="379"/>
      <c r="ARN92" s="379"/>
      <c r="ARO92" s="379"/>
      <c r="ARP92" s="379"/>
      <c r="ARQ92" s="379"/>
      <c r="ARR92" s="379"/>
      <c r="ARS92" s="379"/>
      <c r="ART92" s="379"/>
      <c r="ARU92" s="379"/>
      <c r="ARV92" s="379"/>
      <c r="ARW92" s="379"/>
      <c r="ARX92" s="379"/>
      <c r="ARY92" s="379"/>
      <c r="ARZ92" s="379"/>
      <c r="ASA92" s="379"/>
      <c r="ASB92" s="379"/>
      <c r="ASC92" s="379"/>
      <c r="ASD92" s="379"/>
      <c r="ASE92" s="379"/>
      <c r="ASF92" s="379"/>
      <c r="ASG92" s="379"/>
      <c r="ASH92" s="379"/>
      <c r="ASI92" s="379"/>
      <c r="ASJ92" s="379"/>
      <c r="ASK92" s="379"/>
      <c r="ASL92" s="379"/>
      <c r="ASM92" s="379"/>
      <c r="ASN92" s="379"/>
      <c r="ASO92" s="379"/>
      <c r="ASP92" s="379"/>
      <c r="ASQ92" s="379"/>
      <c r="ASR92" s="379"/>
      <c r="ASS92" s="379"/>
      <c r="AST92" s="379"/>
      <c r="ASU92" s="379"/>
      <c r="ASV92" s="379"/>
      <c r="ASW92" s="379"/>
      <c r="ASX92" s="379"/>
      <c r="ASY92" s="379"/>
      <c r="ASZ92" s="379"/>
      <c r="ATA92" s="379"/>
      <c r="ATB92" s="379"/>
      <c r="ATC92" s="379"/>
      <c r="ATD92" s="379"/>
      <c r="ATE92" s="379"/>
      <c r="ATF92" s="379"/>
      <c r="ATG92" s="379"/>
      <c r="ATH92" s="379"/>
      <c r="ATI92" s="379"/>
      <c r="ATJ92" s="379"/>
      <c r="ATK92" s="379"/>
      <c r="ATL92" s="379"/>
      <c r="ATM92" s="379"/>
      <c r="ATN92" s="379"/>
      <c r="ATO92" s="379"/>
      <c r="ATP92" s="379"/>
      <c r="ATQ92" s="379"/>
      <c r="ATR92" s="379"/>
      <c r="ATS92" s="379"/>
      <c r="ATT92" s="379"/>
      <c r="ATU92" s="379"/>
      <c r="ATV92" s="379"/>
      <c r="ATW92" s="379"/>
      <c r="ATX92" s="379"/>
      <c r="ATY92" s="379"/>
      <c r="ATZ92" s="379"/>
      <c r="AUA92" s="379"/>
      <c r="AUB92" s="379"/>
      <c r="AUC92" s="379"/>
      <c r="AUH92" s="379"/>
      <c r="AUI92" s="379"/>
      <c r="AUJ92" s="379"/>
      <c r="AUK92" s="379"/>
      <c r="AUL92" s="379"/>
      <c r="AUM92" s="379"/>
      <c r="AUN92" s="379"/>
      <c r="AUO92" s="379"/>
      <c r="AUP92" s="379"/>
      <c r="AUQ92" s="379"/>
      <c r="AUR92" s="379"/>
      <c r="AWJ92" s="379"/>
      <c r="AWK92" s="379"/>
      <c r="AWL92" s="379"/>
      <c r="AWM92" s="379"/>
      <c r="AWN92" s="379"/>
      <c r="AWO92" s="379"/>
      <c r="AWP92" s="379"/>
      <c r="AWQ92" s="379"/>
      <c r="AWR92" s="379"/>
      <c r="AWS92" s="379"/>
      <c r="AWT92" s="379"/>
      <c r="AWU92" s="379"/>
      <c r="AWV92" s="379"/>
      <c r="AWW92" s="379"/>
      <c r="AWX92" s="379"/>
      <c r="AWY92" s="379"/>
      <c r="AWZ92" s="379"/>
      <c r="AXA92" s="379"/>
      <c r="AXB92" s="379"/>
      <c r="AXC92" s="379"/>
      <c r="AXD92" s="379"/>
      <c r="AXE92" s="379"/>
      <c r="AXF92" s="379"/>
      <c r="AXG92" s="379"/>
      <c r="AXH92" s="379"/>
      <c r="AXI92" s="379"/>
      <c r="AXJ92" s="379"/>
      <c r="AXK92" s="379"/>
      <c r="AXL92" s="379"/>
      <c r="AXM92" s="379"/>
      <c r="AXN92" s="379"/>
      <c r="AXO92" s="379"/>
      <c r="AXP92" s="379"/>
      <c r="AXQ92" s="379"/>
      <c r="AXR92" s="379"/>
      <c r="AXS92" s="379"/>
      <c r="AXT92" s="379"/>
      <c r="AXU92" s="379"/>
      <c r="AXV92" s="379"/>
      <c r="AXW92" s="379"/>
      <c r="AXX92" s="379"/>
      <c r="AXY92" s="379"/>
      <c r="AXZ92" s="379"/>
      <c r="AYA92" s="379"/>
      <c r="AYB92" s="379"/>
      <c r="AYC92" s="379"/>
      <c r="AYD92" s="379"/>
      <c r="AYE92" s="379"/>
      <c r="AYF92" s="379"/>
      <c r="AYG92" s="379"/>
      <c r="AYH92" s="379"/>
      <c r="AYI92" s="379"/>
      <c r="AYJ92" s="379"/>
      <c r="AYK92" s="379"/>
      <c r="AYL92" s="379"/>
      <c r="AYM92" s="379"/>
      <c r="AYN92" s="379"/>
      <c r="AYO92" s="379"/>
      <c r="AYP92" s="379"/>
      <c r="AYQ92" s="379"/>
      <c r="AYR92" s="379"/>
      <c r="AYS92" s="379"/>
      <c r="AYT92" s="379"/>
      <c r="AYU92" s="379"/>
      <c r="AYV92" s="379"/>
      <c r="AYW92" s="379"/>
      <c r="AYX92" s="379"/>
      <c r="AYY92" s="379"/>
      <c r="AYZ92" s="379"/>
      <c r="AZA92" s="379"/>
      <c r="AZB92" s="379"/>
      <c r="AZC92" s="379"/>
      <c r="AZD92" s="379"/>
      <c r="AZE92" s="379"/>
      <c r="AZF92" s="379"/>
      <c r="AZG92" s="379"/>
      <c r="AZH92" s="379"/>
      <c r="AZI92" s="379"/>
      <c r="AZJ92" s="379"/>
      <c r="AZK92" s="379"/>
      <c r="AZL92" s="379"/>
      <c r="AZM92" s="379"/>
      <c r="AZN92" s="379"/>
      <c r="AZO92" s="379"/>
      <c r="AZP92" s="379"/>
      <c r="AZQ92" s="379"/>
      <c r="AZR92" s="379"/>
      <c r="AZS92" s="379"/>
      <c r="AZT92" s="379"/>
      <c r="AZU92" s="379"/>
      <c r="AZV92" s="379"/>
      <c r="AZW92" s="379"/>
      <c r="AZX92" s="379"/>
      <c r="AZY92" s="379"/>
      <c r="AZZ92" s="379"/>
      <c r="BAA92" s="379"/>
      <c r="BAB92" s="379"/>
      <c r="BAC92" s="379"/>
      <c r="BAD92" s="379"/>
      <c r="BAE92" s="379"/>
      <c r="BAF92" s="379"/>
      <c r="BAG92" s="379"/>
      <c r="BAH92" s="379"/>
      <c r="BAI92" s="379"/>
      <c r="BAJ92" s="379"/>
      <c r="BAK92" s="379"/>
      <c r="BAL92" s="379"/>
      <c r="BAM92" s="379"/>
      <c r="BAN92" s="379"/>
      <c r="BAO92" s="379"/>
      <c r="BAP92" s="379"/>
      <c r="BAQ92" s="379"/>
      <c r="BAR92" s="379"/>
      <c r="BAS92" s="379"/>
      <c r="BAT92" s="379"/>
      <c r="BAU92" s="379"/>
      <c r="BAV92" s="379"/>
      <c r="BAW92" s="379"/>
      <c r="BAX92" s="379"/>
      <c r="BAY92" s="379"/>
      <c r="BAZ92" s="379"/>
      <c r="BBA92" s="379"/>
      <c r="BBB92" s="379"/>
      <c r="BBC92" s="379"/>
      <c r="BBD92" s="379"/>
      <c r="BBE92" s="379"/>
      <c r="BBF92" s="379"/>
      <c r="BBG92" s="379"/>
      <c r="BBH92" s="379"/>
      <c r="BBI92" s="379"/>
      <c r="BBJ92" s="379"/>
      <c r="BBK92" s="379"/>
      <c r="BBL92" s="379"/>
      <c r="BBM92" s="379"/>
      <c r="BBN92" s="379"/>
      <c r="BBO92" s="379"/>
      <c r="BBP92" s="379"/>
      <c r="BBQ92" s="379"/>
      <c r="BBR92" s="379"/>
      <c r="BBS92" s="379"/>
      <c r="BBT92" s="379"/>
      <c r="BBU92" s="379"/>
      <c r="BBV92" s="379"/>
      <c r="BBW92" s="379"/>
      <c r="BBX92" s="379"/>
      <c r="BBY92" s="379"/>
      <c r="BBZ92" s="379"/>
      <c r="BCA92" s="379"/>
      <c r="BCB92" s="379"/>
      <c r="BCC92" s="379"/>
      <c r="BCD92" s="379"/>
      <c r="BCE92" s="379"/>
      <c r="BCF92" s="379"/>
      <c r="BCG92" s="379"/>
      <c r="BCH92" s="379"/>
      <c r="BCI92" s="379"/>
      <c r="BCJ92" s="379"/>
      <c r="BCK92" s="379"/>
      <c r="BCL92" s="379"/>
      <c r="BCM92" s="379"/>
      <c r="BCN92" s="379"/>
      <c r="BCO92" s="379"/>
      <c r="BCP92" s="379"/>
      <c r="BCQ92" s="379"/>
      <c r="BCR92" s="379"/>
      <c r="BCS92" s="379"/>
      <c r="BCT92" s="379"/>
      <c r="BCU92" s="379"/>
      <c r="BCV92" s="379"/>
      <c r="BCW92" s="379"/>
      <c r="BCX92" s="379"/>
      <c r="BCY92" s="379"/>
      <c r="BCZ92" s="379"/>
      <c r="BDA92" s="379"/>
      <c r="BDB92" s="379"/>
      <c r="BDC92" s="379"/>
      <c r="BDD92" s="379"/>
      <c r="BDE92" s="379"/>
      <c r="BDF92" s="379"/>
      <c r="BDG92" s="379"/>
      <c r="BDH92" s="379"/>
      <c r="BDI92" s="379"/>
      <c r="BDJ92" s="379"/>
      <c r="BDK92" s="379"/>
      <c r="BDL92" s="379"/>
      <c r="BDM92" s="379"/>
      <c r="BDN92" s="379"/>
      <c r="BDO92" s="379"/>
      <c r="BDP92" s="379"/>
      <c r="BDQ92" s="379"/>
      <c r="BDR92" s="379"/>
      <c r="BDS92" s="379"/>
      <c r="BDT92" s="379"/>
      <c r="BDU92" s="379"/>
      <c r="BDV92" s="379"/>
      <c r="BDW92" s="379"/>
      <c r="BDX92" s="379"/>
      <c r="BDY92" s="379"/>
      <c r="BED92" s="379"/>
      <c r="BEE92" s="379"/>
      <c r="BEF92" s="379"/>
      <c r="BEG92" s="379"/>
      <c r="BEH92" s="379"/>
      <c r="BEI92" s="379"/>
      <c r="BEJ92" s="379"/>
      <c r="BEK92" s="379"/>
      <c r="BEL92" s="379"/>
      <c r="BEM92" s="379"/>
      <c r="BEN92" s="379"/>
      <c r="BGF92" s="379"/>
      <c r="BGG92" s="379"/>
      <c r="BGH92" s="379"/>
      <c r="BGI92" s="379"/>
      <c r="BGJ92" s="379"/>
      <c r="BGK92" s="379"/>
      <c r="BGL92" s="379"/>
      <c r="BGM92" s="379"/>
      <c r="BGN92" s="379"/>
      <c r="BGO92" s="379"/>
      <c r="BGP92" s="379"/>
      <c r="BGQ92" s="379"/>
      <c r="BGR92" s="379"/>
      <c r="BGS92" s="379"/>
      <c r="BGT92" s="379"/>
      <c r="BGU92" s="379"/>
      <c r="BGV92" s="379"/>
      <c r="BGW92" s="379"/>
      <c r="BGX92" s="379"/>
      <c r="BGY92" s="379"/>
      <c r="BGZ92" s="379"/>
      <c r="BHA92" s="379"/>
      <c r="BHB92" s="379"/>
      <c r="BHC92" s="379"/>
      <c r="BHD92" s="379"/>
      <c r="BHE92" s="379"/>
      <c r="BHF92" s="379"/>
      <c r="BHG92" s="379"/>
      <c r="BHH92" s="379"/>
      <c r="BHI92" s="379"/>
      <c r="BHJ92" s="379"/>
      <c r="BHK92" s="379"/>
      <c r="BHL92" s="379"/>
      <c r="BHM92" s="379"/>
      <c r="BHN92" s="379"/>
      <c r="BHO92" s="379"/>
      <c r="BHP92" s="379"/>
      <c r="BHQ92" s="379"/>
      <c r="BHR92" s="379"/>
      <c r="BHS92" s="379"/>
      <c r="BHT92" s="379"/>
      <c r="BHU92" s="379"/>
      <c r="BHV92" s="379"/>
      <c r="BHW92" s="379"/>
      <c r="BHX92" s="379"/>
      <c r="BHY92" s="379"/>
      <c r="BHZ92" s="379"/>
      <c r="BIA92" s="379"/>
      <c r="BIB92" s="379"/>
      <c r="BIC92" s="379"/>
      <c r="BID92" s="379"/>
      <c r="BIE92" s="379"/>
      <c r="BIF92" s="379"/>
      <c r="BIG92" s="379"/>
      <c r="BIH92" s="379"/>
      <c r="BII92" s="379"/>
      <c r="BIJ92" s="379"/>
      <c r="BIK92" s="379"/>
      <c r="BIL92" s="379"/>
      <c r="BIM92" s="379"/>
      <c r="BIN92" s="379"/>
      <c r="BIO92" s="379"/>
      <c r="BIP92" s="379"/>
      <c r="BIQ92" s="379"/>
      <c r="BIR92" s="379"/>
      <c r="BIS92" s="379"/>
      <c r="BIT92" s="379"/>
      <c r="BIU92" s="379"/>
      <c r="BIV92" s="379"/>
      <c r="BIW92" s="379"/>
      <c r="BIX92" s="379"/>
      <c r="BIY92" s="379"/>
      <c r="BIZ92" s="379"/>
      <c r="BJA92" s="379"/>
      <c r="BJB92" s="379"/>
      <c r="BJC92" s="379"/>
      <c r="BJD92" s="379"/>
      <c r="BJE92" s="379"/>
      <c r="BJF92" s="379"/>
      <c r="BJG92" s="379"/>
      <c r="BJH92" s="379"/>
      <c r="BJI92" s="379"/>
      <c r="BJJ92" s="379"/>
      <c r="BJK92" s="379"/>
      <c r="BJL92" s="379"/>
      <c r="BJM92" s="379"/>
      <c r="BJN92" s="379"/>
      <c r="BJO92" s="379"/>
      <c r="BJP92" s="379"/>
      <c r="BJQ92" s="379"/>
      <c r="BJR92" s="379"/>
      <c r="BJS92" s="379"/>
      <c r="BJT92" s="379"/>
      <c r="BJU92" s="379"/>
      <c r="BJV92" s="379"/>
      <c r="BJW92" s="379"/>
      <c r="BJX92" s="379"/>
      <c r="BJY92" s="379"/>
      <c r="BJZ92" s="379"/>
      <c r="BKA92" s="379"/>
      <c r="BKB92" s="379"/>
      <c r="BKC92" s="379"/>
      <c r="BKD92" s="379"/>
      <c r="BKE92" s="379"/>
      <c r="BKF92" s="379"/>
      <c r="BKG92" s="379"/>
      <c r="BKH92" s="379"/>
      <c r="BKI92" s="379"/>
      <c r="BKJ92" s="379"/>
      <c r="BKK92" s="379"/>
      <c r="BKL92" s="379"/>
      <c r="BKM92" s="379"/>
      <c r="BKN92" s="379"/>
      <c r="BKO92" s="379"/>
      <c r="BKP92" s="379"/>
      <c r="BKQ92" s="379"/>
      <c r="BKR92" s="379"/>
      <c r="BKS92" s="379"/>
      <c r="BKT92" s="379"/>
      <c r="BKU92" s="379"/>
      <c r="BKV92" s="379"/>
      <c r="BKW92" s="379"/>
      <c r="BKX92" s="379"/>
      <c r="BKY92" s="379"/>
      <c r="BKZ92" s="379"/>
      <c r="BLA92" s="379"/>
      <c r="BLB92" s="379"/>
      <c r="BLC92" s="379"/>
      <c r="BLD92" s="379"/>
      <c r="BLE92" s="379"/>
      <c r="BLF92" s="379"/>
      <c r="BLG92" s="379"/>
      <c r="BLH92" s="379"/>
      <c r="BLI92" s="379"/>
      <c r="BLJ92" s="379"/>
      <c r="BLK92" s="379"/>
      <c r="BLL92" s="379"/>
      <c r="BLM92" s="379"/>
      <c r="BLN92" s="379"/>
      <c r="BLO92" s="379"/>
      <c r="BLP92" s="379"/>
      <c r="BLQ92" s="379"/>
      <c r="BLR92" s="379"/>
      <c r="BLS92" s="379"/>
      <c r="BLT92" s="379"/>
      <c r="BLU92" s="379"/>
      <c r="BLV92" s="379"/>
      <c r="BLW92" s="379"/>
      <c r="BLX92" s="379"/>
      <c r="BLY92" s="379"/>
      <c r="BLZ92" s="379"/>
      <c r="BMA92" s="379"/>
      <c r="BMB92" s="379"/>
      <c r="BMC92" s="379"/>
      <c r="BMD92" s="379"/>
      <c r="BME92" s="379"/>
      <c r="BMF92" s="379"/>
      <c r="BMG92" s="379"/>
      <c r="BMH92" s="379"/>
      <c r="BMI92" s="379"/>
      <c r="BMJ92" s="379"/>
      <c r="BMK92" s="379"/>
      <c r="BML92" s="379"/>
      <c r="BMM92" s="379"/>
      <c r="BMN92" s="379"/>
      <c r="BMO92" s="379"/>
      <c r="BMP92" s="379"/>
      <c r="BMQ92" s="379"/>
      <c r="BMR92" s="379"/>
      <c r="BMS92" s="379"/>
      <c r="BMT92" s="379"/>
      <c r="BMU92" s="379"/>
      <c r="BMV92" s="379"/>
      <c r="BMW92" s="379"/>
      <c r="BMX92" s="379"/>
      <c r="BMY92" s="379"/>
      <c r="BMZ92" s="379"/>
      <c r="BNA92" s="379"/>
      <c r="BNB92" s="379"/>
      <c r="BNC92" s="379"/>
      <c r="BND92" s="379"/>
      <c r="BNE92" s="379"/>
      <c r="BNF92" s="379"/>
      <c r="BNG92" s="379"/>
      <c r="BNH92" s="379"/>
      <c r="BNI92" s="379"/>
      <c r="BNJ92" s="379"/>
      <c r="BNK92" s="379"/>
      <c r="BNL92" s="379"/>
      <c r="BNM92" s="379"/>
      <c r="BNN92" s="379"/>
      <c r="BNO92" s="379"/>
      <c r="BNP92" s="379"/>
      <c r="BNQ92" s="379"/>
      <c r="BNR92" s="379"/>
      <c r="BNS92" s="379"/>
      <c r="BNT92" s="379"/>
      <c r="BNU92" s="379"/>
      <c r="BNZ92" s="379"/>
      <c r="BOA92" s="379"/>
      <c r="BOB92" s="379"/>
      <c r="BOC92" s="379"/>
      <c r="BOD92" s="379"/>
      <c r="BOE92" s="379"/>
      <c r="BOF92" s="379"/>
      <c r="BOG92" s="379"/>
      <c r="BOH92" s="379"/>
      <c r="BOI92" s="379"/>
      <c r="BOJ92" s="379"/>
      <c r="BQB92" s="379"/>
      <c r="BQC92" s="379"/>
      <c r="BQD92" s="379"/>
      <c r="BQE92" s="379"/>
      <c r="BQF92" s="379"/>
      <c r="BQG92" s="379"/>
      <c r="BQH92" s="379"/>
      <c r="BQI92" s="379"/>
      <c r="BQJ92" s="379"/>
      <c r="BQK92" s="379"/>
      <c r="BQL92" s="379"/>
      <c r="BQM92" s="379"/>
      <c r="BQN92" s="379"/>
      <c r="BQO92" s="379"/>
      <c r="BQP92" s="379"/>
      <c r="BQQ92" s="379"/>
      <c r="BQR92" s="379"/>
      <c r="BQS92" s="379"/>
      <c r="BQT92" s="379"/>
      <c r="BQU92" s="379"/>
      <c r="BQV92" s="379"/>
      <c r="BQW92" s="379"/>
      <c r="BQX92" s="379"/>
      <c r="BQY92" s="379"/>
      <c r="BQZ92" s="379"/>
      <c r="BRA92" s="379"/>
      <c r="BRB92" s="379"/>
      <c r="BRC92" s="379"/>
      <c r="BRD92" s="379"/>
      <c r="BRE92" s="379"/>
      <c r="BRF92" s="379"/>
      <c r="BRG92" s="379"/>
      <c r="BRH92" s="379"/>
      <c r="BRI92" s="379"/>
      <c r="BRJ92" s="379"/>
      <c r="BRK92" s="379"/>
      <c r="BRL92" s="379"/>
      <c r="BRM92" s="379"/>
      <c r="BRN92" s="379"/>
      <c r="BRO92" s="379"/>
      <c r="BRP92" s="379"/>
      <c r="BRQ92" s="379"/>
      <c r="BRR92" s="379"/>
      <c r="BRS92" s="379"/>
      <c r="BRT92" s="379"/>
      <c r="BRU92" s="379"/>
      <c r="BRV92" s="379"/>
      <c r="BRW92" s="379"/>
      <c r="BRX92" s="379"/>
      <c r="BRY92" s="379"/>
      <c r="BRZ92" s="379"/>
      <c r="BSA92" s="379"/>
      <c r="BSB92" s="379"/>
      <c r="BSC92" s="379"/>
      <c r="BSD92" s="379"/>
      <c r="BSE92" s="379"/>
      <c r="BSF92" s="379"/>
      <c r="BSG92" s="379"/>
      <c r="BSH92" s="379"/>
      <c r="BSI92" s="379"/>
      <c r="BSJ92" s="379"/>
      <c r="BSK92" s="379"/>
      <c r="BSL92" s="379"/>
      <c r="BSM92" s="379"/>
      <c r="BSN92" s="379"/>
      <c r="BSO92" s="379"/>
      <c r="BSP92" s="379"/>
      <c r="BSQ92" s="379"/>
      <c r="BSR92" s="379"/>
      <c r="BSS92" s="379"/>
      <c r="BST92" s="379"/>
      <c r="BSU92" s="379"/>
      <c r="BSV92" s="379"/>
      <c r="BSW92" s="379"/>
      <c r="BSX92" s="379"/>
      <c r="BSY92" s="379"/>
      <c r="BSZ92" s="379"/>
      <c r="BTA92" s="379"/>
      <c r="BTB92" s="379"/>
      <c r="BTC92" s="379"/>
      <c r="BTD92" s="379"/>
      <c r="BTE92" s="379"/>
      <c r="BTF92" s="379"/>
      <c r="BTG92" s="379"/>
      <c r="BTH92" s="379"/>
      <c r="BTI92" s="379"/>
      <c r="BTJ92" s="379"/>
      <c r="BTK92" s="379"/>
      <c r="BTL92" s="379"/>
      <c r="BTM92" s="379"/>
      <c r="BTN92" s="379"/>
      <c r="BTO92" s="379"/>
      <c r="BTP92" s="379"/>
      <c r="BTQ92" s="379"/>
      <c r="BTR92" s="379"/>
      <c r="BTS92" s="379"/>
      <c r="BTT92" s="379"/>
      <c r="BTU92" s="379"/>
      <c r="BTV92" s="379"/>
      <c r="BTW92" s="379"/>
      <c r="BTX92" s="379"/>
      <c r="BTY92" s="379"/>
      <c r="BTZ92" s="379"/>
      <c r="BUA92" s="379"/>
      <c r="BUB92" s="379"/>
      <c r="BUC92" s="379"/>
      <c r="BUD92" s="379"/>
      <c r="BUE92" s="379"/>
      <c r="BUF92" s="379"/>
      <c r="BUG92" s="379"/>
      <c r="BUH92" s="379"/>
      <c r="BUI92" s="379"/>
      <c r="BUJ92" s="379"/>
      <c r="BUK92" s="379"/>
      <c r="BUL92" s="379"/>
      <c r="BUM92" s="379"/>
      <c r="BUN92" s="379"/>
      <c r="BUO92" s="379"/>
      <c r="BUP92" s="379"/>
      <c r="BUQ92" s="379"/>
      <c r="BUR92" s="379"/>
      <c r="BUS92" s="379"/>
      <c r="BUT92" s="379"/>
      <c r="BUU92" s="379"/>
      <c r="BUV92" s="379"/>
      <c r="BUW92" s="379"/>
      <c r="BUX92" s="379"/>
      <c r="BUY92" s="379"/>
      <c r="BUZ92" s="379"/>
      <c r="BVA92" s="379"/>
      <c r="BVB92" s="379"/>
      <c r="BVC92" s="379"/>
      <c r="BVD92" s="379"/>
      <c r="BVE92" s="379"/>
      <c r="BVF92" s="379"/>
      <c r="BVG92" s="379"/>
      <c r="BVH92" s="379"/>
      <c r="BVI92" s="379"/>
      <c r="BVJ92" s="379"/>
      <c r="BVK92" s="379"/>
      <c r="BVL92" s="379"/>
      <c r="BVM92" s="379"/>
      <c r="BVN92" s="379"/>
      <c r="BVO92" s="379"/>
      <c r="BVP92" s="379"/>
      <c r="BVQ92" s="379"/>
      <c r="BVR92" s="379"/>
      <c r="BVS92" s="379"/>
      <c r="BVT92" s="379"/>
      <c r="BVU92" s="379"/>
      <c r="BVV92" s="379"/>
      <c r="BVW92" s="379"/>
      <c r="BVX92" s="379"/>
      <c r="BVY92" s="379"/>
      <c r="BVZ92" s="379"/>
      <c r="BWA92" s="379"/>
      <c r="BWB92" s="379"/>
      <c r="BWC92" s="379"/>
      <c r="BWD92" s="379"/>
      <c r="BWE92" s="379"/>
      <c r="BWF92" s="379"/>
      <c r="BWG92" s="379"/>
      <c r="BWH92" s="379"/>
      <c r="BWI92" s="379"/>
      <c r="BWJ92" s="379"/>
      <c r="BWK92" s="379"/>
      <c r="BWL92" s="379"/>
      <c r="BWM92" s="379"/>
      <c r="BWN92" s="379"/>
      <c r="BWO92" s="379"/>
      <c r="BWP92" s="379"/>
      <c r="BWQ92" s="379"/>
      <c r="BWR92" s="379"/>
      <c r="BWS92" s="379"/>
      <c r="BWT92" s="379"/>
      <c r="BWU92" s="379"/>
      <c r="BWV92" s="379"/>
      <c r="BWW92" s="379"/>
      <c r="BWX92" s="379"/>
      <c r="BWY92" s="379"/>
      <c r="BWZ92" s="379"/>
      <c r="BXA92" s="379"/>
      <c r="BXB92" s="379"/>
      <c r="BXC92" s="379"/>
      <c r="BXD92" s="379"/>
      <c r="BXE92" s="379"/>
      <c r="BXF92" s="379"/>
      <c r="BXG92" s="379"/>
      <c r="BXH92" s="379"/>
      <c r="BXI92" s="379"/>
      <c r="BXJ92" s="379"/>
      <c r="BXK92" s="379"/>
      <c r="BXL92" s="379"/>
      <c r="BXM92" s="379"/>
      <c r="BXN92" s="379"/>
      <c r="BXO92" s="379"/>
      <c r="BXP92" s="379"/>
      <c r="BXQ92" s="379"/>
      <c r="BXV92" s="379"/>
      <c r="BXW92" s="379"/>
      <c r="BXX92" s="379"/>
      <c r="BXY92" s="379"/>
      <c r="BXZ92" s="379"/>
      <c r="BYA92" s="379"/>
      <c r="BYB92" s="379"/>
      <c r="BYC92" s="379"/>
      <c r="BYD92" s="379"/>
      <c r="BYE92" s="379"/>
      <c r="BYF92" s="379"/>
      <c r="BZX92" s="379"/>
      <c r="BZY92" s="379"/>
      <c r="BZZ92" s="379"/>
      <c r="CAA92" s="379"/>
      <c r="CAB92" s="379"/>
      <c r="CAC92" s="379"/>
      <c r="CAD92" s="379"/>
      <c r="CAE92" s="379"/>
      <c r="CAF92" s="379"/>
      <c r="CAG92" s="379"/>
      <c r="CAH92" s="379"/>
      <c r="CAI92" s="379"/>
      <c r="CAJ92" s="379"/>
      <c r="CAK92" s="379"/>
      <c r="CAL92" s="379"/>
      <c r="CAM92" s="379"/>
      <c r="CAN92" s="379"/>
      <c r="CAO92" s="379"/>
      <c r="CAP92" s="379"/>
      <c r="CAQ92" s="379"/>
      <c r="CAR92" s="379"/>
      <c r="CAS92" s="379"/>
      <c r="CAT92" s="379"/>
      <c r="CAU92" s="379"/>
      <c r="CAV92" s="379"/>
      <c r="CAW92" s="379"/>
      <c r="CAX92" s="379"/>
      <c r="CAY92" s="379"/>
      <c r="CAZ92" s="379"/>
      <c r="CBA92" s="379"/>
      <c r="CBB92" s="379"/>
      <c r="CBC92" s="379"/>
      <c r="CBD92" s="379"/>
      <c r="CBE92" s="379"/>
      <c r="CBF92" s="379"/>
      <c r="CBG92" s="379"/>
      <c r="CBH92" s="379"/>
      <c r="CBI92" s="379"/>
      <c r="CBJ92" s="379"/>
      <c r="CBK92" s="379"/>
      <c r="CBL92" s="379"/>
      <c r="CBM92" s="379"/>
      <c r="CBN92" s="379"/>
      <c r="CBO92" s="379"/>
      <c r="CBP92" s="379"/>
      <c r="CBQ92" s="379"/>
      <c r="CBR92" s="379"/>
      <c r="CBS92" s="379"/>
      <c r="CBT92" s="379"/>
      <c r="CBU92" s="379"/>
      <c r="CBV92" s="379"/>
      <c r="CBW92" s="379"/>
      <c r="CBX92" s="379"/>
      <c r="CBY92" s="379"/>
      <c r="CBZ92" s="379"/>
      <c r="CCA92" s="379"/>
      <c r="CCB92" s="379"/>
      <c r="CCC92" s="379"/>
      <c r="CCD92" s="379"/>
      <c r="CCE92" s="379"/>
      <c r="CCF92" s="379"/>
      <c r="CCG92" s="379"/>
      <c r="CCH92" s="379"/>
      <c r="CCI92" s="379"/>
      <c r="CCJ92" s="379"/>
      <c r="CCK92" s="379"/>
      <c r="CCL92" s="379"/>
      <c r="CCM92" s="379"/>
      <c r="CCN92" s="379"/>
      <c r="CCO92" s="379"/>
      <c r="CCP92" s="379"/>
      <c r="CCQ92" s="379"/>
      <c r="CCR92" s="379"/>
      <c r="CCS92" s="379"/>
      <c r="CCT92" s="379"/>
      <c r="CCU92" s="379"/>
      <c r="CCV92" s="379"/>
      <c r="CCW92" s="379"/>
      <c r="CCX92" s="379"/>
      <c r="CCY92" s="379"/>
      <c r="CCZ92" s="379"/>
      <c r="CDA92" s="379"/>
      <c r="CDB92" s="379"/>
      <c r="CDC92" s="379"/>
      <c r="CDD92" s="379"/>
      <c r="CDE92" s="379"/>
      <c r="CDF92" s="379"/>
      <c r="CDG92" s="379"/>
      <c r="CDH92" s="379"/>
      <c r="CDI92" s="379"/>
      <c r="CDJ92" s="379"/>
      <c r="CDK92" s="379"/>
      <c r="CDL92" s="379"/>
      <c r="CDM92" s="379"/>
      <c r="CDN92" s="379"/>
      <c r="CDO92" s="379"/>
      <c r="CDP92" s="379"/>
      <c r="CDQ92" s="379"/>
      <c r="CDR92" s="379"/>
      <c r="CDS92" s="379"/>
      <c r="CDT92" s="379"/>
      <c r="CDU92" s="379"/>
      <c r="CDV92" s="379"/>
      <c r="CDW92" s="379"/>
      <c r="CDX92" s="379"/>
      <c r="CDY92" s="379"/>
      <c r="CDZ92" s="379"/>
      <c r="CEA92" s="379"/>
      <c r="CEB92" s="379"/>
      <c r="CEC92" s="379"/>
      <c r="CED92" s="379"/>
      <c r="CEE92" s="379"/>
      <c r="CEF92" s="379"/>
      <c r="CEG92" s="379"/>
      <c r="CEH92" s="379"/>
      <c r="CEI92" s="379"/>
      <c r="CEJ92" s="379"/>
      <c r="CEK92" s="379"/>
      <c r="CEL92" s="379"/>
      <c r="CEM92" s="379"/>
      <c r="CEN92" s="379"/>
      <c r="CEO92" s="379"/>
      <c r="CEP92" s="379"/>
      <c r="CEQ92" s="379"/>
      <c r="CER92" s="379"/>
      <c r="CES92" s="379"/>
      <c r="CET92" s="379"/>
      <c r="CEU92" s="379"/>
      <c r="CEV92" s="379"/>
      <c r="CEW92" s="379"/>
      <c r="CEX92" s="379"/>
      <c r="CEY92" s="379"/>
      <c r="CEZ92" s="379"/>
      <c r="CFA92" s="379"/>
      <c r="CFB92" s="379"/>
      <c r="CFC92" s="379"/>
      <c r="CFD92" s="379"/>
      <c r="CFE92" s="379"/>
      <c r="CFF92" s="379"/>
      <c r="CFG92" s="379"/>
      <c r="CFH92" s="379"/>
      <c r="CFI92" s="379"/>
      <c r="CFJ92" s="379"/>
      <c r="CFK92" s="379"/>
      <c r="CFL92" s="379"/>
      <c r="CFM92" s="379"/>
      <c r="CFN92" s="379"/>
      <c r="CFO92" s="379"/>
      <c r="CFP92" s="379"/>
      <c r="CFQ92" s="379"/>
      <c r="CFR92" s="379"/>
      <c r="CFS92" s="379"/>
      <c r="CFT92" s="379"/>
      <c r="CFU92" s="379"/>
      <c r="CFV92" s="379"/>
      <c r="CFW92" s="379"/>
      <c r="CFX92" s="379"/>
      <c r="CFY92" s="379"/>
      <c r="CFZ92" s="379"/>
      <c r="CGA92" s="379"/>
      <c r="CGB92" s="379"/>
      <c r="CGC92" s="379"/>
      <c r="CGD92" s="379"/>
      <c r="CGE92" s="379"/>
      <c r="CGF92" s="379"/>
      <c r="CGG92" s="379"/>
      <c r="CGH92" s="379"/>
      <c r="CGI92" s="379"/>
      <c r="CGJ92" s="379"/>
      <c r="CGK92" s="379"/>
      <c r="CGL92" s="379"/>
      <c r="CGM92" s="379"/>
      <c r="CGN92" s="379"/>
      <c r="CGO92" s="379"/>
      <c r="CGP92" s="379"/>
      <c r="CGQ92" s="379"/>
      <c r="CGR92" s="379"/>
      <c r="CGS92" s="379"/>
      <c r="CGT92" s="379"/>
      <c r="CGU92" s="379"/>
      <c r="CGV92" s="379"/>
      <c r="CGW92" s="379"/>
      <c r="CGX92" s="379"/>
      <c r="CGY92" s="379"/>
      <c r="CGZ92" s="379"/>
      <c r="CHA92" s="379"/>
      <c r="CHB92" s="379"/>
      <c r="CHC92" s="379"/>
      <c r="CHD92" s="379"/>
      <c r="CHE92" s="379"/>
      <c r="CHF92" s="379"/>
      <c r="CHG92" s="379"/>
      <c r="CHH92" s="379"/>
      <c r="CHI92" s="379"/>
      <c r="CHJ92" s="379"/>
      <c r="CHK92" s="379"/>
      <c r="CHL92" s="379"/>
      <c r="CHM92" s="379"/>
      <c r="CHR92" s="379"/>
      <c r="CHS92" s="379"/>
      <c r="CHT92" s="379"/>
      <c r="CHU92" s="379"/>
      <c r="CHV92" s="379"/>
      <c r="CHW92" s="379"/>
      <c r="CHX92" s="379"/>
      <c r="CHY92" s="379"/>
      <c r="CHZ92" s="379"/>
      <c r="CIA92" s="379"/>
      <c r="CIB92" s="379"/>
      <c r="CJT92" s="379"/>
      <c r="CJU92" s="379"/>
      <c r="CJV92" s="379"/>
      <c r="CJW92" s="379"/>
      <c r="CJX92" s="379"/>
      <c r="CJY92" s="379"/>
      <c r="CJZ92" s="379"/>
      <c r="CKA92" s="379"/>
      <c r="CKB92" s="379"/>
      <c r="CKC92" s="379"/>
      <c r="CKD92" s="379"/>
      <c r="CKE92" s="379"/>
      <c r="CKF92" s="379"/>
      <c r="CKG92" s="379"/>
      <c r="CKH92" s="379"/>
      <c r="CKI92" s="379"/>
      <c r="CKJ92" s="379"/>
      <c r="CKK92" s="379"/>
      <c r="CKL92" s="379"/>
      <c r="CKM92" s="379"/>
      <c r="CKN92" s="379"/>
      <c r="CKO92" s="379"/>
      <c r="CKP92" s="379"/>
      <c r="CKQ92" s="379"/>
      <c r="CKR92" s="379"/>
      <c r="CKS92" s="379"/>
      <c r="CKT92" s="379"/>
      <c r="CKU92" s="379"/>
      <c r="CKV92" s="379"/>
      <c r="CKW92" s="379"/>
      <c r="CKX92" s="379"/>
      <c r="CKY92" s="379"/>
      <c r="CKZ92" s="379"/>
      <c r="CLA92" s="379"/>
      <c r="CLB92" s="379"/>
      <c r="CLC92" s="379"/>
      <c r="CLD92" s="379"/>
      <c r="CLE92" s="379"/>
      <c r="CLF92" s="379"/>
      <c r="CLG92" s="379"/>
      <c r="CLH92" s="379"/>
      <c r="CLI92" s="379"/>
      <c r="CLJ92" s="379"/>
      <c r="CLK92" s="379"/>
      <c r="CLL92" s="379"/>
      <c r="CLM92" s="379"/>
      <c r="CLN92" s="379"/>
      <c r="CLO92" s="379"/>
      <c r="CLP92" s="379"/>
      <c r="CLQ92" s="379"/>
      <c r="CLR92" s="379"/>
      <c r="CLS92" s="379"/>
      <c r="CLT92" s="379"/>
      <c r="CLU92" s="379"/>
      <c r="CLV92" s="379"/>
      <c r="CLW92" s="379"/>
      <c r="CLX92" s="379"/>
      <c r="CLY92" s="379"/>
      <c r="CLZ92" s="379"/>
      <c r="CMA92" s="379"/>
      <c r="CMB92" s="379"/>
      <c r="CMC92" s="379"/>
      <c r="CMD92" s="379"/>
      <c r="CME92" s="379"/>
      <c r="CMF92" s="379"/>
      <c r="CMG92" s="379"/>
      <c r="CMH92" s="379"/>
      <c r="CMI92" s="379"/>
      <c r="CMJ92" s="379"/>
      <c r="CMK92" s="379"/>
      <c r="CML92" s="379"/>
      <c r="CMM92" s="379"/>
      <c r="CMN92" s="379"/>
      <c r="CMO92" s="379"/>
      <c r="CMP92" s="379"/>
      <c r="CMQ92" s="379"/>
      <c r="CMR92" s="379"/>
      <c r="CMS92" s="379"/>
      <c r="CMT92" s="379"/>
      <c r="CMU92" s="379"/>
      <c r="CMV92" s="379"/>
      <c r="CMW92" s="379"/>
      <c r="CMX92" s="379"/>
      <c r="CMY92" s="379"/>
      <c r="CMZ92" s="379"/>
      <c r="CNA92" s="379"/>
      <c r="CNB92" s="379"/>
      <c r="CNC92" s="379"/>
      <c r="CND92" s="379"/>
      <c r="CNE92" s="379"/>
      <c r="CNF92" s="379"/>
      <c r="CNG92" s="379"/>
      <c r="CNH92" s="379"/>
      <c r="CNI92" s="379"/>
      <c r="CNJ92" s="379"/>
      <c r="CNK92" s="379"/>
      <c r="CNL92" s="379"/>
      <c r="CNM92" s="379"/>
      <c r="CNN92" s="379"/>
      <c r="CNO92" s="379"/>
      <c r="CNP92" s="379"/>
      <c r="CNQ92" s="379"/>
      <c r="CNR92" s="379"/>
      <c r="CNS92" s="379"/>
      <c r="CNT92" s="379"/>
      <c r="CNU92" s="379"/>
      <c r="CNV92" s="379"/>
      <c r="CNW92" s="379"/>
      <c r="CNX92" s="379"/>
      <c r="CNY92" s="379"/>
      <c r="CNZ92" s="379"/>
      <c r="COA92" s="379"/>
      <c r="COB92" s="379"/>
      <c r="COC92" s="379"/>
      <c r="COD92" s="379"/>
      <c r="COE92" s="379"/>
      <c r="COF92" s="379"/>
      <c r="COG92" s="379"/>
      <c r="COH92" s="379"/>
      <c r="COI92" s="379"/>
      <c r="COJ92" s="379"/>
      <c r="COK92" s="379"/>
      <c r="COL92" s="379"/>
      <c r="COM92" s="379"/>
      <c r="CON92" s="379"/>
      <c r="COO92" s="379"/>
      <c r="COP92" s="379"/>
      <c r="COQ92" s="379"/>
      <c r="COR92" s="379"/>
      <c r="COS92" s="379"/>
      <c r="COT92" s="379"/>
      <c r="COU92" s="379"/>
      <c r="COV92" s="379"/>
      <c r="COW92" s="379"/>
      <c r="COX92" s="379"/>
      <c r="COY92" s="379"/>
      <c r="COZ92" s="379"/>
      <c r="CPA92" s="379"/>
      <c r="CPB92" s="379"/>
      <c r="CPC92" s="379"/>
      <c r="CPD92" s="379"/>
      <c r="CPE92" s="379"/>
      <c r="CPF92" s="379"/>
      <c r="CPG92" s="379"/>
      <c r="CPH92" s="379"/>
      <c r="CPI92" s="379"/>
      <c r="CPJ92" s="379"/>
      <c r="CPK92" s="379"/>
      <c r="CPL92" s="379"/>
      <c r="CPM92" s="379"/>
      <c r="CPN92" s="379"/>
      <c r="CPO92" s="379"/>
      <c r="CPP92" s="379"/>
      <c r="CPQ92" s="379"/>
      <c r="CPR92" s="379"/>
      <c r="CPS92" s="379"/>
      <c r="CPT92" s="379"/>
      <c r="CPU92" s="379"/>
      <c r="CPV92" s="379"/>
      <c r="CPW92" s="379"/>
      <c r="CPX92" s="379"/>
      <c r="CPY92" s="379"/>
      <c r="CPZ92" s="379"/>
      <c r="CQA92" s="379"/>
      <c r="CQB92" s="379"/>
      <c r="CQC92" s="379"/>
      <c r="CQD92" s="379"/>
      <c r="CQE92" s="379"/>
      <c r="CQF92" s="379"/>
      <c r="CQG92" s="379"/>
      <c r="CQH92" s="379"/>
      <c r="CQI92" s="379"/>
      <c r="CQJ92" s="379"/>
      <c r="CQK92" s="379"/>
      <c r="CQL92" s="379"/>
      <c r="CQM92" s="379"/>
      <c r="CQN92" s="379"/>
      <c r="CQO92" s="379"/>
      <c r="CQP92" s="379"/>
      <c r="CQQ92" s="379"/>
      <c r="CQR92" s="379"/>
      <c r="CQS92" s="379"/>
      <c r="CQT92" s="379"/>
      <c r="CQU92" s="379"/>
      <c r="CQV92" s="379"/>
      <c r="CQW92" s="379"/>
      <c r="CQX92" s="379"/>
      <c r="CQY92" s="379"/>
      <c r="CQZ92" s="379"/>
      <c r="CRA92" s="379"/>
      <c r="CRB92" s="379"/>
      <c r="CRC92" s="379"/>
      <c r="CRD92" s="379"/>
      <c r="CRE92" s="379"/>
      <c r="CRF92" s="379"/>
      <c r="CRG92" s="379"/>
      <c r="CRH92" s="379"/>
      <c r="CRI92" s="379"/>
      <c r="CRN92" s="379"/>
      <c r="CRO92" s="379"/>
      <c r="CRP92" s="379"/>
      <c r="CRQ92" s="379"/>
      <c r="CRR92" s="379"/>
      <c r="CRS92" s="379"/>
      <c r="CRT92" s="379"/>
      <c r="CRU92" s="379"/>
      <c r="CRV92" s="379"/>
      <c r="CRW92" s="379"/>
      <c r="CRX92" s="379"/>
      <c r="CTP92" s="379"/>
      <c r="CTQ92" s="379"/>
      <c r="CTR92" s="379"/>
      <c r="CTS92" s="379"/>
      <c r="CTT92" s="379"/>
      <c r="CTU92" s="379"/>
      <c r="CTV92" s="379"/>
      <c r="CTW92" s="379"/>
      <c r="CTX92" s="379"/>
      <c r="CTY92" s="379"/>
      <c r="CTZ92" s="379"/>
      <c r="CUA92" s="379"/>
      <c r="CUB92" s="379"/>
      <c r="CUC92" s="379"/>
      <c r="CUD92" s="379"/>
      <c r="CUE92" s="379"/>
      <c r="CUF92" s="379"/>
      <c r="CUG92" s="379"/>
      <c r="CUH92" s="379"/>
      <c r="CUI92" s="379"/>
      <c r="CUJ92" s="379"/>
      <c r="CUK92" s="379"/>
      <c r="CUL92" s="379"/>
      <c r="CUM92" s="379"/>
      <c r="CUN92" s="379"/>
      <c r="CUO92" s="379"/>
      <c r="CUP92" s="379"/>
      <c r="CUQ92" s="379"/>
      <c r="CUR92" s="379"/>
      <c r="CUS92" s="379"/>
      <c r="CUT92" s="379"/>
      <c r="CUU92" s="379"/>
      <c r="CUV92" s="379"/>
      <c r="CUW92" s="379"/>
      <c r="CUX92" s="379"/>
      <c r="CUY92" s="379"/>
      <c r="CUZ92" s="379"/>
      <c r="CVA92" s="379"/>
      <c r="CVB92" s="379"/>
      <c r="CVC92" s="379"/>
      <c r="CVD92" s="379"/>
      <c r="CVE92" s="379"/>
      <c r="CVF92" s="379"/>
      <c r="CVG92" s="379"/>
      <c r="CVH92" s="379"/>
      <c r="CVI92" s="379"/>
      <c r="CVJ92" s="379"/>
      <c r="CVK92" s="379"/>
      <c r="CVL92" s="379"/>
      <c r="CVM92" s="379"/>
      <c r="CVN92" s="379"/>
      <c r="CVO92" s="379"/>
      <c r="CVP92" s="379"/>
      <c r="CVQ92" s="379"/>
      <c r="CVR92" s="379"/>
      <c r="CVS92" s="379"/>
      <c r="CVT92" s="379"/>
      <c r="CVU92" s="379"/>
      <c r="CVV92" s="379"/>
      <c r="CVW92" s="379"/>
      <c r="CVX92" s="379"/>
      <c r="CVY92" s="379"/>
      <c r="CVZ92" s="379"/>
      <c r="CWA92" s="379"/>
      <c r="CWB92" s="379"/>
      <c r="CWC92" s="379"/>
      <c r="CWD92" s="379"/>
      <c r="CWE92" s="379"/>
      <c r="CWF92" s="379"/>
      <c r="CWG92" s="379"/>
      <c r="CWH92" s="379"/>
      <c r="CWI92" s="379"/>
      <c r="CWJ92" s="379"/>
      <c r="CWK92" s="379"/>
      <c r="CWL92" s="379"/>
      <c r="CWM92" s="379"/>
      <c r="CWN92" s="379"/>
      <c r="CWO92" s="379"/>
      <c r="CWP92" s="379"/>
      <c r="CWQ92" s="379"/>
      <c r="CWR92" s="379"/>
      <c r="CWS92" s="379"/>
      <c r="CWT92" s="379"/>
      <c r="CWU92" s="379"/>
      <c r="CWV92" s="379"/>
      <c r="CWW92" s="379"/>
      <c r="CWX92" s="379"/>
      <c r="CWY92" s="379"/>
      <c r="CWZ92" s="379"/>
      <c r="CXA92" s="379"/>
      <c r="CXB92" s="379"/>
      <c r="CXC92" s="379"/>
      <c r="CXD92" s="379"/>
      <c r="CXE92" s="379"/>
      <c r="CXF92" s="379"/>
      <c r="CXG92" s="379"/>
      <c r="CXH92" s="379"/>
      <c r="CXI92" s="379"/>
      <c r="CXJ92" s="379"/>
      <c r="CXK92" s="379"/>
      <c r="CXL92" s="379"/>
      <c r="CXM92" s="379"/>
      <c r="CXN92" s="379"/>
      <c r="CXO92" s="379"/>
      <c r="CXP92" s="379"/>
      <c r="CXQ92" s="379"/>
      <c r="CXR92" s="379"/>
      <c r="CXS92" s="379"/>
      <c r="CXT92" s="379"/>
      <c r="CXU92" s="379"/>
      <c r="CXV92" s="379"/>
      <c r="CXW92" s="379"/>
      <c r="CXX92" s="379"/>
      <c r="CXY92" s="379"/>
      <c r="CXZ92" s="379"/>
      <c r="CYA92" s="379"/>
      <c r="CYB92" s="379"/>
      <c r="CYC92" s="379"/>
      <c r="CYD92" s="379"/>
      <c r="CYE92" s="379"/>
      <c r="CYF92" s="379"/>
      <c r="CYG92" s="379"/>
      <c r="CYH92" s="379"/>
      <c r="CYI92" s="379"/>
      <c r="CYJ92" s="379"/>
      <c r="CYK92" s="379"/>
      <c r="CYL92" s="379"/>
      <c r="CYM92" s="379"/>
      <c r="CYN92" s="379"/>
      <c r="CYO92" s="379"/>
      <c r="CYP92" s="379"/>
      <c r="CYQ92" s="379"/>
      <c r="CYR92" s="379"/>
      <c r="CYS92" s="379"/>
      <c r="CYT92" s="379"/>
      <c r="CYU92" s="379"/>
      <c r="CYV92" s="379"/>
      <c r="CYW92" s="379"/>
      <c r="CYX92" s="379"/>
      <c r="CYY92" s="379"/>
      <c r="CYZ92" s="379"/>
      <c r="CZA92" s="379"/>
      <c r="CZB92" s="379"/>
      <c r="CZC92" s="379"/>
      <c r="CZD92" s="379"/>
      <c r="CZE92" s="379"/>
      <c r="CZF92" s="379"/>
      <c r="CZG92" s="379"/>
      <c r="CZH92" s="379"/>
      <c r="CZI92" s="379"/>
      <c r="CZJ92" s="379"/>
      <c r="CZK92" s="379"/>
      <c r="CZL92" s="379"/>
      <c r="CZM92" s="379"/>
      <c r="CZN92" s="379"/>
      <c r="CZO92" s="379"/>
      <c r="CZP92" s="379"/>
      <c r="CZQ92" s="379"/>
      <c r="CZR92" s="379"/>
      <c r="CZS92" s="379"/>
      <c r="CZT92" s="379"/>
      <c r="CZU92" s="379"/>
      <c r="CZV92" s="379"/>
      <c r="CZW92" s="379"/>
      <c r="CZX92" s="379"/>
      <c r="CZY92" s="379"/>
      <c r="CZZ92" s="379"/>
      <c r="DAA92" s="379"/>
      <c r="DAB92" s="379"/>
      <c r="DAC92" s="379"/>
      <c r="DAD92" s="379"/>
      <c r="DAE92" s="379"/>
      <c r="DAF92" s="379"/>
      <c r="DAG92" s="379"/>
      <c r="DAH92" s="379"/>
      <c r="DAI92" s="379"/>
      <c r="DAJ92" s="379"/>
      <c r="DAK92" s="379"/>
      <c r="DAL92" s="379"/>
      <c r="DAM92" s="379"/>
      <c r="DAN92" s="379"/>
      <c r="DAO92" s="379"/>
      <c r="DAP92" s="379"/>
      <c r="DAQ92" s="379"/>
      <c r="DAR92" s="379"/>
      <c r="DAS92" s="379"/>
      <c r="DAT92" s="379"/>
      <c r="DAU92" s="379"/>
      <c r="DAV92" s="379"/>
      <c r="DAW92" s="379"/>
      <c r="DAX92" s="379"/>
      <c r="DAY92" s="379"/>
      <c r="DAZ92" s="379"/>
      <c r="DBA92" s="379"/>
      <c r="DBB92" s="379"/>
      <c r="DBC92" s="379"/>
      <c r="DBD92" s="379"/>
      <c r="DBE92" s="379"/>
      <c r="DBJ92" s="379"/>
      <c r="DBK92" s="379"/>
      <c r="DBL92" s="379"/>
      <c r="DBM92" s="379"/>
      <c r="DBN92" s="379"/>
      <c r="DBO92" s="379"/>
      <c r="DBP92" s="379"/>
      <c r="DBQ92" s="379"/>
      <c r="DBR92" s="379"/>
      <c r="DBS92" s="379"/>
      <c r="DBT92" s="379"/>
      <c r="DDL92" s="379"/>
      <c r="DDM92" s="379"/>
      <c r="DDN92" s="379"/>
      <c r="DDO92" s="379"/>
      <c r="DDP92" s="379"/>
      <c r="DDQ92" s="379"/>
      <c r="DDR92" s="379"/>
      <c r="DDS92" s="379"/>
      <c r="DDT92" s="379"/>
      <c r="DDU92" s="379"/>
      <c r="DDV92" s="379"/>
      <c r="DDW92" s="379"/>
      <c r="DDX92" s="379"/>
      <c r="DDY92" s="379"/>
      <c r="DDZ92" s="379"/>
      <c r="DEA92" s="379"/>
      <c r="DEB92" s="379"/>
      <c r="DEC92" s="379"/>
      <c r="DED92" s="379"/>
      <c r="DEE92" s="379"/>
      <c r="DEF92" s="379"/>
      <c r="DEG92" s="379"/>
      <c r="DEH92" s="379"/>
      <c r="DEI92" s="379"/>
      <c r="DEJ92" s="379"/>
      <c r="DEK92" s="379"/>
      <c r="DEL92" s="379"/>
      <c r="DEM92" s="379"/>
      <c r="DEN92" s="379"/>
      <c r="DEO92" s="379"/>
      <c r="DEP92" s="379"/>
      <c r="DEQ92" s="379"/>
      <c r="DER92" s="379"/>
      <c r="DES92" s="379"/>
      <c r="DET92" s="379"/>
      <c r="DEU92" s="379"/>
      <c r="DEV92" s="379"/>
      <c r="DEW92" s="379"/>
      <c r="DEX92" s="379"/>
      <c r="DEY92" s="379"/>
      <c r="DEZ92" s="379"/>
      <c r="DFA92" s="379"/>
      <c r="DFB92" s="379"/>
      <c r="DFC92" s="379"/>
      <c r="DFD92" s="379"/>
      <c r="DFE92" s="379"/>
      <c r="DFF92" s="379"/>
      <c r="DFG92" s="379"/>
      <c r="DFH92" s="379"/>
      <c r="DFI92" s="379"/>
      <c r="DFJ92" s="379"/>
      <c r="DFK92" s="379"/>
      <c r="DFL92" s="379"/>
      <c r="DFM92" s="379"/>
      <c r="DFN92" s="379"/>
      <c r="DFO92" s="379"/>
      <c r="DFP92" s="379"/>
      <c r="DFQ92" s="379"/>
      <c r="DFR92" s="379"/>
      <c r="DFS92" s="379"/>
      <c r="DFT92" s="379"/>
      <c r="DFU92" s="379"/>
      <c r="DFV92" s="379"/>
      <c r="DFW92" s="379"/>
      <c r="DFX92" s="379"/>
      <c r="DFY92" s="379"/>
      <c r="DFZ92" s="379"/>
      <c r="DGA92" s="379"/>
      <c r="DGB92" s="379"/>
      <c r="DGC92" s="379"/>
      <c r="DGD92" s="379"/>
      <c r="DGE92" s="379"/>
      <c r="DGF92" s="379"/>
      <c r="DGG92" s="379"/>
      <c r="DGH92" s="379"/>
      <c r="DGI92" s="379"/>
      <c r="DGJ92" s="379"/>
      <c r="DGK92" s="379"/>
      <c r="DGL92" s="379"/>
      <c r="DGM92" s="379"/>
      <c r="DGN92" s="379"/>
      <c r="DGO92" s="379"/>
      <c r="DGP92" s="379"/>
      <c r="DGQ92" s="379"/>
      <c r="DGR92" s="379"/>
      <c r="DGS92" s="379"/>
      <c r="DGT92" s="379"/>
      <c r="DGU92" s="379"/>
      <c r="DGV92" s="379"/>
      <c r="DGW92" s="379"/>
      <c r="DGX92" s="379"/>
      <c r="DGY92" s="379"/>
      <c r="DGZ92" s="379"/>
      <c r="DHA92" s="379"/>
      <c r="DHB92" s="379"/>
      <c r="DHC92" s="379"/>
      <c r="DHD92" s="379"/>
      <c r="DHE92" s="379"/>
      <c r="DHF92" s="379"/>
      <c r="DHG92" s="379"/>
      <c r="DHH92" s="379"/>
      <c r="DHI92" s="379"/>
      <c r="DHJ92" s="379"/>
      <c r="DHK92" s="379"/>
      <c r="DHL92" s="379"/>
      <c r="DHM92" s="379"/>
      <c r="DHN92" s="379"/>
      <c r="DHO92" s="379"/>
      <c r="DHP92" s="379"/>
      <c r="DHQ92" s="379"/>
      <c r="DHR92" s="379"/>
      <c r="DHS92" s="379"/>
      <c r="DHT92" s="379"/>
      <c r="DHU92" s="379"/>
      <c r="DHV92" s="379"/>
      <c r="DHW92" s="379"/>
      <c r="DHX92" s="379"/>
      <c r="DHY92" s="379"/>
      <c r="DHZ92" s="379"/>
      <c r="DIA92" s="379"/>
      <c r="DIB92" s="379"/>
      <c r="DIC92" s="379"/>
      <c r="DID92" s="379"/>
      <c r="DIE92" s="379"/>
      <c r="DIF92" s="379"/>
      <c r="DIG92" s="379"/>
      <c r="DIH92" s="379"/>
      <c r="DII92" s="379"/>
      <c r="DIJ92" s="379"/>
      <c r="DIK92" s="379"/>
      <c r="DIL92" s="379"/>
      <c r="DIM92" s="379"/>
      <c r="DIN92" s="379"/>
      <c r="DIO92" s="379"/>
      <c r="DIP92" s="379"/>
      <c r="DIQ92" s="379"/>
      <c r="DIR92" s="379"/>
      <c r="DIS92" s="379"/>
      <c r="DIT92" s="379"/>
      <c r="DIU92" s="379"/>
      <c r="DIV92" s="379"/>
      <c r="DIW92" s="379"/>
      <c r="DIX92" s="379"/>
      <c r="DIY92" s="379"/>
      <c r="DIZ92" s="379"/>
      <c r="DJA92" s="379"/>
      <c r="DJB92" s="379"/>
      <c r="DJC92" s="379"/>
      <c r="DJD92" s="379"/>
      <c r="DJE92" s="379"/>
      <c r="DJF92" s="379"/>
      <c r="DJG92" s="379"/>
      <c r="DJH92" s="379"/>
      <c r="DJI92" s="379"/>
      <c r="DJJ92" s="379"/>
      <c r="DJK92" s="379"/>
      <c r="DJL92" s="379"/>
      <c r="DJM92" s="379"/>
      <c r="DJN92" s="379"/>
      <c r="DJO92" s="379"/>
      <c r="DJP92" s="379"/>
      <c r="DJQ92" s="379"/>
      <c r="DJR92" s="379"/>
      <c r="DJS92" s="379"/>
      <c r="DJT92" s="379"/>
      <c r="DJU92" s="379"/>
      <c r="DJV92" s="379"/>
      <c r="DJW92" s="379"/>
      <c r="DJX92" s="379"/>
      <c r="DJY92" s="379"/>
      <c r="DJZ92" s="379"/>
      <c r="DKA92" s="379"/>
      <c r="DKB92" s="379"/>
      <c r="DKC92" s="379"/>
      <c r="DKD92" s="379"/>
      <c r="DKE92" s="379"/>
      <c r="DKF92" s="379"/>
      <c r="DKG92" s="379"/>
      <c r="DKH92" s="379"/>
      <c r="DKI92" s="379"/>
      <c r="DKJ92" s="379"/>
      <c r="DKK92" s="379"/>
      <c r="DKL92" s="379"/>
      <c r="DKM92" s="379"/>
      <c r="DKN92" s="379"/>
      <c r="DKO92" s="379"/>
      <c r="DKP92" s="379"/>
      <c r="DKQ92" s="379"/>
      <c r="DKR92" s="379"/>
      <c r="DKS92" s="379"/>
      <c r="DKT92" s="379"/>
      <c r="DKU92" s="379"/>
      <c r="DKV92" s="379"/>
      <c r="DKW92" s="379"/>
      <c r="DKX92" s="379"/>
      <c r="DKY92" s="379"/>
      <c r="DKZ92" s="379"/>
      <c r="DLA92" s="379"/>
      <c r="DLF92" s="379"/>
      <c r="DLG92" s="379"/>
      <c r="DLH92" s="379"/>
      <c r="DLI92" s="379"/>
      <c r="DLJ92" s="379"/>
      <c r="DLK92" s="379"/>
      <c r="DLL92" s="379"/>
      <c r="DLM92" s="379"/>
      <c r="DLN92" s="379"/>
      <c r="DLO92" s="379"/>
      <c r="DLP92" s="379"/>
      <c r="DNH92" s="379"/>
      <c r="DNI92" s="379"/>
      <c r="DNJ92" s="379"/>
      <c r="DNK92" s="379"/>
      <c r="DNL92" s="379"/>
      <c r="DNM92" s="379"/>
      <c r="DNN92" s="379"/>
      <c r="DNO92" s="379"/>
      <c r="DNP92" s="379"/>
      <c r="DNQ92" s="379"/>
      <c r="DNR92" s="379"/>
      <c r="DNS92" s="379"/>
      <c r="DNT92" s="379"/>
      <c r="DNU92" s="379"/>
      <c r="DNV92" s="379"/>
      <c r="DNW92" s="379"/>
      <c r="DNX92" s="379"/>
      <c r="DNY92" s="379"/>
      <c r="DNZ92" s="379"/>
      <c r="DOA92" s="379"/>
      <c r="DOB92" s="379"/>
      <c r="DOC92" s="379"/>
      <c r="DOD92" s="379"/>
      <c r="DOE92" s="379"/>
      <c r="DOF92" s="379"/>
      <c r="DOG92" s="379"/>
      <c r="DOH92" s="379"/>
      <c r="DOI92" s="379"/>
      <c r="DOJ92" s="379"/>
      <c r="DOK92" s="379"/>
      <c r="DOL92" s="379"/>
      <c r="DOM92" s="379"/>
      <c r="DON92" s="379"/>
      <c r="DOO92" s="379"/>
      <c r="DOP92" s="379"/>
      <c r="DOQ92" s="379"/>
      <c r="DOR92" s="379"/>
      <c r="DOS92" s="379"/>
      <c r="DOT92" s="379"/>
      <c r="DOU92" s="379"/>
      <c r="DOV92" s="379"/>
      <c r="DOW92" s="379"/>
      <c r="DOX92" s="379"/>
      <c r="DOY92" s="379"/>
      <c r="DOZ92" s="379"/>
      <c r="DPA92" s="379"/>
      <c r="DPB92" s="379"/>
      <c r="DPC92" s="379"/>
      <c r="DPD92" s="379"/>
      <c r="DPE92" s="379"/>
      <c r="DPF92" s="379"/>
      <c r="DPG92" s="379"/>
      <c r="DPH92" s="379"/>
      <c r="DPI92" s="379"/>
      <c r="DPJ92" s="379"/>
      <c r="DPK92" s="379"/>
      <c r="DPL92" s="379"/>
      <c r="DPM92" s="379"/>
      <c r="DPN92" s="379"/>
      <c r="DPO92" s="379"/>
      <c r="DPP92" s="379"/>
      <c r="DPQ92" s="379"/>
      <c r="DPR92" s="379"/>
      <c r="DPS92" s="379"/>
      <c r="DPT92" s="379"/>
      <c r="DPU92" s="379"/>
      <c r="DPV92" s="379"/>
      <c r="DPW92" s="379"/>
      <c r="DPX92" s="379"/>
      <c r="DPY92" s="379"/>
      <c r="DPZ92" s="379"/>
      <c r="DQA92" s="379"/>
      <c r="DQB92" s="379"/>
      <c r="DQC92" s="379"/>
      <c r="DQD92" s="379"/>
      <c r="DQE92" s="379"/>
      <c r="DQF92" s="379"/>
      <c r="DQG92" s="379"/>
      <c r="DQH92" s="379"/>
      <c r="DQI92" s="379"/>
      <c r="DQJ92" s="379"/>
      <c r="DQK92" s="379"/>
      <c r="DQL92" s="379"/>
      <c r="DQM92" s="379"/>
      <c r="DQN92" s="379"/>
      <c r="DQO92" s="379"/>
      <c r="DQP92" s="379"/>
      <c r="DQQ92" s="379"/>
      <c r="DQR92" s="379"/>
      <c r="DQS92" s="379"/>
      <c r="DQT92" s="379"/>
      <c r="DQU92" s="379"/>
      <c r="DQV92" s="379"/>
      <c r="DQW92" s="379"/>
      <c r="DQX92" s="379"/>
      <c r="DQY92" s="379"/>
      <c r="DQZ92" s="379"/>
      <c r="DRA92" s="379"/>
      <c r="DRB92" s="379"/>
      <c r="DRC92" s="379"/>
      <c r="DRD92" s="379"/>
      <c r="DRE92" s="379"/>
      <c r="DRF92" s="379"/>
      <c r="DRG92" s="379"/>
      <c r="DRH92" s="379"/>
      <c r="DRI92" s="379"/>
      <c r="DRJ92" s="379"/>
      <c r="DRK92" s="379"/>
      <c r="DRL92" s="379"/>
      <c r="DRM92" s="379"/>
      <c r="DRN92" s="379"/>
      <c r="DRO92" s="379"/>
      <c r="DRP92" s="379"/>
      <c r="DRQ92" s="379"/>
      <c r="DRR92" s="379"/>
      <c r="DRS92" s="379"/>
      <c r="DRT92" s="379"/>
      <c r="DRU92" s="379"/>
      <c r="DRV92" s="379"/>
      <c r="DRW92" s="379"/>
      <c r="DRX92" s="379"/>
      <c r="DRY92" s="379"/>
      <c r="DRZ92" s="379"/>
      <c r="DSA92" s="379"/>
      <c r="DSB92" s="379"/>
      <c r="DSC92" s="379"/>
      <c r="DSD92" s="379"/>
      <c r="DSE92" s="379"/>
      <c r="DSF92" s="379"/>
      <c r="DSG92" s="379"/>
      <c r="DSH92" s="379"/>
      <c r="DSI92" s="379"/>
      <c r="DSJ92" s="379"/>
      <c r="DSK92" s="379"/>
      <c r="DSL92" s="379"/>
      <c r="DSM92" s="379"/>
      <c r="DSN92" s="379"/>
      <c r="DSO92" s="379"/>
      <c r="DSP92" s="379"/>
      <c r="DSQ92" s="379"/>
      <c r="DSR92" s="379"/>
      <c r="DSS92" s="379"/>
      <c r="DST92" s="379"/>
      <c r="DSU92" s="379"/>
      <c r="DSV92" s="379"/>
      <c r="DSW92" s="379"/>
      <c r="DSX92" s="379"/>
      <c r="DSY92" s="379"/>
      <c r="DSZ92" s="379"/>
      <c r="DTA92" s="379"/>
      <c r="DTB92" s="379"/>
      <c r="DTC92" s="379"/>
      <c r="DTD92" s="379"/>
      <c r="DTE92" s="379"/>
      <c r="DTF92" s="379"/>
      <c r="DTG92" s="379"/>
      <c r="DTH92" s="379"/>
      <c r="DTI92" s="379"/>
      <c r="DTJ92" s="379"/>
      <c r="DTK92" s="379"/>
      <c r="DTL92" s="379"/>
      <c r="DTM92" s="379"/>
      <c r="DTN92" s="379"/>
      <c r="DTO92" s="379"/>
      <c r="DTP92" s="379"/>
      <c r="DTQ92" s="379"/>
      <c r="DTR92" s="379"/>
      <c r="DTS92" s="379"/>
      <c r="DTT92" s="379"/>
      <c r="DTU92" s="379"/>
      <c r="DTV92" s="379"/>
      <c r="DTW92" s="379"/>
      <c r="DTX92" s="379"/>
      <c r="DTY92" s="379"/>
      <c r="DTZ92" s="379"/>
      <c r="DUA92" s="379"/>
      <c r="DUB92" s="379"/>
      <c r="DUC92" s="379"/>
      <c r="DUD92" s="379"/>
      <c r="DUE92" s="379"/>
      <c r="DUF92" s="379"/>
      <c r="DUG92" s="379"/>
      <c r="DUH92" s="379"/>
      <c r="DUI92" s="379"/>
      <c r="DUJ92" s="379"/>
      <c r="DUK92" s="379"/>
      <c r="DUL92" s="379"/>
      <c r="DUM92" s="379"/>
      <c r="DUN92" s="379"/>
      <c r="DUO92" s="379"/>
      <c r="DUP92" s="379"/>
      <c r="DUQ92" s="379"/>
      <c r="DUR92" s="379"/>
      <c r="DUS92" s="379"/>
      <c r="DUT92" s="379"/>
      <c r="DUU92" s="379"/>
      <c r="DUV92" s="379"/>
      <c r="DUW92" s="379"/>
      <c r="DVB92" s="379"/>
      <c r="DVC92" s="379"/>
      <c r="DVD92" s="379"/>
      <c r="DVE92" s="379"/>
      <c r="DVF92" s="379"/>
      <c r="DVG92" s="379"/>
      <c r="DVH92" s="379"/>
      <c r="DVI92" s="379"/>
      <c r="DVJ92" s="379"/>
      <c r="DVK92" s="379"/>
      <c r="DVL92" s="379"/>
      <c r="DXD92" s="379"/>
      <c r="DXE92" s="379"/>
      <c r="DXF92" s="379"/>
      <c r="DXG92" s="379"/>
      <c r="DXH92" s="379"/>
      <c r="DXI92" s="379"/>
      <c r="DXJ92" s="379"/>
      <c r="DXK92" s="379"/>
      <c r="DXL92" s="379"/>
      <c r="DXM92" s="379"/>
      <c r="DXN92" s="379"/>
      <c r="DXO92" s="379"/>
      <c r="DXP92" s="379"/>
      <c r="DXQ92" s="379"/>
      <c r="DXR92" s="379"/>
      <c r="DXS92" s="379"/>
      <c r="DXT92" s="379"/>
      <c r="DXU92" s="379"/>
      <c r="DXV92" s="379"/>
      <c r="DXW92" s="379"/>
      <c r="DXX92" s="379"/>
      <c r="DXY92" s="379"/>
      <c r="DXZ92" s="379"/>
      <c r="DYA92" s="379"/>
      <c r="DYB92" s="379"/>
      <c r="DYC92" s="379"/>
      <c r="DYD92" s="379"/>
      <c r="DYE92" s="379"/>
      <c r="DYF92" s="379"/>
      <c r="DYG92" s="379"/>
      <c r="DYH92" s="379"/>
      <c r="DYI92" s="379"/>
      <c r="DYJ92" s="379"/>
      <c r="DYK92" s="379"/>
      <c r="DYL92" s="379"/>
      <c r="DYM92" s="379"/>
      <c r="DYN92" s="379"/>
      <c r="DYO92" s="379"/>
      <c r="DYP92" s="379"/>
      <c r="DYQ92" s="379"/>
      <c r="DYR92" s="379"/>
      <c r="DYS92" s="379"/>
      <c r="DYT92" s="379"/>
      <c r="DYU92" s="379"/>
      <c r="DYV92" s="379"/>
      <c r="DYW92" s="379"/>
      <c r="DYX92" s="379"/>
      <c r="DYY92" s="379"/>
      <c r="DYZ92" s="379"/>
      <c r="DZA92" s="379"/>
      <c r="DZB92" s="379"/>
      <c r="DZC92" s="379"/>
      <c r="DZD92" s="379"/>
      <c r="DZE92" s="379"/>
      <c r="DZF92" s="379"/>
      <c r="DZG92" s="379"/>
      <c r="DZH92" s="379"/>
      <c r="DZI92" s="379"/>
      <c r="DZJ92" s="379"/>
      <c r="DZK92" s="379"/>
      <c r="DZL92" s="379"/>
      <c r="DZM92" s="379"/>
      <c r="DZN92" s="379"/>
      <c r="DZO92" s="379"/>
      <c r="DZP92" s="379"/>
      <c r="DZQ92" s="379"/>
      <c r="DZR92" s="379"/>
      <c r="DZS92" s="379"/>
      <c r="DZT92" s="379"/>
      <c r="DZU92" s="379"/>
      <c r="DZV92" s="379"/>
      <c r="DZW92" s="379"/>
      <c r="DZX92" s="379"/>
      <c r="DZY92" s="379"/>
      <c r="DZZ92" s="379"/>
      <c r="EAA92" s="379"/>
      <c r="EAB92" s="379"/>
      <c r="EAC92" s="379"/>
      <c r="EAD92" s="379"/>
      <c r="EAE92" s="379"/>
      <c r="EAF92" s="379"/>
      <c r="EAG92" s="379"/>
      <c r="EAH92" s="379"/>
      <c r="EAI92" s="379"/>
      <c r="EAJ92" s="379"/>
      <c r="EAK92" s="379"/>
      <c r="EAL92" s="379"/>
      <c r="EAM92" s="379"/>
      <c r="EAN92" s="379"/>
      <c r="EAO92" s="379"/>
      <c r="EAP92" s="379"/>
      <c r="EAQ92" s="379"/>
      <c r="EAR92" s="379"/>
      <c r="EAS92" s="379"/>
      <c r="EAT92" s="379"/>
      <c r="EAU92" s="379"/>
      <c r="EAV92" s="379"/>
      <c r="EAW92" s="379"/>
      <c r="EAX92" s="379"/>
      <c r="EAY92" s="379"/>
      <c r="EAZ92" s="379"/>
      <c r="EBA92" s="379"/>
      <c r="EBB92" s="379"/>
      <c r="EBC92" s="379"/>
      <c r="EBD92" s="379"/>
      <c r="EBE92" s="379"/>
      <c r="EBF92" s="379"/>
      <c r="EBG92" s="379"/>
      <c r="EBH92" s="379"/>
      <c r="EBI92" s="379"/>
      <c r="EBJ92" s="379"/>
      <c r="EBK92" s="379"/>
      <c r="EBL92" s="379"/>
      <c r="EBM92" s="379"/>
      <c r="EBN92" s="379"/>
      <c r="EBO92" s="379"/>
      <c r="EBP92" s="379"/>
      <c r="EBQ92" s="379"/>
      <c r="EBR92" s="379"/>
      <c r="EBS92" s="379"/>
      <c r="EBT92" s="379"/>
      <c r="EBU92" s="379"/>
      <c r="EBV92" s="379"/>
      <c r="EBW92" s="379"/>
      <c r="EBX92" s="379"/>
      <c r="EBY92" s="379"/>
      <c r="EBZ92" s="379"/>
      <c r="ECA92" s="379"/>
      <c r="ECB92" s="379"/>
      <c r="ECC92" s="379"/>
      <c r="ECD92" s="379"/>
      <c r="ECE92" s="379"/>
      <c r="ECF92" s="379"/>
      <c r="ECG92" s="379"/>
      <c r="ECH92" s="379"/>
      <c r="ECI92" s="379"/>
      <c r="ECJ92" s="379"/>
      <c r="ECK92" s="379"/>
      <c r="ECL92" s="379"/>
      <c r="ECM92" s="379"/>
      <c r="ECN92" s="379"/>
      <c r="ECO92" s="379"/>
      <c r="ECP92" s="379"/>
      <c r="ECQ92" s="379"/>
      <c r="ECR92" s="379"/>
      <c r="ECS92" s="379"/>
      <c r="ECT92" s="379"/>
      <c r="ECU92" s="379"/>
      <c r="ECV92" s="379"/>
      <c r="ECW92" s="379"/>
      <c r="ECX92" s="379"/>
      <c r="ECY92" s="379"/>
      <c r="ECZ92" s="379"/>
      <c r="EDA92" s="379"/>
      <c r="EDB92" s="379"/>
      <c r="EDC92" s="379"/>
      <c r="EDD92" s="379"/>
      <c r="EDE92" s="379"/>
      <c r="EDF92" s="379"/>
      <c r="EDG92" s="379"/>
      <c r="EDH92" s="379"/>
      <c r="EDI92" s="379"/>
      <c r="EDJ92" s="379"/>
      <c r="EDK92" s="379"/>
      <c r="EDL92" s="379"/>
      <c r="EDM92" s="379"/>
      <c r="EDN92" s="379"/>
      <c r="EDO92" s="379"/>
      <c r="EDP92" s="379"/>
      <c r="EDQ92" s="379"/>
      <c r="EDR92" s="379"/>
      <c r="EDS92" s="379"/>
      <c r="EDT92" s="379"/>
      <c r="EDU92" s="379"/>
      <c r="EDV92" s="379"/>
      <c r="EDW92" s="379"/>
      <c r="EDX92" s="379"/>
      <c r="EDY92" s="379"/>
      <c r="EDZ92" s="379"/>
      <c r="EEA92" s="379"/>
      <c r="EEB92" s="379"/>
      <c r="EEC92" s="379"/>
      <c r="EED92" s="379"/>
      <c r="EEE92" s="379"/>
      <c r="EEF92" s="379"/>
      <c r="EEG92" s="379"/>
      <c r="EEH92" s="379"/>
      <c r="EEI92" s="379"/>
      <c r="EEJ92" s="379"/>
      <c r="EEK92" s="379"/>
      <c r="EEL92" s="379"/>
      <c r="EEM92" s="379"/>
      <c r="EEN92" s="379"/>
      <c r="EEO92" s="379"/>
      <c r="EEP92" s="379"/>
      <c r="EEQ92" s="379"/>
      <c r="EER92" s="379"/>
      <c r="EES92" s="379"/>
      <c r="EEX92" s="379"/>
      <c r="EEY92" s="379"/>
      <c r="EEZ92" s="379"/>
      <c r="EFA92" s="379"/>
      <c r="EFB92" s="379"/>
      <c r="EFC92" s="379"/>
      <c r="EFD92" s="379"/>
      <c r="EFE92" s="379"/>
      <c r="EFF92" s="379"/>
      <c r="EFG92" s="379"/>
      <c r="EFH92" s="379"/>
      <c r="EGZ92" s="379"/>
      <c r="EHA92" s="379"/>
      <c r="EHB92" s="379"/>
      <c r="EHC92" s="379"/>
      <c r="EHD92" s="379"/>
      <c r="EHE92" s="379"/>
      <c r="EHF92" s="379"/>
      <c r="EHG92" s="379"/>
      <c r="EHH92" s="379"/>
      <c r="EHI92" s="379"/>
      <c r="EHJ92" s="379"/>
      <c r="EHK92" s="379"/>
      <c r="EHL92" s="379"/>
      <c r="EHM92" s="379"/>
      <c r="EHN92" s="379"/>
      <c r="EHO92" s="379"/>
      <c r="EHP92" s="379"/>
      <c r="EHQ92" s="379"/>
      <c r="EHR92" s="379"/>
      <c r="EHS92" s="379"/>
      <c r="EHT92" s="379"/>
      <c r="EHU92" s="379"/>
      <c r="EHV92" s="379"/>
      <c r="EHW92" s="379"/>
      <c r="EHX92" s="379"/>
      <c r="EHY92" s="379"/>
      <c r="EHZ92" s="379"/>
      <c r="EIA92" s="379"/>
      <c r="EIB92" s="379"/>
      <c r="EIC92" s="379"/>
      <c r="EID92" s="379"/>
      <c r="EIE92" s="379"/>
      <c r="EIF92" s="379"/>
      <c r="EIG92" s="379"/>
      <c r="EIH92" s="379"/>
      <c r="EII92" s="379"/>
      <c r="EIJ92" s="379"/>
      <c r="EIK92" s="379"/>
      <c r="EIL92" s="379"/>
      <c r="EIM92" s="379"/>
      <c r="EIN92" s="379"/>
      <c r="EIO92" s="379"/>
      <c r="EIP92" s="379"/>
      <c r="EIQ92" s="379"/>
      <c r="EIR92" s="379"/>
      <c r="EIS92" s="379"/>
      <c r="EIT92" s="379"/>
      <c r="EIU92" s="379"/>
      <c r="EIV92" s="379"/>
      <c r="EIW92" s="379"/>
      <c r="EIX92" s="379"/>
      <c r="EIY92" s="379"/>
      <c r="EIZ92" s="379"/>
      <c r="EJA92" s="379"/>
      <c r="EJB92" s="379"/>
      <c r="EJC92" s="379"/>
      <c r="EJD92" s="379"/>
      <c r="EJE92" s="379"/>
      <c r="EJF92" s="379"/>
      <c r="EJG92" s="379"/>
      <c r="EJH92" s="379"/>
      <c r="EJI92" s="379"/>
      <c r="EJJ92" s="379"/>
      <c r="EJK92" s="379"/>
      <c r="EJL92" s="379"/>
      <c r="EJM92" s="379"/>
      <c r="EJN92" s="379"/>
      <c r="EJO92" s="379"/>
      <c r="EJP92" s="379"/>
      <c r="EJQ92" s="379"/>
      <c r="EJR92" s="379"/>
      <c r="EJS92" s="379"/>
      <c r="EJT92" s="379"/>
      <c r="EJU92" s="379"/>
      <c r="EJV92" s="379"/>
      <c r="EJW92" s="379"/>
      <c r="EJX92" s="379"/>
      <c r="EJY92" s="379"/>
      <c r="EJZ92" s="379"/>
      <c r="EKA92" s="379"/>
      <c r="EKB92" s="379"/>
      <c r="EKC92" s="379"/>
      <c r="EKD92" s="379"/>
      <c r="EKE92" s="379"/>
      <c r="EKF92" s="379"/>
      <c r="EKG92" s="379"/>
      <c r="EKH92" s="379"/>
      <c r="EKI92" s="379"/>
      <c r="EKJ92" s="379"/>
      <c r="EKK92" s="379"/>
      <c r="EKL92" s="379"/>
      <c r="EKM92" s="379"/>
      <c r="EKN92" s="379"/>
      <c r="EKO92" s="379"/>
      <c r="EKP92" s="379"/>
      <c r="EKQ92" s="379"/>
      <c r="EKR92" s="379"/>
      <c r="EKS92" s="379"/>
      <c r="EKT92" s="379"/>
      <c r="EKU92" s="379"/>
      <c r="EKV92" s="379"/>
      <c r="EKW92" s="379"/>
      <c r="EKX92" s="379"/>
      <c r="EKY92" s="379"/>
      <c r="EKZ92" s="379"/>
      <c r="ELA92" s="379"/>
      <c r="ELB92" s="379"/>
      <c r="ELC92" s="379"/>
      <c r="ELD92" s="379"/>
      <c r="ELE92" s="379"/>
      <c r="ELF92" s="379"/>
      <c r="ELG92" s="379"/>
      <c r="ELH92" s="379"/>
      <c r="ELI92" s="379"/>
      <c r="ELJ92" s="379"/>
      <c r="ELK92" s="379"/>
      <c r="ELL92" s="379"/>
      <c r="ELM92" s="379"/>
      <c r="ELN92" s="379"/>
      <c r="ELO92" s="379"/>
      <c r="ELP92" s="379"/>
      <c r="ELQ92" s="379"/>
      <c r="ELR92" s="379"/>
      <c r="ELS92" s="379"/>
      <c r="ELT92" s="379"/>
      <c r="ELU92" s="379"/>
      <c r="ELV92" s="379"/>
      <c r="ELW92" s="379"/>
      <c r="ELX92" s="379"/>
      <c r="ELY92" s="379"/>
      <c r="ELZ92" s="379"/>
      <c r="EMA92" s="379"/>
      <c r="EMB92" s="379"/>
      <c r="EMC92" s="379"/>
      <c r="EMD92" s="379"/>
      <c r="EME92" s="379"/>
      <c r="EMF92" s="379"/>
      <c r="EMG92" s="379"/>
      <c r="EMH92" s="379"/>
      <c r="EMI92" s="379"/>
      <c r="EMJ92" s="379"/>
      <c r="EMK92" s="379"/>
      <c r="EML92" s="379"/>
      <c r="EMM92" s="379"/>
      <c r="EMN92" s="379"/>
      <c r="EMO92" s="379"/>
      <c r="EMP92" s="379"/>
      <c r="EMQ92" s="379"/>
      <c r="EMR92" s="379"/>
      <c r="EMS92" s="379"/>
      <c r="EMT92" s="379"/>
      <c r="EMU92" s="379"/>
      <c r="EMV92" s="379"/>
      <c r="EMW92" s="379"/>
      <c r="EMX92" s="379"/>
      <c r="EMY92" s="379"/>
      <c r="EMZ92" s="379"/>
      <c r="ENA92" s="379"/>
      <c r="ENB92" s="379"/>
      <c r="ENC92" s="379"/>
      <c r="END92" s="379"/>
      <c r="ENE92" s="379"/>
      <c r="ENF92" s="379"/>
      <c r="ENG92" s="379"/>
      <c r="ENH92" s="379"/>
      <c r="ENI92" s="379"/>
      <c r="ENJ92" s="379"/>
      <c r="ENK92" s="379"/>
      <c r="ENL92" s="379"/>
      <c r="ENM92" s="379"/>
      <c r="ENN92" s="379"/>
      <c r="ENO92" s="379"/>
      <c r="ENP92" s="379"/>
      <c r="ENQ92" s="379"/>
      <c r="ENR92" s="379"/>
      <c r="ENS92" s="379"/>
      <c r="ENT92" s="379"/>
      <c r="ENU92" s="379"/>
      <c r="ENV92" s="379"/>
      <c r="ENW92" s="379"/>
      <c r="ENX92" s="379"/>
      <c r="ENY92" s="379"/>
      <c r="ENZ92" s="379"/>
      <c r="EOA92" s="379"/>
      <c r="EOB92" s="379"/>
      <c r="EOC92" s="379"/>
      <c r="EOD92" s="379"/>
      <c r="EOE92" s="379"/>
      <c r="EOF92" s="379"/>
      <c r="EOG92" s="379"/>
      <c r="EOH92" s="379"/>
      <c r="EOI92" s="379"/>
      <c r="EOJ92" s="379"/>
      <c r="EOK92" s="379"/>
      <c r="EOL92" s="379"/>
      <c r="EOM92" s="379"/>
      <c r="EON92" s="379"/>
      <c r="EOO92" s="379"/>
      <c r="EOT92" s="379"/>
      <c r="EOU92" s="379"/>
      <c r="EOV92" s="379"/>
      <c r="EOW92" s="379"/>
      <c r="EOX92" s="379"/>
      <c r="EOY92" s="379"/>
      <c r="EOZ92" s="379"/>
      <c r="EPA92" s="379"/>
      <c r="EPB92" s="379"/>
      <c r="EPC92" s="379"/>
      <c r="EPD92" s="379"/>
      <c r="EQV92" s="379"/>
      <c r="EQW92" s="379"/>
      <c r="EQX92" s="379"/>
      <c r="EQY92" s="379"/>
      <c r="EQZ92" s="379"/>
      <c r="ERA92" s="379"/>
      <c r="ERB92" s="379"/>
      <c r="ERC92" s="379"/>
      <c r="ERD92" s="379"/>
      <c r="ERE92" s="379"/>
      <c r="ERF92" s="379"/>
      <c r="ERG92" s="379"/>
      <c r="ERH92" s="379"/>
      <c r="ERI92" s="379"/>
      <c r="ERJ92" s="379"/>
      <c r="ERK92" s="379"/>
      <c r="ERL92" s="379"/>
      <c r="ERM92" s="379"/>
      <c r="ERN92" s="379"/>
      <c r="ERO92" s="379"/>
      <c r="ERP92" s="379"/>
      <c r="ERQ92" s="379"/>
      <c r="ERR92" s="379"/>
      <c r="ERS92" s="379"/>
      <c r="ERT92" s="379"/>
      <c r="ERU92" s="379"/>
      <c r="ERV92" s="379"/>
      <c r="ERW92" s="379"/>
      <c r="ERX92" s="379"/>
      <c r="ERY92" s="379"/>
      <c r="ERZ92" s="379"/>
      <c r="ESA92" s="379"/>
      <c r="ESB92" s="379"/>
      <c r="ESC92" s="379"/>
      <c r="ESD92" s="379"/>
      <c r="ESE92" s="379"/>
      <c r="ESF92" s="379"/>
      <c r="ESG92" s="379"/>
      <c r="ESH92" s="379"/>
      <c r="ESI92" s="379"/>
      <c r="ESJ92" s="379"/>
      <c r="ESK92" s="379"/>
      <c r="ESL92" s="379"/>
      <c r="ESM92" s="379"/>
      <c r="ESN92" s="379"/>
      <c r="ESO92" s="379"/>
      <c r="ESP92" s="379"/>
      <c r="ESQ92" s="379"/>
      <c r="ESR92" s="379"/>
      <c r="ESS92" s="379"/>
      <c r="EST92" s="379"/>
      <c r="ESU92" s="379"/>
      <c r="ESV92" s="379"/>
      <c r="ESW92" s="379"/>
      <c r="ESX92" s="379"/>
      <c r="ESY92" s="379"/>
      <c r="ESZ92" s="379"/>
      <c r="ETA92" s="379"/>
      <c r="ETB92" s="379"/>
      <c r="ETC92" s="379"/>
      <c r="ETD92" s="379"/>
      <c r="ETE92" s="379"/>
      <c r="ETF92" s="379"/>
      <c r="ETG92" s="379"/>
      <c r="ETH92" s="379"/>
      <c r="ETI92" s="379"/>
      <c r="ETJ92" s="379"/>
      <c r="ETK92" s="379"/>
      <c r="ETL92" s="379"/>
      <c r="ETM92" s="379"/>
      <c r="ETN92" s="379"/>
      <c r="ETO92" s="379"/>
      <c r="ETP92" s="379"/>
      <c r="ETQ92" s="379"/>
      <c r="ETR92" s="379"/>
      <c r="ETS92" s="379"/>
      <c r="ETT92" s="379"/>
      <c r="ETU92" s="379"/>
      <c r="ETV92" s="379"/>
      <c r="ETW92" s="379"/>
      <c r="ETX92" s="379"/>
      <c r="ETY92" s="379"/>
      <c r="ETZ92" s="379"/>
      <c r="EUA92" s="379"/>
      <c r="EUB92" s="379"/>
      <c r="EUC92" s="379"/>
      <c r="EUD92" s="379"/>
      <c r="EUE92" s="379"/>
      <c r="EUF92" s="379"/>
      <c r="EUG92" s="379"/>
      <c r="EUH92" s="379"/>
      <c r="EUI92" s="379"/>
      <c r="EUJ92" s="379"/>
      <c r="EUK92" s="379"/>
      <c r="EUL92" s="379"/>
      <c r="EUM92" s="379"/>
      <c r="EUN92" s="379"/>
      <c r="EUO92" s="379"/>
      <c r="EUP92" s="379"/>
      <c r="EUQ92" s="379"/>
      <c r="EUR92" s="379"/>
      <c r="EUS92" s="379"/>
      <c r="EUT92" s="379"/>
      <c r="EUU92" s="379"/>
      <c r="EUV92" s="379"/>
      <c r="EUW92" s="379"/>
      <c r="EUX92" s="379"/>
      <c r="EUY92" s="379"/>
      <c r="EUZ92" s="379"/>
      <c r="EVA92" s="379"/>
      <c r="EVB92" s="379"/>
      <c r="EVC92" s="379"/>
      <c r="EVD92" s="379"/>
      <c r="EVE92" s="379"/>
      <c r="EVF92" s="379"/>
      <c r="EVG92" s="379"/>
      <c r="EVH92" s="379"/>
      <c r="EVI92" s="379"/>
      <c r="EVJ92" s="379"/>
      <c r="EVK92" s="379"/>
      <c r="EVL92" s="379"/>
      <c r="EVM92" s="379"/>
      <c r="EVN92" s="379"/>
      <c r="EVO92" s="379"/>
      <c r="EVP92" s="379"/>
      <c r="EVQ92" s="379"/>
      <c r="EVR92" s="379"/>
      <c r="EVS92" s="379"/>
      <c r="EVT92" s="379"/>
      <c r="EVU92" s="379"/>
      <c r="EVV92" s="379"/>
      <c r="EVW92" s="379"/>
      <c r="EVX92" s="379"/>
      <c r="EVY92" s="379"/>
      <c r="EVZ92" s="379"/>
      <c r="EWA92" s="379"/>
      <c r="EWB92" s="379"/>
      <c r="EWC92" s="379"/>
      <c r="EWD92" s="379"/>
      <c r="EWE92" s="379"/>
      <c r="EWF92" s="379"/>
      <c r="EWG92" s="379"/>
      <c r="EWH92" s="379"/>
      <c r="EWI92" s="379"/>
      <c r="EWJ92" s="379"/>
      <c r="EWK92" s="379"/>
      <c r="EWL92" s="379"/>
      <c r="EWM92" s="379"/>
      <c r="EWN92" s="379"/>
      <c r="EWO92" s="379"/>
      <c r="EWP92" s="379"/>
      <c r="EWQ92" s="379"/>
      <c r="EWR92" s="379"/>
      <c r="EWS92" s="379"/>
      <c r="EWT92" s="379"/>
      <c r="EWU92" s="379"/>
      <c r="EWV92" s="379"/>
      <c r="EWW92" s="379"/>
      <c r="EWX92" s="379"/>
      <c r="EWY92" s="379"/>
      <c r="EWZ92" s="379"/>
      <c r="EXA92" s="379"/>
      <c r="EXB92" s="379"/>
      <c r="EXC92" s="379"/>
      <c r="EXD92" s="379"/>
      <c r="EXE92" s="379"/>
      <c r="EXF92" s="379"/>
      <c r="EXG92" s="379"/>
      <c r="EXH92" s="379"/>
      <c r="EXI92" s="379"/>
      <c r="EXJ92" s="379"/>
      <c r="EXK92" s="379"/>
      <c r="EXL92" s="379"/>
      <c r="EXM92" s="379"/>
      <c r="EXN92" s="379"/>
      <c r="EXO92" s="379"/>
      <c r="EXP92" s="379"/>
      <c r="EXQ92" s="379"/>
      <c r="EXR92" s="379"/>
      <c r="EXS92" s="379"/>
      <c r="EXT92" s="379"/>
      <c r="EXU92" s="379"/>
      <c r="EXV92" s="379"/>
      <c r="EXW92" s="379"/>
      <c r="EXX92" s="379"/>
      <c r="EXY92" s="379"/>
      <c r="EXZ92" s="379"/>
      <c r="EYA92" s="379"/>
      <c r="EYB92" s="379"/>
      <c r="EYC92" s="379"/>
      <c r="EYD92" s="379"/>
      <c r="EYE92" s="379"/>
      <c r="EYF92" s="379"/>
      <c r="EYG92" s="379"/>
      <c r="EYH92" s="379"/>
      <c r="EYI92" s="379"/>
      <c r="EYJ92" s="379"/>
      <c r="EYK92" s="379"/>
      <c r="EYP92" s="379"/>
      <c r="EYQ92" s="379"/>
      <c r="EYR92" s="379"/>
      <c r="EYS92" s="379"/>
      <c r="EYT92" s="379"/>
      <c r="EYU92" s="379"/>
      <c r="EYV92" s="379"/>
      <c r="EYW92" s="379"/>
      <c r="EYX92" s="379"/>
      <c r="EYY92" s="379"/>
      <c r="EYZ92" s="379"/>
      <c r="FAR92" s="379"/>
      <c r="FAS92" s="379"/>
      <c r="FAT92" s="379"/>
      <c r="FAU92" s="379"/>
      <c r="FAV92" s="379"/>
      <c r="FAW92" s="379"/>
      <c r="FAX92" s="379"/>
      <c r="FAY92" s="379"/>
      <c r="FAZ92" s="379"/>
      <c r="FBA92" s="379"/>
      <c r="FBB92" s="379"/>
      <c r="FBC92" s="379"/>
      <c r="FBD92" s="379"/>
      <c r="FBE92" s="379"/>
      <c r="FBF92" s="379"/>
      <c r="FBG92" s="379"/>
      <c r="FBH92" s="379"/>
      <c r="FBI92" s="379"/>
      <c r="FBJ92" s="379"/>
      <c r="FBK92" s="379"/>
      <c r="FBL92" s="379"/>
      <c r="FBM92" s="379"/>
      <c r="FBN92" s="379"/>
      <c r="FBO92" s="379"/>
      <c r="FBP92" s="379"/>
      <c r="FBQ92" s="379"/>
      <c r="FBR92" s="379"/>
      <c r="FBS92" s="379"/>
      <c r="FBT92" s="379"/>
      <c r="FBU92" s="379"/>
      <c r="FBV92" s="379"/>
      <c r="FBW92" s="379"/>
      <c r="FBX92" s="379"/>
      <c r="FBY92" s="379"/>
      <c r="FBZ92" s="379"/>
      <c r="FCA92" s="379"/>
      <c r="FCB92" s="379"/>
      <c r="FCC92" s="379"/>
      <c r="FCD92" s="379"/>
      <c r="FCE92" s="379"/>
      <c r="FCF92" s="379"/>
      <c r="FCG92" s="379"/>
      <c r="FCH92" s="379"/>
      <c r="FCI92" s="379"/>
      <c r="FCJ92" s="379"/>
      <c r="FCK92" s="379"/>
      <c r="FCL92" s="379"/>
      <c r="FCM92" s="379"/>
      <c r="FCN92" s="379"/>
      <c r="FCO92" s="379"/>
      <c r="FCP92" s="379"/>
      <c r="FCQ92" s="379"/>
      <c r="FCR92" s="379"/>
      <c r="FCS92" s="379"/>
      <c r="FCT92" s="379"/>
      <c r="FCU92" s="379"/>
      <c r="FCV92" s="379"/>
      <c r="FCW92" s="379"/>
      <c r="FCX92" s="379"/>
      <c r="FCY92" s="379"/>
      <c r="FCZ92" s="379"/>
      <c r="FDA92" s="379"/>
      <c r="FDB92" s="379"/>
      <c r="FDC92" s="379"/>
      <c r="FDD92" s="379"/>
      <c r="FDE92" s="379"/>
      <c r="FDF92" s="379"/>
      <c r="FDG92" s="379"/>
      <c r="FDH92" s="379"/>
      <c r="FDI92" s="379"/>
      <c r="FDJ92" s="379"/>
      <c r="FDK92" s="379"/>
      <c r="FDL92" s="379"/>
      <c r="FDM92" s="379"/>
      <c r="FDN92" s="379"/>
      <c r="FDO92" s="379"/>
      <c r="FDP92" s="379"/>
      <c r="FDQ92" s="379"/>
      <c r="FDR92" s="379"/>
      <c r="FDS92" s="379"/>
      <c r="FDT92" s="379"/>
      <c r="FDU92" s="379"/>
      <c r="FDV92" s="379"/>
      <c r="FDW92" s="379"/>
      <c r="FDX92" s="379"/>
      <c r="FDY92" s="379"/>
      <c r="FDZ92" s="379"/>
      <c r="FEA92" s="379"/>
      <c r="FEB92" s="379"/>
      <c r="FEC92" s="379"/>
      <c r="FED92" s="379"/>
      <c r="FEE92" s="379"/>
      <c r="FEF92" s="379"/>
      <c r="FEG92" s="379"/>
      <c r="FEH92" s="379"/>
      <c r="FEI92" s="379"/>
      <c r="FEJ92" s="379"/>
      <c r="FEK92" s="379"/>
      <c r="FEL92" s="379"/>
      <c r="FEM92" s="379"/>
      <c r="FEN92" s="379"/>
      <c r="FEO92" s="379"/>
      <c r="FEP92" s="379"/>
      <c r="FEQ92" s="379"/>
      <c r="FER92" s="379"/>
      <c r="FES92" s="379"/>
      <c r="FET92" s="379"/>
      <c r="FEU92" s="379"/>
      <c r="FEV92" s="379"/>
      <c r="FEW92" s="379"/>
      <c r="FEX92" s="379"/>
      <c r="FEY92" s="379"/>
      <c r="FEZ92" s="379"/>
      <c r="FFA92" s="379"/>
      <c r="FFB92" s="379"/>
      <c r="FFC92" s="379"/>
      <c r="FFD92" s="379"/>
      <c r="FFE92" s="379"/>
      <c r="FFF92" s="379"/>
      <c r="FFG92" s="379"/>
      <c r="FFH92" s="379"/>
      <c r="FFI92" s="379"/>
      <c r="FFJ92" s="379"/>
      <c r="FFK92" s="379"/>
      <c r="FFL92" s="379"/>
      <c r="FFM92" s="379"/>
      <c r="FFN92" s="379"/>
      <c r="FFO92" s="379"/>
      <c r="FFP92" s="379"/>
      <c r="FFQ92" s="379"/>
      <c r="FFR92" s="379"/>
      <c r="FFS92" s="379"/>
      <c r="FFT92" s="379"/>
      <c r="FFU92" s="379"/>
      <c r="FFV92" s="379"/>
      <c r="FFW92" s="379"/>
      <c r="FFX92" s="379"/>
      <c r="FFY92" s="379"/>
      <c r="FFZ92" s="379"/>
      <c r="FGA92" s="379"/>
      <c r="FGB92" s="379"/>
      <c r="FGC92" s="379"/>
      <c r="FGD92" s="379"/>
      <c r="FGE92" s="379"/>
      <c r="FGF92" s="379"/>
      <c r="FGG92" s="379"/>
      <c r="FGH92" s="379"/>
      <c r="FGI92" s="379"/>
      <c r="FGJ92" s="379"/>
      <c r="FGK92" s="379"/>
      <c r="FGL92" s="379"/>
      <c r="FGM92" s="379"/>
      <c r="FGN92" s="379"/>
      <c r="FGO92" s="379"/>
      <c r="FGP92" s="379"/>
      <c r="FGQ92" s="379"/>
      <c r="FGR92" s="379"/>
      <c r="FGS92" s="379"/>
      <c r="FGT92" s="379"/>
      <c r="FGU92" s="379"/>
      <c r="FGV92" s="379"/>
      <c r="FGW92" s="379"/>
      <c r="FGX92" s="379"/>
      <c r="FGY92" s="379"/>
      <c r="FGZ92" s="379"/>
      <c r="FHA92" s="379"/>
      <c r="FHB92" s="379"/>
      <c r="FHC92" s="379"/>
      <c r="FHD92" s="379"/>
      <c r="FHE92" s="379"/>
      <c r="FHF92" s="379"/>
      <c r="FHG92" s="379"/>
      <c r="FHH92" s="379"/>
      <c r="FHI92" s="379"/>
      <c r="FHJ92" s="379"/>
      <c r="FHK92" s="379"/>
      <c r="FHL92" s="379"/>
      <c r="FHM92" s="379"/>
      <c r="FHN92" s="379"/>
      <c r="FHO92" s="379"/>
      <c r="FHP92" s="379"/>
      <c r="FHQ92" s="379"/>
      <c r="FHR92" s="379"/>
      <c r="FHS92" s="379"/>
      <c r="FHT92" s="379"/>
      <c r="FHU92" s="379"/>
      <c r="FHV92" s="379"/>
      <c r="FHW92" s="379"/>
      <c r="FHX92" s="379"/>
      <c r="FHY92" s="379"/>
      <c r="FHZ92" s="379"/>
      <c r="FIA92" s="379"/>
      <c r="FIB92" s="379"/>
      <c r="FIC92" s="379"/>
      <c r="FID92" s="379"/>
      <c r="FIE92" s="379"/>
      <c r="FIF92" s="379"/>
      <c r="FIG92" s="379"/>
      <c r="FIL92" s="379"/>
      <c r="FIM92" s="379"/>
      <c r="FIN92" s="379"/>
      <c r="FIO92" s="379"/>
      <c r="FIP92" s="379"/>
      <c r="FIQ92" s="379"/>
      <c r="FIR92" s="379"/>
      <c r="FIS92" s="379"/>
      <c r="FIT92" s="379"/>
      <c r="FIU92" s="379"/>
      <c r="FIV92" s="379"/>
      <c r="FKN92" s="379"/>
      <c r="FKO92" s="379"/>
      <c r="FKP92" s="379"/>
      <c r="FKQ92" s="379"/>
      <c r="FKR92" s="379"/>
      <c r="FKS92" s="379"/>
      <c r="FKT92" s="379"/>
      <c r="FKU92" s="379"/>
      <c r="FKV92" s="379"/>
      <c r="FKW92" s="379"/>
      <c r="FKX92" s="379"/>
      <c r="FKY92" s="379"/>
      <c r="FKZ92" s="379"/>
      <c r="FLA92" s="379"/>
      <c r="FLB92" s="379"/>
      <c r="FLC92" s="379"/>
      <c r="FLD92" s="379"/>
      <c r="FLE92" s="379"/>
      <c r="FLF92" s="379"/>
      <c r="FLG92" s="379"/>
      <c r="FLH92" s="379"/>
      <c r="FLI92" s="379"/>
      <c r="FLJ92" s="379"/>
      <c r="FLK92" s="379"/>
      <c r="FLL92" s="379"/>
      <c r="FLM92" s="379"/>
      <c r="FLN92" s="379"/>
      <c r="FLO92" s="379"/>
      <c r="FLP92" s="379"/>
      <c r="FLQ92" s="379"/>
      <c r="FLR92" s="379"/>
      <c r="FLS92" s="379"/>
      <c r="FLT92" s="379"/>
      <c r="FLU92" s="379"/>
      <c r="FLV92" s="379"/>
      <c r="FLW92" s="379"/>
      <c r="FLX92" s="379"/>
      <c r="FLY92" s="379"/>
      <c r="FLZ92" s="379"/>
      <c r="FMA92" s="379"/>
      <c r="FMB92" s="379"/>
      <c r="FMC92" s="379"/>
      <c r="FMD92" s="379"/>
      <c r="FME92" s="379"/>
      <c r="FMF92" s="379"/>
      <c r="FMG92" s="379"/>
      <c r="FMH92" s="379"/>
      <c r="FMI92" s="379"/>
      <c r="FMJ92" s="379"/>
      <c r="FMK92" s="379"/>
      <c r="FML92" s="379"/>
      <c r="FMM92" s="379"/>
      <c r="FMN92" s="379"/>
      <c r="FMO92" s="379"/>
      <c r="FMP92" s="379"/>
      <c r="FMQ92" s="379"/>
      <c r="FMR92" s="379"/>
      <c r="FMS92" s="379"/>
      <c r="FMT92" s="379"/>
      <c r="FMU92" s="379"/>
      <c r="FMV92" s="379"/>
      <c r="FMW92" s="379"/>
      <c r="FMX92" s="379"/>
      <c r="FMY92" s="379"/>
      <c r="FMZ92" s="379"/>
      <c r="FNA92" s="379"/>
      <c r="FNB92" s="379"/>
      <c r="FNC92" s="379"/>
      <c r="FND92" s="379"/>
      <c r="FNE92" s="379"/>
      <c r="FNF92" s="379"/>
      <c r="FNG92" s="379"/>
      <c r="FNH92" s="379"/>
      <c r="FNI92" s="379"/>
      <c r="FNJ92" s="379"/>
      <c r="FNK92" s="379"/>
      <c r="FNL92" s="379"/>
      <c r="FNM92" s="379"/>
      <c r="FNN92" s="379"/>
      <c r="FNO92" s="379"/>
      <c r="FNP92" s="379"/>
      <c r="FNQ92" s="379"/>
      <c r="FNR92" s="379"/>
      <c r="FNS92" s="379"/>
      <c r="FNT92" s="379"/>
      <c r="FNU92" s="379"/>
      <c r="FNV92" s="379"/>
      <c r="FNW92" s="379"/>
      <c r="FNX92" s="379"/>
      <c r="FNY92" s="379"/>
      <c r="FNZ92" s="379"/>
      <c r="FOA92" s="379"/>
      <c r="FOB92" s="379"/>
      <c r="FOC92" s="379"/>
      <c r="FOD92" s="379"/>
      <c r="FOE92" s="379"/>
      <c r="FOF92" s="379"/>
      <c r="FOG92" s="379"/>
      <c r="FOH92" s="379"/>
      <c r="FOI92" s="379"/>
      <c r="FOJ92" s="379"/>
      <c r="FOK92" s="379"/>
      <c r="FOL92" s="379"/>
      <c r="FOM92" s="379"/>
      <c r="FON92" s="379"/>
      <c r="FOO92" s="379"/>
      <c r="FOP92" s="379"/>
      <c r="FOQ92" s="379"/>
      <c r="FOR92" s="379"/>
      <c r="FOS92" s="379"/>
      <c r="FOT92" s="379"/>
      <c r="FOU92" s="379"/>
      <c r="FOV92" s="379"/>
      <c r="FOW92" s="379"/>
      <c r="FOX92" s="379"/>
      <c r="FOY92" s="379"/>
      <c r="FOZ92" s="379"/>
      <c r="FPA92" s="379"/>
      <c r="FPB92" s="379"/>
      <c r="FPC92" s="379"/>
      <c r="FPD92" s="379"/>
      <c r="FPE92" s="379"/>
      <c r="FPF92" s="379"/>
      <c r="FPG92" s="379"/>
      <c r="FPH92" s="379"/>
      <c r="FPI92" s="379"/>
      <c r="FPJ92" s="379"/>
      <c r="FPK92" s="379"/>
      <c r="FPL92" s="379"/>
      <c r="FPM92" s="379"/>
      <c r="FPN92" s="379"/>
      <c r="FPO92" s="379"/>
      <c r="FPP92" s="379"/>
      <c r="FPQ92" s="379"/>
      <c r="FPR92" s="379"/>
      <c r="FPS92" s="379"/>
      <c r="FPT92" s="379"/>
      <c r="FPU92" s="379"/>
      <c r="FPV92" s="379"/>
      <c r="FPW92" s="379"/>
      <c r="FPX92" s="379"/>
      <c r="FPY92" s="379"/>
      <c r="FPZ92" s="379"/>
      <c r="FQA92" s="379"/>
      <c r="FQB92" s="379"/>
      <c r="FQC92" s="379"/>
      <c r="FQD92" s="379"/>
      <c r="FQE92" s="379"/>
      <c r="FQF92" s="379"/>
      <c r="FQG92" s="379"/>
      <c r="FQH92" s="379"/>
      <c r="FQI92" s="379"/>
      <c r="FQJ92" s="379"/>
      <c r="FQK92" s="379"/>
      <c r="FQL92" s="379"/>
      <c r="FQM92" s="379"/>
      <c r="FQN92" s="379"/>
      <c r="FQO92" s="379"/>
      <c r="FQP92" s="379"/>
      <c r="FQQ92" s="379"/>
      <c r="FQR92" s="379"/>
      <c r="FQS92" s="379"/>
      <c r="FQT92" s="379"/>
      <c r="FQU92" s="379"/>
      <c r="FQV92" s="379"/>
      <c r="FQW92" s="379"/>
      <c r="FQX92" s="379"/>
      <c r="FQY92" s="379"/>
      <c r="FQZ92" s="379"/>
      <c r="FRA92" s="379"/>
      <c r="FRB92" s="379"/>
      <c r="FRC92" s="379"/>
      <c r="FRD92" s="379"/>
      <c r="FRE92" s="379"/>
      <c r="FRF92" s="379"/>
      <c r="FRG92" s="379"/>
      <c r="FRH92" s="379"/>
      <c r="FRI92" s="379"/>
      <c r="FRJ92" s="379"/>
      <c r="FRK92" s="379"/>
      <c r="FRL92" s="379"/>
      <c r="FRM92" s="379"/>
      <c r="FRN92" s="379"/>
      <c r="FRO92" s="379"/>
      <c r="FRP92" s="379"/>
      <c r="FRQ92" s="379"/>
      <c r="FRR92" s="379"/>
      <c r="FRS92" s="379"/>
      <c r="FRT92" s="379"/>
      <c r="FRU92" s="379"/>
      <c r="FRV92" s="379"/>
      <c r="FRW92" s="379"/>
      <c r="FRX92" s="379"/>
      <c r="FRY92" s="379"/>
      <c r="FRZ92" s="379"/>
      <c r="FSA92" s="379"/>
      <c r="FSB92" s="379"/>
      <c r="FSC92" s="379"/>
      <c r="FSH92" s="379"/>
      <c r="FSI92" s="379"/>
      <c r="FSJ92" s="379"/>
      <c r="FSK92" s="379"/>
      <c r="FSL92" s="379"/>
      <c r="FSM92" s="379"/>
      <c r="FSN92" s="379"/>
      <c r="FSO92" s="379"/>
      <c r="FSP92" s="379"/>
      <c r="FSQ92" s="379"/>
      <c r="FSR92" s="379"/>
      <c r="FUJ92" s="379"/>
      <c r="FUK92" s="379"/>
      <c r="FUL92" s="379"/>
      <c r="FUM92" s="379"/>
      <c r="FUN92" s="379"/>
      <c r="FUO92" s="379"/>
      <c r="FUP92" s="379"/>
      <c r="FUQ92" s="379"/>
      <c r="FUR92" s="379"/>
      <c r="FUS92" s="379"/>
      <c r="FUT92" s="379"/>
      <c r="FUU92" s="379"/>
      <c r="FUV92" s="379"/>
      <c r="FUW92" s="379"/>
      <c r="FUX92" s="379"/>
      <c r="FUY92" s="379"/>
      <c r="FUZ92" s="379"/>
      <c r="FVA92" s="379"/>
      <c r="FVB92" s="379"/>
      <c r="FVC92" s="379"/>
      <c r="FVD92" s="379"/>
      <c r="FVE92" s="379"/>
      <c r="FVF92" s="379"/>
      <c r="FVG92" s="379"/>
      <c r="FVH92" s="379"/>
      <c r="FVI92" s="379"/>
      <c r="FVJ92" s="379"/>
      <c r="FVK92" s="379"/>
      <c r="FVL92" s="379"/>
      <c r="FVM92" s="379"/>
      <c r="FVN92" s="379"/>
      <c r="FVO92" s="379"/>
      <c r="FVP92" s="379"/>
      <c r="FVQ92" s="379"/>
      <c r="FVR92" s="379"/>
      <c r="FVS92" s="379"/>
      <c r="FVT92" s="379"/>
      <c r="FVU92" s="379"/>
      <c r="FVV92" s="379"/>
      <c r="FVW92" s="379"/>
      <c r="FVX92" s="379"/>
      <c r="FVY92" s="379"/>
      <c r="FVZ92" s="379"/>
      <c r="FWA92" s="379"/>
      <c r="FWB92" s="379"/>
      <c r="FWC92" s="379"/>
      <c r="FWD92" s="379"/>
      <c r="FWE92" s="379"/>
      <c r="FWF92" s="379"/>
      <c r="FWG92" s="379"/>
      <c r="FWH92" s="379"/>
      <c r="FWI92" s="379"/>
      <c r="FWJ92" s="379"/>
      <c r="FWK92" s="379"/>
      <c r="FWL92" s="379"/>
      <c r="FWM92" s="379"/>
      <c r="FWN92" s="379"/>
      <c r="FWO92" s="379"/>
      <c r="FWP92" s="379"/>
      <c r="FWQ92" s="379"/>
      <c r="FWR92" s="379"/>
      <c r="FWS92" s="379"/>
      <c r="FWT92" s="379"/>
      <c r="FWU92" s="379"/>
      <c r="FWV92" s="379"/>
      <c r="FWW92" s="379"/>
      <c r="FWX92" s="379"/>
      <c r="FWY92" s="379"/>
      <c r="FWZ92" s="379"/>
      <c r="FXA92" s="379"/>
      <c r="FXB92" s="379"/>
      <c r="FXC92" s="379"/>
      <c r="FXD92" s="379"/>
      <c r="FXE92" s="379"/>
      <c r="FXF92" s="379"/>
      <c r="FXG92" s="379"/>
      <c r="FXH92" s="379"/>
      <c r="FXI92" s="379"/>
      <c r="FXJ92" s="379"/>
      <c r="FXK92" s="379"/>
      <c r="FXL92" s="379"/>
      <c r="FXM92" s="379"/>
      <c r="FXN92" s="379"/>
      <c r="FXO92" s="379"/>
      <c r="FXP92" s="379"/>
      <c r="FXQ92" s="379"/>
      <c r="FXR92" s="379"/>
      <c r="FXS92" s="379"/>
      <c r="FXT92" s="379"/>
      <c r="FXU92" s="379"/>
      <c r="FXV92" s="379"/>
      <c r="FXW92" s="379"/>
      <c r="FXX92" s="379"/>
      <c r="FXY92" s="379"/>
      <c r="FXZ92" s="379"/>
      <c r="FYA92" s="379"/>
      <c r="FYB92" s="379"/>
      <c r="FYC92" s="379"/>
      <c r="FYD92" s="379"/>
      <c r="FYE92" s="379"/>
      <c r="FYF92" s="379"/>
      <c r="FYG92" s="379"/>
      <c r="FYH92" s="379"/>
      <c r="FYI92" s="379"/>
      <c r="FYJ92" s="379"/>
      <c r="FYK92" s="379"/>
      <c r="FYL92" s="379"/>
      <c r="FYM92" s="379"/>
      <c r="FYN92" s="379"/>
      <c r="FYO92" s="379"/>
      <c r="FYP92" s="379"/>
      <c r="FYQ92" s="379"/>
      <c r="FYR92" s="379"/>
      <c r="FYS92" s="379"/>
      <c r="FYT92" s="379"/>
      <c r="FYU92" s="379"/>
      <c r="FYV92" s="379"/>
      <c r="FYW92" s="379"/>
      <c r="FYX92" s="379"/>
      <c r="FYY92" s="379"/>
      <c r="FYZ92" s="379"/>
      <c r="FZA92" s="379"/>
      <c r="FZB92" s="379"/>
      <c r="FZC92" s="379"/>
      <c r="FZD92" s="379"/>
      <c r="FZE92" s="379"/>
      <c r="FZF92" s="379"/>
      <c r="FZG92" s="379"/>
      <c r="FZH92" s="379"/>
      <c r="FZI92" s="379"/>
      <c r="FZJ92" s="379"/>
      <c r="FZK92" s="379"/>
      <c r="FZL92" s="379"/>
      <c r="FZM92" s="379"/>
      <c r="FZN92" s="379"/>
      <c r="FZO92" s="379"/>
      <c r="FZP92" s="379"/>
      <c r="FZQ92" s="379"/>
      <c r="FZR92" s="379"/>
      <c r="FZS92" s="379"/>
      <c r="FZT92" s="379"/>
      <c r="FZU92" s="379"/>
      <c r="FZV92" s="379"/>
      <c r="FZW92" s="379"/>
      <c r="FZX92" s="379"/>
      <c r="FZY92" s="379"/>
      <c r="FZZ92" s="379"/>
      <c r="GAA92" s="379"/>
      <c r="GAB92" s="379"/>
      <c r="GAC92" s="379"/>
      <c r="GAD92" s="379"/>
      <c r="GAE92" s="379"/>
      <c r="GAF92" s="379"/>
      <c r="GAG92" s="379"/>
      <c r="GAH92" s="379"/>
      <c r="GAI92" s="379"/>
      <c r="GAJ92" s="379"/>
      <c r="GAK92" s="379"/>
      <c r="GAL92" s="379"/>
      <c r="GAM92" s="379"/>
      <c r="GAN92" s="379"/>
      <c r="GAO92" s="379"/>
      <c r="GAP92" s="379"/>
      <c r="GAQ92" s="379"/>
      <c r="GAR92" s="379"/>
      <c r="GAS92" s="379"/>
      <c r="GAT92" s="379"/>
      <c r="GAU92" s="379"/>
      <c r="GAV92" s="379"/>
      <c r="GAW92" s="379"/>
      <c r="GAX92" s="379"/>
      <c r="GAY92" s="379"/>
      <c r="GAZ92" s="379"/>
      <c r="GBA92" s="379"/>
      <c r="GBB92" s="379"/>
      <c r="GBC92" s="379"/>
      <c r="GBD92" s="379"/>
      <c r="GBE92" s="379"/>
      <c r="GBF92" s="379"/>
      <c r="GBG92" s="379"/>
      <c r="GBH92" s="379"/>
      <c r="GBI92" s="379"/>
      <c r="GBJ92" s="379"/>
      <c r="GBK92" s="379"/>
      <c r="GBL92" s="379"/>
      <c r="GBM92" s="379"/>
      <c r="GBN92" s="379"/>
      <c r="GBO92" s="379"/>
      <c r="GBP92" s="379"/>
      <c r="GBQ92" s="379"/>
      <c r="GBR92" s="379"/>
      <c r="GBS92" s="379"/>
      <c r="GBT92" s="379"/>
      <c r="GBU92" s="379"/>
      <c r="GBV92" s="379"/>
      <c r="GBW92" s="379"/>
      <c r="GBX92" s="379"/>
      <c r="GBY92" s="379"/>
      <c r="GCD92" s="379"/>
      <c r="GCE92" s="379"/>
      <c r="GCF92" s="379"/>
      <c r="GCG92" s="379"/>
      <c r="GCH92" s="379"/>
      <c r="GCI92" s="379"/>
      <c r="GCJ92" s="379"/>
      <c r="GCK92" s="379"/>
      <c r="GCL92" s="379"/>
      <c r="GCM92" s="379"/>
      <c r="GCN92" s="379"/>
      <c r="GEF92" s="379"/>
      <c r="GEG92" s="379"/>
      <c r="GEH92" s="379"/>
      <c r="GEI92" s="379"/>
      <c r="GEJ92" s="379"/>
      <c r="GEK92" s="379"/>
      <c r="GEL92" s="379"/>
      <c r="GEM92" s="379"/>
      <c r="GEN92" s="379"/>
      <c r="GEO92" s="379"/>
      <c r="GEP92" s="379"/>
      <c r="GEQ92" s="379"/>
      <c r="GER92" s="379"/>
      <c r="GES92" s="379"/>
      <c r="GET92" s="379"/>
      <c r="GEU92" s="379"/>
      <c r="GEV92" s="379"/>
      <c r="GEW92" s="379"/>
      <c r="GEX92" s="379"/>
      <c r="GEY92" s="379"/>
      <c r="GEZ92" s="379"/>
      <c r="GFA92" s="379"/>
      <c r="GFB92" s="379"/>
      <c r="GFC92" s="379"/>
      <c r="GFD92" s="379"/>
      <c r="GFE92" s="379"/>
      <c r="GFF92" s="379"/>
      <c r="GFG92" s="379"/>
      <c r="GFH92" s="379"/>
      <c r="GFI92" s="379"/>
      <c r="GFJ92" s="379"/>
      <c r="GFK92" s="379"/>
      <c r="GFL92" s="379"/>
      <c r="GFM92" s="379"/>
      <c r="GFN92" s="379"/>
      <c r="GFO92" s="379"/>
      <c r="GFP92" s="379"/>
      <c r="GFQ92" s="379"/>
      <c r="GFR92" s="379"/>
      <c r="GFS92" s="379"/>
      <c r="GFT92" s="379"/>
      <c r="GFU92" s="379"/>
      <c r="GFV92" s="379"/>
      <c r="GFW92" s="379"/>
      <c r="GFX92" s="379"/>
      <c r="GFY92" s="379"/>
      <c r="GFZ92" s="379"/>
      <c r="GGA92" s="379"/>
      <c r="GGB92" s="379"/>
      <c r="GGC92" s="379"/>
      <c r="GGD92" s="379"/>
      <c r="GGE92" s="379"/>
      <c r="GGF92" s="379"/>
      <c r="GGG92" s="379"/>
      <c r="GGH92" s="379"/>
      <c r="GGI92" s="379"/>
      <c r="GGJ92" s="379"/>
      <c r="GGK92" s="379"/>
      <c r="GGL92" s="379"/>
      <c r="GGM92" s="379"/>
      <c r="GGN92" s="379"/>
      <c r="GGO92" s="379"/>
      <c r="GGP92" s="379"/>
      <c r="GGQ92" s="379"/>
      <c r="GGR92" s="379"/>
      <c r="GGS92" s="379"/>
      <c r="GGT92" s="379"/>
      <c r="GGU92" s="379"/>
      <c r="GGV92" s="379"/>
      <c r="GGW92" s="379"/>
      <c r="GGX92" s="379"/>
      <c r="GGY92" s="379"/>
      <c r="GGZ92" s="379"/>
      <c r="GHA92" s="379"/>
      <c r="GHB92" s="379"/>
      <c r="GHC92" s="379"/>
      <c r="GHD92" s="379"/>
      <c r="GHE92" s="379"/>
      <c r="GHF92" s="379"/>
      <c r="GHG92" s="379"/>
      <c r="GHH92" s="379"/>
      <c r="GHI92" s="379"/>
      <c r="GHJ92" s="379"/>
      <c r="GHK92" s="379"/>
      <c r="GHL92" s="379"/>
      <c r="GHM92" s="379"/>
      <c r="GHN92" s="379"/>
      <c r="GHO92" s="379"/>
      <c r="GHP92" s="379"/>
      <c r="GHQ92" s="379"/>
      <c r="GHR92" s="379"/>
      <c r="GHS92" s="379"/>
      <c r="GHT92" s="379"/>
      <c r="GHU92" s="379"/>
      <c r="GHV92" s="379"/>
      <c r="GHW92" s="379"/>
      <c r="GHX92" s="379"/>
      <c r="GHY92" s="379"/>
      <c r="GHZ92" s="379"/>
      <c r="GIA92" s="379"/>
      <c r="GIB92" s="379"/>
      <c r="GIC92" s="379"/>
      <c r="GID92" s="379"/>
      <c r="GIE92" s="379"/>
      <c r="GIF92" s="379"/>
      <c r="GIG92" s="379"/>
      <c r="GIH92" s="379"/>
      <c r="GII92" s="379"/>
      <c r="GIJ92" s="379"/>
      <c r="GIK92" s="379"/>
      <c r="GIL92" s="379"/>
      <c r="GIM92" s="379"/>
      <c r="GIN92" s="379"/>
      <c r="GIO92" s="379"/>
      <c r="GIP92" s="379"/>
      <c r="GIQ92" s="379"/>
      <c r="GIR92" s="379"/>
      <c r="GIS92" s="379"/>
      <c r="GIT92" s="379"/>
      <c r="GIU92" s="379"/>
      <c r="GIV92" s="379"/>
      <c r="GIW92" s="379"/>
      <c r="GIX92" s="379"/>
      <c r="GIY92" s="379"/>
      <c r="GIZ92" s="379"/>
      <c r="GJA92" s="379"/>
      <c r="GJB92" s="379"/>
      <c r="GJC92" s="379"/>
      <c r="GJD92" s="379"/>
      <c r="GJE92" s="379"/>
      <c r="GJF92" s="379"/>
      <c r="GJG92" s="379"/>
      <c r="GJH92" s="379"/>
      <c r="GJI92" s="379"/>
      <c r="GJJ92" s="379"/>
      <c r="GJK92" s="379"/>
      <c r="GJL92" s="379"/>
      <c r="GJM92" s="379"/>
      <c r="GJN92" s="379"/>
      <c r="GJO92" s="379"/>
      <c r="GJP92" s="379"/>
      <c r="GJQ92" s="379"/>
      <c r="GJR92" s="379"/>
      <c r="GJS92" s="379"/>
      <c r="GJT92" s="379"/>
      <c r="GJU92" s="379"/>
      <c r="GJV92" s="379"/>
      <c r="GJW92" s="379"/>
      <c r="GJX92" s="379"/>
      <c r="GJY92" s="379"/>
      <c r="GJZ92" s="379"/>
      <c r="GKA92" s="379"/>
      <c r="GKB92" s="379"/>
      <c r="GKC92" s="379"/>
      <c r="GKD92" s="379"/>
      <c r="GKE92" s="379"/>
      <c r="GKF92" s="379"/>
      <c r="GKG92" s="379"/>
      <c r="GKH92" s="379"/>
      <c r="GKI92" s="379"/>
      <c r="GKJ92" s="379"/>
      <c r="GKK92" s="379"/>
      <c r="GKL92" s="379"/>
      <c r="GKM92" s="379"/>
      <c r="GKN92" s="379"/>
      <c r="GKO92" s="379"/>
      <c r="GKP92" s="379"/>
      <c r="GKQ92" s="379"/>
      <c r="GKR92" s="379"/>
      <c r="GKS92" s="379"/>
      <c r="GKT92" s="379"/>
      <c r="GKU92" s="379"/>
      <c r="GKV92" s="379"/>
      <c r="GKW92" s="379"/>
      <c r="GKX92" s="379"/>
      <c r="GKY92" s="379"/>
      <c r="GKZ92" s="379"/>
      <c r="GLA92" s="379"/>
      <c r="GLB92" s="379"/>
      <c r="GLC92" s="379"/>
      <c r="GLD92" s="379"/>
      <c r="GLE92" s="379"/>
      <c r="GLF92" s="379"/>
      <c r="GLG92" s="379"/>
      <c r="GLH92" s="379"/>
      <c r="GLI92" s="379"/>
      <c r="GLJ92" s="379"/>
      <c r="GLK92" s="379"/>
      <c r="GLL92" s="379"/>
      <c r="GLM92" s="379"/>
      <c r="GLN92" s="379"/>
      <c r="GLO92" s="379"/>
      <c r="GLP92" s="379"/>
      <c r="GLQ92" s="379"/>
      <c r="GLR92" s="379"/>
      <c r="GLS92" s="379"/>
      <c r="GLT92" s="379"/>
      <c r="GLU92" s="379"/>
      <c r="GLZ92" s="379"/>
      <c r="GMA92" s="379"/>
      <c r="GMB92" s="379"/>
      <c r="GMC92" s="379"/>
      <c r="GMD92" s="379"/>
      <c r="GME92" s="379"/>
      <c r="GMF92" s="379"/>
      <c r="GMG92" s="379"/>
      <c r="GMH92" s="379"/>
      <c r="GMI92" s="379"/>
      <c r="GMJ92" s="379"/>
      <c r="GOB92" s="379"/>
      <c r="GOC92" s="379"/>
      <c r="GOD92" s="379"/>
      <c r="GOE92" s="379"/>
      <c r="GOF92" s="379"/>
      <c r="GOG92" s="379"/>
      <c r="GOH92" s="379"/>
      <c r="GOI92" s="379"/>
      <c r="GOJ92" s="379"/>
      <c r="GOK92" s="379"/>
      <c r="GOL92" s="379"/>
      <c r="GOM92" s="379"/>
      <c r="GON92" s="379"/>
      <c r="GOO92" s="379"/>
      <c r="GOP92" s="379"/>
      <c r="GOQ92" s="379"/>
      <c r="GOR92" s="379"/>
      <c r="GOS92" s="379"/>
      <c r="GOT92" s="379"/>
      <c r="GOU92" s="379"/>
      <c r="GOV92" s="379"/>
      <c r="GOW92" s="379"/>
      <c r="GOX92" s="379"/>
      <c r="GOY92" s="379"/>
      <c r="GOZ92" s="379"/>
      <c r="GPA92" s="379"/>
      <c r="GPB92" s="379"/>
      <c r="GPC92" s="379"/>
      <c r="GPD92" s="379"/>
      <c r="GPE92" s="379"/>
      <c r="GPF92" s="379"/>
      <c r="GPG92" s="379"/>
      <c r="GPH92" s="379"/>
      <c r="GPI92" s="379"/>
      <c r="GPJ92" s="379"/>
      <c r="GPK92" s="379"/>
      <c r="GPL92" s="379"/>
      <c r="GPM92" s="379"/>
      <c r="GPN92" s="379"/>
      <c r="GPO92" s="379"/>
      <c r="GPP92" s="379"/>
      <c r="GPQ92" s="379"/>
      <c r="GPR92" s="379"/>
      <c r="GPS92" s="379"/>
      <c r="GPT92" s="379"/>
      <c r="GPU92" s="379"/>
      <c r="GPV92" s="379"/>
      <c r="GPW92" s="379"/>
      <c r="GPX92" s="379"/>
      <c r="GPY92" s="379"/>
      <c r="GPZ92" s="379"/>
      <c r="GQA92" s="379"/>
      <c r="GQB92" s="379"/>
      <c r="GQC92" s="379"/>
      <c r="GQD92" s="379"/>
      <c r="GQE92" s="379"/>
      <c r="GQF92" s="379"/>
      <c r="GQG92" s="379"/>
      <c r="GQH92" s="379"/>
      <c r="GQI92" s="379"/>
      <c r="GQJ92" s="379"/>
      <c r="GQK92" s="379"/>
      <c r="GQL92" s="379"/>
      <c r="GQM92" s="379"/>
      <c r="GQN92" s="379"/>
      <c r="GQO92" s="379"/>
      <c r="GQP92" s="379"/>
      <c r="GQQ92" s="379"/>
      <c r="GQR92" s="379"/>
      <c r="GQS92" s="379"/>
      <c r="GQT92" s="379"/>
      <c r="GQU92" s="379"/>
      <c r="GQV92" s="379"/>
      <c r="GQW92" s="379"/>
      <c r="GQX92" s="379"/>
      <c r="GQY92" s="379"/>
      <c r="GQZ92" s="379"/>
      <c r="GRA92" s="379"/>
      <c r="GRB92" s="379"/>
      <c r="GRC92" s="379"/>
      <c r="GRD92" s="379"/>
      <c r="GRE92" s="379"/>
      <c r="GRF92" s="379"/>
      <c r="GRG92" s="379"/>
      <c r="GRH92" s="379"/>
      <c r="GRI92" s="379"/>
      <c r="GRJ92" s="379"/>
      <c r="GRK92" s="379"/>
      <c r="GRL92" s="379"/>
      <c r="GRM92" s="379"/>
      <c r="GRN92" s="379"/>
      <c r="GRO92" s="379"/>
      <c r="GRP92" s="379"/>
      <c r="GRQ92" s="379"/>
      <c r="GRR92" s="379"/>
      <c r="GRS92" s="379"/>
      <c r="GRT92" s="379"/>
      <c r="GRU92" s="379"/>
      <c r="GRV92" s="379"/>
      <c r="GRW92" s="379"/>
      <c r="GRX92" s="379"/>
      <c r="GRY92" s="379"/>
      <c r="GRZ92" s="379"/>
      <c r="GSA92" s="379"/>
      <c r="GSB92" s="379"/>
      <c r="GSC92" s="379"/>
      <c r="GSD92" s="379"/>
      <c r="GSE92" s="379"/>
      <c r="GSF92" s="379"/>
      <c r="GSG92" s="379"/>
      <c r="GSH92" s="379"/>
      <c r="GSI92" s="379"/>
      <c r="GSJ92" s="379"/>
      <c r="GSK92" s="379"/>
      <c r="GSL92" s="379"/>
      <c r="GSM92" s="379"/>
      <c r="GSN92" s="379"/>
      <c r="GSO92" s="379"/>
      <c r="GSP92" s="379"/>
      <c r="GSQ92" s="379"/>
      <c r="GSR92" s="379"/>
      <c r="GSS92" s="379"/>
      <c r="GST92" s="379"/>
      <c r="GSU92" s="379"/>
      <c r="GSV92" s="379"/>
      <c r="GSW92" s="379"/>
      <c r="GSX92" s="379"/>
      <c r="GSY92" s="379"/>
      <c r="GSZ92" s="379"/>
      <c r="GTA92" s="379"/>
      <c r="GTB92" s="379"/>
      <c r="GTC92" s="379"/>
      <c r="GTD92" s="379"/>
      <c r="GTE92" s="379"/>
      <c r="GTF92" s="379"/>
      <c r="GTG92" s="379"/>
      <c r="GTH92" s="379"/>
      <c r="GTI92" s="379"/>
      <c r="GTJ92" s="379"/>
      <c r="GTK92" s="379"/>
      <c r="GTL92" s="379"/>
      <c r="GTM92" s="379"/>
      <c r="GTN92" s="379"/>
      <c r="GTO92" s="379"/>
      <c r="GTP92" s="379"/>
      <c r="GTQ92" s="379"/>
      <c r="GTR92" s="379"/>
      <c r="GTS92" s="379"/>
      <c r="GTT92" s="379"/>
      <c r="GTU92" s="379"/>
      <c r="GTV92" s="379"/>
      <c r="GTW92" s="379"/>
      <c r="GTX92" s="379"/>
      <c r="GTY92" s="379"/>
      <c r="GTZ92" s="379"/>
      <c r="GUA92" s="379"/>
      <c r="GUB92" s="379"/>
      <c r="GUC92" s="379"/>
      <c r="GUD92" s="379"/>
      <c r="GUE92" s="379"/>
      <c r="GUF92" s="379"/>
      <c r="GUG92" s="379"/>
      <c r="GUH92" s="379"/>
      <c r="GUI92" s="379"/>
      <c r="GUJ92" s="379"/>
      <c r="GUK92" s="379"/>
      <c r="GUL92" s="379"/>
      <c r="GUM92" s="379"/>
      <c r="GUN92" s="379"/>
      <c r="GUO92" s="379"/>
      <c r="GUP92" s="379"/>
      <c r="GUQ92" s="379"/>
      <c r="GUR92" s="379"/>
      <c r="GUS92" s="379"/>
      <c r="GUT92" s="379"/>
      <c r="GUU92" s="379"/>
      <c r="GUV92" s="379"/>
      <c r="GUW92" s="379"/>
      <c r="GUX92" s="379"/>
      <c r="GUY92" s="379"/>
      <c r="GUZ92" s="379"/>
      <c r="GVA92" s="379"/>
      <c r="GVB92" s="379"/>
      <c r="GVC92" s="379"/>
      <c r="GVD92" s="379"/>
      <c r="GVE92" s="379"/>
      <c r="GVF92" s="379"/>
      <c r="GVG92" s="379"/>
      <c r="GVH92" s="379"/>
      <c r="GVI92" s="379"/>
      <c r="GVJ92" s="379"/>
      <c r="GVK92" s="379"/>
      <c r="GVL92" s="379"/>
      <c r="GVM92" s="379"/>
      <c r="GVN92" s="379"/>
      <c r="GVO92" s="379"/>
      <c r="GVP92" s="379"/>
      <c r="GVQ92" s="379"/>
      <c r="GVV92" s="379"/>
      <c r="GVW92" s="379"/>
      <c r="GVX92" s="379"/>
      <c r="GVY92" s="379"/>
      <c r="GVZ92" s="379"/>
      <c r="GWA92" s="379"/>
      <c r="GWB92" s="379"/>
      <c r="GWC92" s="379"/>
      <c r="GWD92" s="379"/>
      <c r="GWE92" s="379"/>
      <c r="GWF92" s="379"/>
      <c r="GXX92" s="379"/>
      <c r="GXY92" s="379"/>
      <c r="GXZ92" s="379"/>
      <c r="GYA92" s="379"/>
      <c r="GYB92" s="379"/>
      <c r="GYC92" s="379"/>
      <c r="GYD92" s="379"/>
      <c r="GYE92" s="379"/>
      <c r="GYF92" s="379"/>
      <c r="GYG92" s="379"/>
      <c r="GYH92" s="379"/>
      <c r="GYI92" s="379"/>
      <c r="GYJ92" s="379"/>
      <c r="GYK92" s="379"/>
      <c r="GYL92" s="379"/>
      <c r="GYM92" s="379"/>
      <c r="GYN92" s="379"/>
      <c r="GYO92" s="379"/>
      <c r="GYP92" s="379"/>
      <c r="GYQ92" s="379"/>
      <c r="GYR92" s="379"/>
      <c r="GYS92" s="379"/>
      <c r="GYT92" s="379"/>
      <c r="GYU92" s="379"/>
      <c r="GYV92" s="379"/>
      <c r="GYW92" s="379"/>
      <c r="GYX92" s="379"/>
      <c r="GYY92" s="379"/>
      <c r="GYZ92" s="379"/>
      <c r="GZA92" s="379"/>
      <c r="GZB92" s="379"/>
      <c r="GZC92" s="379"/>
      <c r="GZD92" s="379"/>
      <c r="GZE92" s="379"/>
      <c r="GZF92" s="379"/>
      <c r="GZG92" s="379"/>
      <c r="GZH92" s="379"/>
      <c r="GZI92" s="379"/>
      <c r="GZJ92" s="379"/>
      <c r="GZK92" s="379"/>
      <c r="GZL92" s="379"/>
      <c r="GZM92" s="379"/>
      <c r="GZN92" s="379"/>
      <c r="GZO92" s="379"/>
      <c r="GZP92" s="379"/>
      <c r="GZQ92" s="379"/>
      <c r="GZR92" s="379"/>
      <c r="GZS92" s="379"/>
      <c r="GZT92" s="379"/>
      <c r="GZU92" s="379"/>
      <c r="GZV92" s="379"/>
      <c r="GZW92" s="379"/>
      <c r="GZX92" s="379"/>
      <c r="GZY92" s="379"/>
      <c r="GZZ92" s="379"/>
      <c r="HAA92" s="379"/>
      <c r="HAB92" s="379"/>
      <c r="HAC92" s="379"/>
      <c r="HAD92" s="379"/>
      <c r="HAE92" s="379"/>
      <c r="HAF92" s="379"/>
      <c r="HAG92" s="379"/>
      <c r="HAH92" s="379"/>
      <c r="HAI92" s="379"/>
      <c r="HAJ92" s="379"/>
      <c r="HAK92" s="379"/>
      <c r="HAL92" s="379"/>
      <c r="HAM92" s="379"/>
      <c r="HAN92" s="379"/>
      <c r="HAO92" s="379"/>
      <c r="HAP92" s="379"/>
      <c r="HAQ92" s="379"/>
      <c r="HAR92" s="379"/>
      <c r="HAS92" s="379"/>
      <c r="HAT92" s="379"/>
      <c r="HAU92" s="379"/>
      <c r="HAV92" s="379"/>
      <c r="HAW92" s="379"/>
      <c r="HAX92" s="379"/>
      <c r="HAY92" s="379"/>
      <c r="HAZ92" s="379"/>
      <c r="HBA92" s="379"/>
      <c r="HBB92" s="379"/>
      <c r="HBC92" s="379"/>
      <c r="HBD92" s="379"/>
      <c r="HBE92" s="379"/>
      <c r="HBF92" s="379"/>
      <c r="HBG92" s="379"/>
      <c r="HBH92" s="379"/>
      <c r="HBI92" s="379"/>
      <c r="HBJ92" s="379"/>
      <c r="HBK92" s="379"/>
      <c r="HBL92" s="379"/>
      <c r="HBM92" s="379"/>
      <c r="HBN92" s="379"/>
      <c r="HBO92" s="379"/>
      <c r="HBP92" s="379"/>
      <c r="HBQ92" s="379"/>
      <c r="HBR92" s="379"/>
      <c r="HBS92" s="379"/>
      <c r="HBT92" s="379"/>
      <c r="HBU92" s="379"/>
      <c r="HBV92" s="379"/>
      <c r="HBW92" s="379"/>
      <c r="HBX92" s="379"/>
      <c r="HBY92" s="379"/>
      <c r="HBZ92" s="379"/>
      <c r="HCA92" s="379"/>
      <c r="HCB92" s="379"/>
      <c r="HCC92" s="379"/>
      <c r="HCD92" s="379"/>
      <c r="HCE92" s="379"/>
      <c r="HCF92" s="379"/>
      <c r="HCG92" s="379"/>
      <c r="HCH92" s="379"/>
      <c r="HCI92" s="379"/>
      <c r="HCJ92" s="379"/>
      <c r="HCK92" s="379"/>
      <c r="HCL92" s="379"/>
      <c r="HCM92" s="379"/>
      <c r="HCN92" s="379"/>
      <c r="HCO92" s="379"/>
      <c r="HCP92" s="379"/>
      <c r="HCQ92" s="379"/>
      <c r="HCR92" s="379"/>
      <c r="HCS92" s="379"/>
      <c r="HCT92" s="379"/>
      <c r="HCU92" s="379"/>
      <c r="HCV92" s="379"/>
      <c r="HCW92" s="379"/>
      <c r="HCX92" s="379"/>
      <c r="HCY92" s="379"/>
      <c r="HCZ92" s="379"/>
      <c r="HDA92" s="379"/>
      <c r="HDB92" s="379"/>
      <c r="HDC92" s="379"/>
      <c r="HDD92" s="379"/>
      <c r="HDE92" s="379"/>
      <c r="HDF92" s="379"/>
      <c r="HDG92" s="379"/>
      <c r="HDH92" s="379"/>
      <c r="HDI92" s="379"/>
      <c r="HDJ92" s="379"/>
      <c r="HDK92" s="379"/>
      <c r="HDL92" s="379"/>
      <c r="HDM92" s="379"/>
      <c r="HDN92" s="379"/>
      <c r="HDO92" s="379"/>
      <c r="HDP92" s="379"/>
      <c r="HDQ92" s="379"/>
      <c r="HDR92" s="379"/>
      <c r="HDS92" s="379"/>
      <c r="HDT92" s="379"/>
      <c r="HDU92" s="379"/>
      <c r="HDV92" s="379"/>
      <c r="HDW92" s="379"/>
      <c r="HDX92" s="379"/>
      <c r="HDY92" s="379"/>
      <c r="HDZ92" s="379"/>
      <c r="HEA92" s="379"/>
      <c r="HEB92" s="379"/>
      <c r="HEC92" s="379"/>
      <c r="HED92" s="379"/>
      <c r="HEE92" s="379"/>
      <c r="HEF92" s="379"/>
      <c r="HEG92" s="379"/>
      <c r="HEH92" s="379"/>
      <c r="HEI92" s="379"/>
      <c r="HEJ92" s="379"/>
      <c r="HEK92" s="379"/>
      <c r="HEL92" s="379"/>
      <c r="HEM92" s="379"/>
      <c r="HEN92" s="379"/>
      <c r="HEO92" s="379"/>
      <c r="HEP92" s="379"/>
      <c r="HEQ92" s="379"/>
      <c r="HER92" s="379"/>
      <c r="HES92" s="379"/>
      <c r="HET92" s="379"/>
      <c r="HEU92" s="379"/>
      <c r="HEV92" s="379"/>
      <c r="HEW92" s="379"/>
      <c r="HEX92" s="379"/>
      <c r="HEY92" s="379"/>
      <c r="HEZ92" s="379"/>
      <c r="HFA92" s="379"/>
      <c r="HFB92" s="379"/>
      <c r="HFC92" s="379"/>
      <c r="HFD92" s="379"/>
      <c r="HFE92" s="379"/>
      <c r="HFF92" s="379"/>
      <c r="HFG92" s="379"/>
      <c r="HFH92" s="379"/>
      <c r="HFI92" s="379"/>
      <c r="HFJ92" s="379"/>
      <c r="HFK92" s="379"/>
      <c r="HFL92" s="379"/>
      <c r="HFM92" s="379"/>
      <c r="HFR92" s="379"/>
      <c r="HFS92" s="379"/>
      <c r="HFT92" s="379"/>
      <c r="HFU92" s="379"/>
      <c r="HFV92" s="379"/>
      <c r="HFW92" s="379"/>
      <c r="HFX92" s="379"/>
      <c r="HFY92" s="379"/>
      <c r="HFZ92" s="379"/>
      <c r="HGA92" s="379"/>
      <c r="HGB92" s="379"/>
      <c r="HHT92" s="379"/>
      <c r="HHU92" s="379"/>
      <c r="HHV92" s="379"/>
      <c r="HHW92" s="379"/>
      <c r="HHX92" s="379"/>
      <c r="HHY92" s="379"/>
      <c r="HHZ92" s="379"/>
      <c r="HIA92" s="379"/>
      <c r="HIB92" s="379"/>
      <c r="HIC92" s="379"/>
      <c r="HID92" s="379"/>
      <c r="HIE92" s="379"/>
      <c r="HIF92" s="379"/>
      <c r="HIG92" s="379"/>
      <c r="HIH92" s="379"/>
      <c r="HII92" s="379"/>
      <c r="HIJ92" s="379"/>
      <c r="HIK92" s="379"/>
      <c r="HIL92" s="379"/>
      <c r="HIM92" s="379"/>
      <c r="HIN92" s="379"/>
      <c r="HIO92" s="379"/>
      <c r="HIP92" s="379"/>
      <c r="HIQ92" s="379"/>
      <c r="HIR92" s="379"/>
      <c r="HIS92" s="379"/>
      <c r="HIT92" s="379"/>
      <c r="HIU92" s="379"/>
      <c r="HIV92" s="379"/>
      <c r="HIW92" s="379"/>
      <c r="HIX92" s="379"/>
      <c r="HIY92" s="379"/>
      <c r="HIZ92" s="379"/>
      <c r="HJA92" s="379"/>
      <c r="HJB92" s="379"/>
      <c r="HJC92" s="379"/>
      <c r="HJD92" s="379"/>
      <c r="HJE92" s="379"/>
      <c r="HJF92" s="379"/>
      <c r="HJG92" s="379"/>
      <c r="HJH92" s="379"/>
      <c r="HJI92" s="379"/>
      <c r="HJJ92" s="379"/>
      <c r="HJK92" s="379"/>
      <c r="HJL92" s="379"/>
      <c r="HJM92" s="379"/>
      <c r="HJN92" s="379"/>
      <c r="HJO92" s="379"/>
      <c r="HJP92" s="379"/>
      <c r="HJQ92" s="379"/>
      <c r="HJR92" s="379"/>
      <c r="HJS92" s="379"/>
      <c r="HJT92" s="379"/>
      <c r="HJU92" s="379"/>
      <c r="HJV92" s="379"/>
      <c r="HJW92" s="379"/>
      <c r="HJX92" s="379"/>
      <c r="HJY92" s="379"/>
      <c r="HJZ92" s="379"/>
      <c r="HKA92" s="379"/>
      <c r="HKB92" s="379"/>
      <c r="HKC92" s="379"/>
      <c r="HKD92" s="379"/>
      <c r="HKE92" s="379"/>
      <c r="HKF92" s="379"/>
      <c r="HKG92" s="379"/>
      <c r="HKH92" s="379"/>
      <c r="HKI92" s="379"/>
      <c r="HKJ92" s="379"/>
      <c r="HKK92" s="379"/>
      <c r="HKL92" s="379"/>
      <c r="HKM92" s="379"/>
      <c r="HKN92" s="379"/>
      <c r="HKO92" s="379"/>
      <c r="HKP92" s="379"/>
      <c r="HKQ92" s="379"/>
      <c r="HKR92" s="379"/>
      <c r="HKS92" s="379"/>
      <c r="HKT92" s="379"/>
      <c r="HKU92" s="379"/>
      <c r="HKV92" s="379"/>
      <c r="HKW92" s="379"/>
      <c r="HKX92" s="379"/>
      <c r="HKY92" s="379"/>
      <c r="HKZ92" s="379"/>
      <c r="HLA92" s="379"/>
      <c r="HLB92" s="379"/>
      <c r="HLC92" s="379"/>
      <c r="HLD92" s="379"/>
      <c r="HLE92" s="379"/>
      <c r="HLF92" s="379"/>
      <c r="HLG92" s="379"/>
      <c r="HLH92" s="379"/>
      <c r="HLI92" s="379"/>
      <c r="HLJ92" s="379"/>
      <c r="HLK92" s="379"/>
      <c r="HLL92" s="379"/>
      <c r="HLM92" s="379"/>
      <c r="HLN92" s="379"/>
      <c r="HLO92" s="379"/>
      <c r="HLP92" s="379"/>
      <c r="HLQ92" s="379"/>
      <c r="HLR92" s="379"/>
      <c r="HLS92" s="379"/>
      <c r="HLT92" s="379"/>
      <c r="HLU92" s="379"/>
      <c r="HLV92" s="379"/>
      <c r="HLW92" s="379"/>
      <c r="HLX92" s="379"/>
      <c r="HLY92" s="379"/>
      <c r="HLZ92" s="379"/>
      <c r="HMA92" s="379"/>
      <c r="HMB92" s="379"/>
      <c r="HMC92" s="379"/>
      <c r="HMD92" s="379"/>
      <c r="HME92" s="379"/>
      <c r="HMF92" s="379"/>
      <c r="HMG92" s="379"/>
      <c r="HMH92" s="379"/>
      <c r="HMI92" s="379"/>
      <c r="HMJ92" s="379"/>
      <c r="HMK92" s="379"/>
      <c r="HML92" s="379"/>
      <c r="HMM92" s="379"/>
      <c r="HMN92" s="379"/>
      <c r="HMO92" s="379"/>
      <c r="HMP92" s="379"/>
      <c r="HMQ92" s="379"/>
      <c r="HMR92" s="379"/>
      <c r="HMS92" s="379"/>
      <c r="HMT92" s="379"/>
      <c r="HMU92" s="379"/>
      <c r="HMV92" s="379"/>
      <c r="HMW92" s="379"/>
      <c r="HMX92" s="379"/>
      <c r="HMY92" s="379"/>
      <c r="HMZ92" s="379"/>
      <c r="HNA92" s="379"/>
      <c r="HNB92" s="379"/>
      <c r="HNC92" s="379"/>
      <c r="HND92" s="379"/>
      <c r="HNE92" s="379"/>
      <c r="HNF92" s="379"/>
      <c r="HNG92" s="379"/>
      <c r="HNH92" s="379"/>
      <c r="HNI92" s="379"/>
      <c r="HNJ92" s="379"/>
      <c r="HNK92" s="379"/>
      <c r="HNL92" s="379"/>
      <c r="HNM92" s="379"/>
      <c r="HNN92" s="379"/>
      <c r="HNO92" s="379"/>
      <c r="HNP92" s="379"/>
      <c r="HNQ92" s="379"/>
      <c r="HNR92" s="379"/>
      <c r="HNS92" s="379"/>
      <c r="HNT92" s="379"/>
      <c r="HNU92" s="379"/>
      <c r="HNV92" s="379"/>
      <c r="HNW92" s="379"/>
      <c r="HNX92" s="379"/>
      <c r="HNY92" s="379"/>
      <c r="HNZ92" s="379"/>
      <c r="HOA92" s="379"/>
      <c r="HOB92" s="379"/>
      <c r="HOC92" s="379"/>
      <c r="HOD92" s="379"/>
      <c r="HOE92" s="379"/>
      <c r="HOF92" s="379"/>
      <c r="HOG92" s="379"/>
      <c r="HOH92" s="379"/>
      <c r="HOI92" s="379"/>
      <c r="HOJ92" s="379"/>
      <c r="HOK92" s="379"/>
      <c r="HOL92" s="379"/>
      <c r="HOM92" s="379"/>
      <c r="HON92" s="379"/>
      <c r="HOO92" s="379"/>
      <c r="HOP92" s="379"/>
      <c r="HOQ92" s="379"/>
      <c r="HOR92" s="379"/>
      <c r="HOS92" s="379"/>
      <c r="HOT92" s="379"/>
      <c r="HOU92" s="379"/>
      <c r="HOV92" s="379"/>
      <c r="HOW92" s="379"/>
      <c r="HOX92" s="379"/>
      <c r="HOY92" s="379"/>
      <c r="HOZ92" s="379"/>
      <c r="HPA92" s="379"/>
      <c r="HPB92" s="379"/>
      <c r="HPC92" s="379"/>
      <c r="HPD92" s="379"/>
      <c r="HPE92" s="379"/>
      <c r="HPF92" s="379"/>
      <c r="HPG92" s="379"/>
      <c r="HPH92" s="379"/>
      <c r="HPI92" s="379"/>
      <c r="HPN92" s="379"/>
      <c r="HPO92" s="379"/>
      <c r="HPP92" s="379"/>
      <c r="HPQ92" s="379"/>
      <c r="HPR92" s="379"/>
      <c r="HPS92" s="379"/>
      <c r="HPT92" s="379"/>
      <c r="HPU92" s="379"/>
      <c r="HPV92" s="379"/>
      <c r="HPW92" s="379"/>
      <c r="HPX92" s="379"/>
      <c r="HRP92" s="379"/>
      <c r="HRQ92" s="379"/>
      <c r="HRR92" s="379"/>
      <c r="HRS92" s="379"/>
      <c r="HRT92" s="379"/>
      <c r="HRU92" s="379"/>
      <c r="HRV92" s="379"/>
      <c r="HRW92" s="379"/>
      <c r="HRX92" s="379"/>
      <c r="HRY92" s="379"/>
      <c r="HRZ92" s="379"/>
      <c r="HSA92" s="379"/>
      <c r="HSB92" s="379"/>
      <c r="HSC92" s="379"/>
      <c r="HSD92" s="379"/>
      <c r="HSE92" s="379"/>
      <c r="HSF92" s="379"/>
      <c r="HSG92" s="379"/>
      <c r="HSH92" s="379"/>
      <c r="HSI92" s="379"/>
      <c r="HSJ92" s="379"/>
      <c r="HSK92" s="379"/>
      <c r="HSL92" s="379"/>
      <c r="HSM92" s="379"/>
      <c r="HSN92" s="379"/>
      <c r="HSO92" s="379"/>
      <c r="HSP92" s="379"/>
      <c r="HSQ92" s="379"/>
      <c r="HSR92" s="379"/>
      <c r="HSS92" s="379"/>
      <c r="HST92" s="379"/>
      <c r="HSU92" s="379"/>
      <c r="HSV92" s="379"/>
      <c r="HSW92" s="379"/>
      <c r="HSX92" s="379"/>
      <c r="HSY92" s="379"/>
      <c r="HSZ92" s="379"/>
      <c r="HTA92" s="379"/>
      <c r="HTB92" s="379"/>
      <c r="HTC92" s="379"/>
      <c r="HTD92" s="379"/>
      <c r="HTE92" s="379"/>
      <c r="HTF92" s="379"/>
      <c r="HTG92" s="379"/>
      <c r="HTH92" s="379"/>
      <c r="HTI92" s="379"/>
      <c r="HTJ92" s="379"/>
      <c r="HTK92" s="379"/>
      <c r="HTL92" s="379"/>
      <c r="HTM92" s="379"/>
      <c r="HTN92" s="379"/>
      <c r="HTO92" s="379"/>
      <c r="HTP92" s="379"/>
      <c r="HTQ92" s="379"/>
      <c r="HTR92" s="379"/>
      <c r="HTS92" s="379"/>
      <c r="HTT92" s="379"/>
      <c r="HTU92" s="379"/>
      <c r="HTV92" s="379"/>
      <c r="HTW92" s="379"/>
      <c r="HTX92" s="379"/>
      <c r="HTY92" s="379"/>
      <c r="HTZ92" s="379"/>
      <c r="HUA92" s="379"/>
      <c r="HUB92" s="379"/>
      <c r="HUC92" s="379"/>
      <c r="HUD92" s="379"/>
      <c r="HUE92" s="379"/>
      <c r="HUF92" s="379"/>
      <c r="HUG92" s="379"/>
      <c r="HUH92" s="379"/>
      <c r="HUI92" s="379"/>
      <c r="HUJ92" s="379"/>
      <c r="HUK92" s="379"/>
      <c r="HUL92" s="379"/>
      <c r="HUM92" s="379"/>
      <c r="HUN92" s="379"/>
      <c r="HUO92" s="379"/>
      <c r="HUP92" s="379"/>
      <c r="HUQ92" s="379"/>
      <c r="HUR92" s="379"/>
      <c r="HUS92" s="379"/>
      <c r="HUT92" s="379"/>
      <c r="HUU92" s="379"/>
      <c r="HUV92" s="379"/>
      <c r="HUW92" s="379"/>
      <c r="HUX92" s="379"/>
      <c r="HUY92" s="379"/>
      <c r="HUZ92" s="379"/>
      <c r="HVA92" s="379"/>
      <c r="HVB92" s="379"/>
      <c r="HVC92" s="379"/>
      <c r="HVD92" s="379"/>
      <c r="HVE92" s="379"/>
      <c r="HVF92" s="379"/>
      <c r="HVG92" s="379"/>
      <c r="HVH92" s="379"/>
      <c r="HVI92" s="379"/>
      <c r="HVJ92" s="379"/>
      <c r="HVK92" s="379"/>
      <c r="HVL92" s="379"/>
      <c r="HVM92" s="379"/>
      <c r="HVN92" s="379"/>
      <c r="HVO92" s="379"/>
      <c r="HVP92" s="379"/>
      <c r="HVQ92" s="379"/>
      <c r="HVR92" s="379"/>
      <c r="HVS92" s="379"/>
      <c r="HVT92" s="379"/>
      <c r="HVU92" s="379"/>
      <c r="HVV92" s="379"/>
      <c r="HVW92" s="379"/>
      <c r="HVX92" s="379"/>
      <c r="HVY92" s="379"/>
      <c r="HVZ92" s="379"/>
      <c r="HWA92" s="379"/>
      <c r="HWB92" s="379"/>
      <c r="HWC92" s="379"/>
      <c r="HWD92" s="379"/>
      <c r="HWE92" s="379"/>
      <c r="HWF92" s="379"/>
      <c r="HWG92" s="379"/>
      <c r="HWH92" s="379"/>
      <c r="HWI92" s="379"/>
      <c r="HWJ92" s="379"/>
      <c r="HWK92" s="379"/>
      <c r="HWL92" s="379"/>
      <c r="HWM92" s="379"/>
      <c r="HWN92" s="379"/>
      <c r="HWO92" s="379"/>
      <c r="HWP92" s="379"/>
      <c r="HWQ92" s="379"/>
      <c r="HWR92" s="379"/>
      <c r="HWS92" s="379"/>
      <c r="HWT92" s="379"/>
      <c r="HWU92" s="379"/>
      <c r="HWV92" s="379"/>
      <c r="HWW92" s="379"/>
      <c r="HWX92" s="379"/>
      <c r="HWY92" s="379"/>
      <c r="HWZ92" s="379"/>
      <c r="HXA92" s="379"/>
      <c r="HXB92" s="379"/>
      <c r="HXC92" s="379"/>
      <c r="HXD92" s="379"/>
      <c r="HXE92" s="379"/>
      <c r="HXF92" s="379"/>
      <c r="HXG92" s="379"/>
      <c r="HXH92" s="379"/>
      <c r="HXI92" s="379"/>
      <c r="HXJ92" s="379"/>
      <c r="HXK92" s="379"/>
      <c r="HXL92" s="379"/>
      <c r="HXM92" s="379"/>
      <c r="HXN92" s="379"/>
      <c r="HXO92" s="379"/>
      <c r="HXP92" s="379"/>
      <c r="HXQ92" s="379"/>
      <c r="HXR92" s="379"/>
      <c r="HXS92" s="379"/>
      <c r="HXT92" s="379"/>
      <c r="HXU92" s="379"/>
      <c r="HXV92" s="379"/>
      <c r="HXW92" s="379"/>
      <c r="HXX92" s="379"/>
      <c r="HXY92" s="379"/>
      <c r="HXZ92" s="379"/>
      <c r="HYA92" s="379"/>
      <c r="HYB92" s="379"/>
      <c r="HYC92" s="379"/>
      <c r="HYD92" s="379"/>
      <c r="HYE92" s="379"/>
      <c r="HYF92" s="379"/>
      <c r="HYG92" s="379"/>
      <c r="HYH92" s="379"/>
      <c r="HYI92" s="379"/>
      <c r="HYJ92" s="379"/>
      <c r="HYK92" s="379"/>
      <c r="HYL92" s="379"/>
      <c r="HYM92" s="379"/>
      <c r="HYN92" s="379"/>
      <c r="HYO92" s="379"/>
      <c r="HYP92" s="379"/>
      <c r="HYQ92" s="379"/>
      <c r="HYR92" s="379"/>
      <c r="HYS92" s="379"/>
      <c r="HYT92" s="379"/>
      <c r="HYU92" s="379"/>
      <c r="HYV92" s="379"/>
      <c r="HYW92" s="379"/>
      <c r="HYX92" s="379"/>
      <c r="HYY92" s="379"/>
      <c r="HYZ92" s="379"/>
      <c r="HZA92" s="379"/>
      <c r="HZB92" s="379"/>
      <c r="HZC92" s="379"/>
      <c r="HZD92" s="379"/>
      <c r="HZE92" s="379"/>
      <c r="HZJ92" s="379"/>
      <c r="HZK92" s="379"/>
      <c r="HZL92" s="379"/>
      <c r="HZM92" s="379"/>
      <c r="HZN92" s="379"/>
      <c r="HZO92" s="379"/>
      <c r="HZP92" s="379"/>
      <c r="HZQ92" s="379"/>
      <c r="HZR92" s="379"/>
      <c r="HZS92" s="379"/>
      <c r="HZT92" s="379"/>
      <c r="IBL92" s="379"/>
      <c r="IBM92" s="379"/>
      <c r="IBN92" s="379"/>
      <c r="IBO92" s="379"/>
      <c r="IBP92" s="379"/>
      <c r="IBQ92" s="379"/>
      <c r="IBR92" s="379"/>
      <c r="IBS92" s="379"/>
      <c r="IBT92" s="379"/>
      <c r="IBU92" s="379"/>
      <c r="IBV92" s="379"/>
      <c r="IBW92" s="379"/>
      <c r="IBX92" s="379"/>
      <c r="IBY92" s="379"/>
      <c r="IBZ92" s="379"/>
      <c r="ICA92" s="379"/>
      <c r="ICB92" s="379"/>
      <c r="ICC92" s="379"/>
      <c r="ICD92" s="379"/>
      <c r="ICE92" s="379"/>
      <c r="ICF92" s="379"/>
      <c r="ICG92" s="379"/>
      <c r="ICH92" s="379"/>
      <c r="ICI92" s="379"/>
      <c r="ICJ92" s="379"/>
      <c r="ICK92" s="379"/>
      <c r="ICL92" s="379"/>
      <c r="ICM92" s="379"/>
      <c r="ICN92" s="379"/>
      <c r="ICO92" s="379"/>
      <c r="ICP92" s="379"/>
      <c r="ICQ92" s="379"/>
      <c r="ICR92" s="379"/>
      <c r="ICS92" s="379"/>
      <c r="ICT92" s="379"/>
      <c r="ICU92" s="379"/>
      <c r="ICV92" s="379"/>
      <c r="ICW92" s="379"/>
      <c r="ICX92" s="379"/>
      <c r="ICY92" s="379"/>
      <c r="ICZ92" s="379"/>
      <c r="IDA92" s="379"/>
      <c r="IDB92" s="379"/>
      <c r="IDC92" s="379"/>
      <c r="IDD92" s="379"/>
      <c r="IDE92" s="379"/>
      <c r="IDF92" s="379"/>
      <c r="IDG92" s="379"/>
      <c r="IDH92" s="379"/>
      <c r="IDI92" s="379"/>
      <c r="IDJ92" s="379"/>
      <c r="IDK92" s="379"/>
      <c r="IDL92" s="379"/>
      <c r="IDM92" s="379"/>
      <c r="IDN92" s="379"/>
      <c r="IDO92" s="379"/>
      <c r="IDP92" s="379"/>
      <c r="IDQ92" s="379"/>
      <c r="IDR92" s="379"/>
      <c r="IDS92" s="379"/>
      <c r="IDT92" s="379"/>
      <c r="IDU92" s="379"/>
      <c r="IDV92" s="379"/>
      <c r="IDW92" s="379"/>
      <c r="IDX92" s="379"/>
      <c r="IDY92" s="379"/>
      <c r="IDZ92" s="379"/>
      <c r="IEA92" s="379"/>
      <c r="IEB92" s="379"/>
      <c r="IEC92" s="379"/>
      <c r="IED92" s="379"/>
      <c r="IEE92" s="379"/>
      <c r="IEF92" s="379"/>
      <c r="IEG92" s="379"/>
      <c r="IEH92" s="379"/>
      <c r="IEI92" s="379"/>
      <c r="IEJ92" s="379"/>
      <c r="IEK92" s="379"/>
      <c r="IEL92" s="379"/>
      <c r="IEM92" s="379"/>
      <c r="IEN92" s="379"/>
      <c r="IEO92" s="379"/>
      <c r="IEP92" s="379"/>
      <c r="IEQ92" s="379"/>
      <c r="IER92" s="379"/>
      <c r="IES92" s="379"/>
      <c r="IET92" s="379"/>
      <c r="IEU92" s="379"/>
      <c r="IEV92" s="379"/>
      <c r="IEW92" s="379"/>
      <c r="IEX92" s="379"/>
      <c r="IEY92" s="379"/>
      <c r="IEZ92" s="379"/>
      <c r="IFA92" s="379"/>
      <c r="IFB92" s="379"/>
      <c r="IFC92" s="379"/>
      <c r="IFD92" s="379"/>
      <c r="IFE92" s="379"/>
      <c r="IFF92" s="379"/>
      <c r="IFG92" s="379"/>
      <c r="IFH92" s="379"/>
      <c r="IFI92" s="379"/>
      <c r="IFJ92" s="379"/>
      <c r="IFK92" s="379"/>
      <c r="IFL92" s="379"/>
      <c r="IFM92" s="379"/>
      <c r="IFN92" s="379"/>
      <c r="IFO92" s="379"/>
      <c r="IFP92" s="379"/>
      <c r="IFQ92" s="379"/>
      <c r="IFR92" s="379"/>
      <c r="IFS92" s="379"/>
      <c r="IFT92" s="379"/>
      <c r="IFU92" s="379"/>
      <c r="IFV92" s="379"/>
      <c r="IFW92" s="379"/>
      <c r="IFX92" s="379"/>
      <c r="IFY92" s="379"/>
      <c r="IFZ92" s="379"/>
      <c r="IGA92" s="379"/>
      <c r="IGB92" s="379"/>
      <c r="IGC92" s="379"/>
      <c r="IGD92" s="379"/>
      <c r="IGE92" s="379"/>
      <c r="IGF92" s="379"/>
      <c r="IGG92" s="379"/>
      <c r="IGH92" s="379"/>
      <c r="IGI92" s="379"/>
      <c r="IGJ92" s="379"/>
      <c r="IGK92" s="379"/>
      <c r="IGL92" s="379"/>
      <c r="IGM92" s="379"/>
      <c r="IGN92" s="379"/>
      <c r="IGO92" s="379"/>
      <c r="IGP92" s="379"/>
      <c r="IGQ92" s="379"/>
      <c r="IGR92" s="379"/>
      <c r="IGS92" s="379"/>
      <c r="IGT92" s="379"/>
      <c r="IGU92" s="379"/>
      <c r="IGV92" s="379"/>
      <c r="IGW92" s="379"/>
      <c r="IGX92" s="379"/>
      <c r="IGY92" s="379"/>
      <c r="IGZ92" s="379"/>
      <c r="IHA92" s="379"/>
      <c r="IHB92" s="379"/>
      <c r="IHC92" s="379"/>
      <c r="IHD92" s="379"/>
      <c r="IHE92" s="379"/>
      <c r="IHF92" s="379"/>
      <c r="IHG92" s="379"/>
      <c r="IHH92" s="379"/>
      <c r="IHI92" s="379"/>
      <c r="IHJ92" s="379"/>
      <c r="IHK92" s="379"/>
      <c r="IHL92" s="379"/>
      <c r="IHM92" s="379"/>
      <c r="IHN92" s="379"/>
      <c r="IHO92" s="379"/>
      <c r="IHP92" s="379"/>
      <c r="IHQ92" s="379"/>
      <c r="IHR92" s="379"/>
      <c r="IHS92" s="379"/>
      <c r="IHT92" s="379"/>
      <c r="IHU92" s="379"/>
      <c r="IHV92" s="379"/>
      <c r="IHW92" s="379"/>
      <c r="IHX92" s="379"/>
      <c r="IHY92" s="379"/>
      <c r="IHZ92" s="379"/>
      <c r="IIA92" s="379"/>
      <c r="IIB92" s="379"/>
      <c r="IIC92" s="379"/>
      <c r="IID92" s="379"/>
      <c r="IIE92" s="379"/>
      <c r="IIF92" s="379"/>
      <c r="IIG92" s="379"/>
      <c r="IIH92" s="379"/>
      <c r="III92" s="379"/>
      <c r="IIJ92" s="379"/>
      <c r="IIK92" s="379"/>
      <c r="IIL92" s="379"/>
      <c r="IIM92" s="379"/>
      <c r="IIN92" s="379"/>
      <c r="IIO92" s="379"/>
      <c r="IIP92" s="379"/>
      <c r="IIQ92" s="379"/>
      <c r="IIR92" s="379"/>
      <c r="IIS92" s="379"/>
      <c r="IIT92" s="379"/>
      <c r="IIU92" s="379"/>
      <c r="IIV92" s="379"/>
      <c r="IIW92" s="379"/>
      <c r="IIX92" s="379"/>
      <c r="IIY92" s="379"/>
      <c r="IIZ92" s="379"/>
      <c r="IJA92" s="379"/>
      <c r="IJF92" s="379"/>
      <c r="IJG92" s="379"/>
      <c r="IJH92" s="379"/>
      <c r="IJI92" s="379"/>
      <c r="IJJ92" s="379"/>
      <c r="IJK92" s="379"/>
      <c r="IJL92" s="379"/>
      <c r="IJM92" s="379"/>
      <c r="IJN92" s="379"/>
      <c r="IJO92" s="379"/>
      <c r="IJP92" s="379"/>
      <c r="ILH92" s="379"/>
      <c r="ILI92" s="379"/>
      <c r="ILJ92" s="379"/>
      <c r="ILK92" s="379"/>
      <c r="ILL92" s="379"/>
      <c r="ILM92" s="379"/>
      <c r="ILN92" s="379"/>
      <c r="ILO92" s="379"/>
      <c r="ILP92" s="379"/>
      <c r="ILQ92" s="379"/>
      <c r="ILR92" s="379"/>
      <c r="ILS92" s="379"/>
      <c r="ILT92" s="379"/>
      <c r="ILU92" s="379"/>
      <c r="ILV92" s="379"/>
      <c r="ILW92" s="379"/>
      <c r="ILX92" s="379"/>
      <c r="ILY92" s="379"/>
      <c r="ILZ92" s="379"/>
      <c r="IMA92" s="379"/>
      <c r="IMB92" s="379"/>
      <c r="IMC92" s="379"/>
      <c r="IMD92" s="379"/>
      <c r="IME92" s="379"/>
      <c r="IMF92" s="379"/>
      <c r="IMG92" s="379"/>
      <c r="IMH92" s="379"/>
      <c r="IMI92" s="379"/>
      <c r="IMJ92" s="379"/>
      <c r="IMK92" s="379"/>
      <c r="IML92" s="379"/>
      <c r="IMM92" s="379"/>
      <c r="IMN92" s="379"/>
      <c r="IMO92" s="379"/>
      <c r="IMP92" s="379"/>
      <c r="IMQ92" s="379"/>
      <c r="IMR92" s="379"/>
      <c r="IMS92" s="379"/>
      <c r="IMT92" s="379"/>
      <c r="IMU92" s="379"/>
      <c r="IMV92" s="379"/>
      <c r="IMW92" s="379"/>
      <c r="IMX92" s="379"/>
      <c r="IMY92" s="379"/>
      <c r="IMZ92" s="379"/>
      <c r="INA92" s="379"/>
      <c r="INB92" s="379"/>
      <c r="INC92" s="379"/>
      <c r="IND92" s="379"/>
      <c r="INE92" s="379"/>
      <c r="INF92" s="379"/>
      <c r="ING92" s="379"/>
      <c r="INH92" s="379"/>
      <c r="INI92" s="379"/>
      <c r="INJ92" s="379"/>
      <c r="INK92" s="379"/>
      <c r="INL92" s="379"/>
      <c r="INM92" s="379"/>
      <c r="INN92" s="379"/>
      <c r="INO92" s="379"/>
      <c r="INP92" s="379"/>
      <c r="INQ92" s="379"/>
      <c r="INR92" s="379"/>
      <c r="INS92" s="379"/>
      <c r="INT92" s="379"/>
      <c r="INU92" s="379"/>
      <c r="INV92" s="379"/>
      <c r="INW92" s="379"/>
      <c r="INX92" s="379"/>
      <c r="INY92" s="379"/>
      <c r="INZ92" s="379"/>
      <c r="IOA92" s="379"/>
      <c r="IOB92" s="379"/>
      <c r="IOC92" s="379"/>
      <c r="IOD92" s="379"/>
      <c r="IOE92" s="379"/>
      <c r="IOF92" s="379"/>
      <c r="IOG92" s="379"/>
      <c r="IOH92" s="379"/>
      <c r="IOI92" s="379"/>
      <c r="IOJ92" s="379"/>
      <c r="IOK92" s="379"/>
      <c r="IOL92" s="379"/>
      <c r="IOM92" s="379"/>
      <c r="ION92" s="379"/>
      <c r="IOO92" s="379"/>
      <c r="IOP92" s="379"/>
      <c r="IOQ92" s="379"/>
      <c r="IOR92" s="379"/>
      <c r="IOS92" s="379"/>
      <c r="IOT92" s="379"/>
      <c r="IOU92" s="379"/>
      <c r="IOV92" s="379"/>
      <c r="IOW92" s="379"/>
      <c r="IOX92" s="379"/>
      <c r="IOY92" s="379"/>
      <c r="IOZ92" s="379"/>
      <c r="IPA92" s="379"/>
      <c r="IPB92" s="379"/>
      <c r="IPC92" s="379"/>
      <c r="IPD92" s="379"/>
      <c r="IPE92" s="379"/>
      <c r="IPF92" s="379"/>
      <c r="IPG92" s="379"/>
      <c r="IPH92" s="379"/>
      <c r="IPI92" s="379"/>
      <c r="IPJ92" s="379"/>
      <c r="IPK92" s="379"/>
      <c r="IPL92" s="379"/>
      <c r="IPM92" s="379"/>
      <c r="IPN92" s="379"/>
      <c r="IPO92" s="379"/>
      <c r="IPP92" s="379"/>
      <c r="IPQ92" s="379"/>
      <c r="IPR92" s="379"/>
      <c r="IPS92" s="379"/>
      <c r="IPT92" s="379"/>
      <c r="IPU92" s="379"/>
      <c r="IPV92" s="379"/>
      <c r="IPW92" s="379"/>
      <c r="IPX92" s="379"/>
      <c r="IPY92" s="379"/>
      <c r="IPZ92" s="379"/>
      <c r="IQA92" s="379"/>
      <c r="IQB92" s="379"/>
      <c r="IQC92" s="379"/>
      <c r="IQD92" s="379"/>
      <c r="IQE92" s="379"/>
      <c r="IQF92" s="379"/>
      <c r="IQG92" s="379"/>
      <c r="IQH92" s="379"/>
      <c r="IQI92" s="379"/>
      <c r="IQJ92" s="379"/>
      <c r="IQK92" s="379"/>
      <c r="IQL92" s="379"/>
      <c r="IQM92" s="379"/>
      <c r="IQN92" s="379"/>
      <c r="IQO92" s="379"/>
      <c r="IQP92" s="379"/>
      <c r="IQQ92" s="379"/>
      <c r="IQR92" s="379"/>
      <c r="IQS92" s="379"/>
      <c r="IQT92" s="379"/>
      <c r="IQU92" s="379"/>
      <c r="IQV92" s="379"/>
      <c r="IQW92" s="379"/>
      <c r="IQX92" s="379"/>
      <c r="IQY92" s="379"/>
      <c r="IQZ92" s="379"/>
      <c r="IRA92" s="379"/>
      <c r="IRB92" s="379"/>
      <c r="IRC92" s="379"/>
      <c r="IRD92" s="379"/>
      <c r="IRE92" s="379"/>
      <c r="IRF92" s="379"/>
      <c r="IRG92" s="379"/>
      <c r="IRH92" s="379"/>
      <c r="IRI92" s="379"/>
      <c r="IRJ92" s="379"/>
      <c r="IRK92" s="379"/>
      <c r="IRL92" s="379"/>
      <c r="IRM92" s="379"/>
      <c r="IRN92" s="379"/>
      <c r="IRO92" s="379"/>
      <c r="IRP92" s="379"/>
      <c r="IRQ92" s="379"/>
      <c r="IRR92" s="379"/>
      <c r="IRS92" s="379"/>
      <c r="IRT92" s="379"/>
      <c r="IRU92" s="379"/>
      <c r="IRV92" s="379"/>
      <c r="IRW92" s="379"/>
      <c r="IRX92" s="379"/>
      <c r="IRY92" s="379"/>
      <c r="IRZ92" s="379"/>
      <c r="ISA92" s="379"/>
      <c r="ISB92" s="379"/>
      <c r="ISC92" s="379"/>
      <c r="ISD92" s="379"/>
      <c r="ISE92" s="379"/>
      <c r="ISF92" s="379"/>
      <c r="ISG92" s="379"/>
      <c r="ISH92" s="379"/>
      <c r="ISI92" s="379"/>
      <c r="ISJ92" s="379"/>
      <c r="ISK92" s="379"/>
      <c r="ISL92" s="379"/>
      <c r="ISM92" s="379"/>
      <c r="ISN92" s="379"/>
      <c r="ISO92" s="379"/>
      <c r="ISP92" s="379"/>
      <c r="ISQ92" s="379"/>
      <c r="ISR92" s="379"/>
      <c r="ISS92" s="379"/>
      <c r="IST92" s="379"/>
      <c r="ISU92" s="379"/>
      <c r="ISV92" s="379"/>
      <c r="ISW92" s="379"/>
      <c r="ITB92" s="379"/>
      <c r="ITC92" s="379"/>
      <c r="ITD92" s="379"/>
      <c r="ITE92" s="379"/>
      <c r="ITF92" s="379"/>
      <c r="ITG92" s="379"/>
      <c r="ITH92" s="379"/>
      <c r="ITI92" s="379"/>
      <c r="ITJ92" s="379"/>
      <c r="ITK92" s="379"/>
      <c r="ITL92" s="379"/>
      <c r="IVD92" s="379"/>
      <c r="IVE92" s="379"/>
      <c r="IVF92" s="379"/>
      <c r="IVG92" s="379"/>
      <c r="IVH92" s="379"/>
      <c r="IVI92" s="379"/>
      <c r="IVJ92" s="379"/>
      <c r="IVK92" s="379"/>
      <c r="IVL92" s="379"/>
      <c r="IVM92" s="379"/>
      <c r="IVN92" s="379"/>
      <c r="IVO92" s="379"/>
      <c r="IVP92" s="379"/>
      <c r="IVQ92" s="379"/>
      <c r="IVR92" s="379"/>
      <c r="IVS92" s="379"/>
      <c r="IVT92" s="379"/>
      <c r="IVU92" s="379"/>
      <c r="IVV92" s="379"/>
      <c r="IVW92" s="379"/>
      <c r="IVX92" s="379"/>
      <c r="IVY92" s="379"/>
      <c r="IVZ92" s="379"/>
      <c r="IWA92" s="379"/>
      <c r="IWB92" s="379"/>
      <c r="IWC92" s="379"/>
      <c r="IWD92" s="379"/>
      <c r="IWE92" s="379"/>
      <c r="IWF92" s="379"/>
      <c r="IWG92" s="379"/>
      <c r="IWH92" s="379"/>
      <c r="IWI92" s="379"/>
      <c r="IWJ92" s="379"/>
      <c r="IWK92" s="379"/>
      <c r="IWL92" s="379"/>
      <c r="IWM92" s="379"/>
      <c r="IWN92" s="379"/>
      <c r="IWO92" s="379"/>
      <c r="IWP92" s="379"/>
      <c r="IWQ92" s="379"/>
      <c r="IWR92" s="379"/>
      <c r="IWS92" s="379"/>
      <c r="IWT92" s="379"/>
      <c r="IWU92" s="379"/>
      <c r="IWV92" s="379"/>
      <c r="IWW92" s="379"/>
      <c r="IWX92" s="379"/>
      <c r="IWY92" s="379"/>
      <c r="IWZ92" s="379"/>
      <c r="IXA92" s="379"/>
      <c r="IXB92" s="379"/>
      <c r="IXC92" s="379"/>
      <c r="IXD92" s="379"/>
      <c r="IXE92" s="379"/>
      <c r="IXF92" s="379"/>
      <c r="IXG92" s="379"/>
      <c r="IXH92" s="379"/>
      <c r="IXI92" s="379"/>
      <c r="IXJ92" s="379"/>
      <c r="IXK92" s="379"/>
      <c r="IXL92" s="379"/>
      <c r="IXM92" s="379"/>
      <c r="IXN92" s="379"/>
      <c r="IXO92" s="379"/>
      <c r="IXP92" s="379"/>
      <c r="IXQ92" s="379"/>
      <c r="IXR92" s="379"/>
      <c r="IXS92" s="379"/>
      <c r="IXT92" s="379"/>
      <c r="IXU92" s="379"/>
      <c r="IXV92" s="379"/>
      <c r="IXW92" s="379"/>
      <c r="IXX92" s="379"/>
      <c r="IXY92" s="379"/>
      <c r="IXZ92" s="379"/>
      <c r="IYA92" s="379"/>
      <c r="IYB92" s="379"/>
      <c r="IYC92" s="379"/>
      <c r="IYD92" s="379"/>
      <c r="IYE92" s="379"/>
      <c r="IYF92" s="379"/>
      <c r="IYG92" s="379"/>
      <c r="IYH92" s="379"/>
      <c r="IYI92" s="379"/>
      <c r="IYJ92" s="379"/>
      <c r="IYK92" s="379"/>
      <c r="IYL92" s="379"/>
      <c r="IYM92" s="379"/>
      <c r="IYN92" s="379"/>
      <c r="IYO92" s="379"/>
      <c r="IYP92" s="379"/>
      <c r="IYQ92" s="379"/>
      <c r="IYR92" s="379"/>
      <c r="IYS92" s="379"/>
      <c r="IYT92" s="379"/>
      <c r="IYU92" s="379"/>
      <c r="IYV92" s="379"/>
      <c r="IYW92" s="379"/>
      <c r="IYX92" s="379"/>
      <c r="IYY92" s="379"/>
      <c r="IYZ92" s="379"/>
      <c r="IZA92" s="379"/>
      <c r="IZB92" s="379"/>
      <c r="IZC92" s="379"/>
      <c r="IZD92" s="379"/>
      <c r="IZE92" s="379"/>
      <c r="IZF92" s="379"/>
      <c r="IZG92" s="379"/>
      <c r="IZH92" s="379"/>
      <c r="IZI92" s="379"/>
      <c r="IZJ92" s="379"/>
      <c r="IZK92" s="379"/>
      <c r="IZL92" s="379"/>
      <c r="IZM92" s="379"/>
      <c r="IZN92" s="379"/>
      <c r="IZO92" s="379"/>
      <c r="IZP92" s="379"/>
      <c r="IZQ92" s="379"/>
      <c r="IZR92" s="379"/>
      <c r="IZS92" s="379"/>
      <c r="IZT92" s="379"/>
      <c r="IZU92" s="379"/>
      <c r="IZV92" s="379"/>
      <c r="IZW92" s="379"/>
      <c r="IZX92" s="379"/>
      <c r="IZY92" s="379"/>
      <c r="IZZ92" s="379"/>
      <c r="JAA92" s="379"/>
      <c r="JAB92" s="379"/>
      <c r="JAC92" s="379"/>
      <c r="JAD92" s="379"/>
      <c r="JAE92" s="379"/>
      <c r="JAF92" s="379"/>
      <c r="JAG92" s="379"/>
      <c r="JAH92" s="379"/>
      <c r="JAI92" s="379"/>
      <c r="JAJ92" s="379"/>
      <c r="JAK92" s="379"/>
      <c r="JAL92" s="379"/>
      <c r="JAM92" s="379"/>
      <c r="JAN92" s="379"/>
      <c r="JAO92" s="379"/>
      <c r="JAP92" s="379"/>
      <c r="JAQ92" s="379"/>
      <c r="JAR92" s="379"/>
      <c r="JAS92" s="379"/>
      <c r="JAT92" s="379"/>
      <c r="JAU92" s="379"/>
      <c r="JAV92" s="379"/>
      <c r="JAW92" s="379"/>
      <c r="JAX92" s="379"/>
      <c r="JAY92" s="379"/>
      <c r="JAZ92" s="379"/>
      <c r="JBA92" s="379"/>
      <c r="JBB92" s="379"/>
      <c r="JBC92" s="379"/>
      <c r="JBD92" s="379"/>
      <c r="JBE92" s="379"/>
      <c r="JBF92" s="379"/>
      <c r="JBG92" s="379"/>
      <c r="JBH92" s="379"/>
      <c r="JBI92" s="379"/>
      <c r="JBJ92" s="379"/>
      <c r="JBK92" s="379"/>
      <c r="JBL92" s="379"/>
      <c r="JBM92" s="379"/>
      <c r="JBN92" s="379"/>
      <c r="JBO92" s="379"/>
      <c r="JBP92" s="379"/>
      <c r="JBQ92" s="379"/>
      <c r="JBR92" s="379"/>
      <c r="JBS92" s="379"/>
      <c r="JBT92" s="379"/>
      <c r="JBU92" s="379"/>
      <c r="JBV92" s="379"/>
      <c r="JBW92" s="379"/>
      <c r="JBX92" s="379"/>
      <c r="JBY92" s="379"/>
      <c r="JBZ92" s="379"/>
      <c r="JCA92" s="379"/>
      <c r="JCB92" s="379"/>
      <c r="JCC92" s="379"/>
      <c r="JCD92" s="379"/>
      <c r="JCE92" s="379"/>
      <c r="JCF92" s="379"/>
      <c r="JCG92" s="379"/>
      <c r="JCH92" s="379"/>
      <c r="JCI92" s="379"/>
      <c r="JCJ92" s="379"/>
      <c r="JCK92" s="379"/>
      <c r="JCL92" s="379"/>
      <c r="JCM92" s="379"/>
      <c r="JCN92" s="379"/>
      <c r="JCO92" s="379"/>
      <c r="JCP92" s="379"/>
      <c r="JCQ92" s="379"/>
      <c r="JCR92" s="379"/>
      <c r="JCS92" s="379"/>
      <c r="JCX92" s="379"/>
      <c r="JCY92" s="379"/>
      <c r="JCZ92" s="379"/>
      <c r="JDA92" s="379"/>
      <c r="JDB92" s="379"/>
      <c r="JDC92" s="379"/>
      <c r="JDD92" s="379"/>
      <c r="JDE92" s="379"/>
      <c r="JDF92" s="379"/>
      <c r="JDG92" s="379"/>
      <c r="JDH92" s="379"/>
      <c r="JEZ92" s="379"/>
      <c r="JFA92" s="379"/>
      <c r="JFB92" s="379"/>
      <c r="JFC92" s="379"/>
      <c r="JFD92" s="379"/>
      <c r="JFE92" s="379"/>
      <c r="JFF92" s="379"/>
      <c r="JFG92" s="379"/>
      <c r="JFH92" s="379"/>
      <c r="JFI92" s="379"/>
      <c r="JFJ92" s="379"/>
      <c r="JFK92" s="379"/>
      <c r="JFL92" s="379"/>
      <c r="JFM92" s="379"/>
      <c r="JFN92" s="379"/>
      <c r="JFO92" s="379"/>
      <c r="JFP92" s="379"/>
      <c r="JFQ92" s="379"/>
      <c r="JFR92" s="379"/>
      <c r="JFS92" s="379"/>
      <c r="JFT92" s="379"/>
      <c r="JFU92" s="379"/>
      <c r="JFV92" s="379"/>
      <c r="JFW92" s="379"/>
      <c r="JFX92" s="379"/>
      <c r="JFY92" s="379"/>
      <c r="JFZ92" s="379"/>
      <c r="JGA92" s="379"/>
      <c r="JGB92" s="379"/>
      <c r="JGC92" s="379"/>
      <c r="JGD92" s="379"/>
      <c r="JGE92" s="379"/>
      <c r="JGF92" s="379"/>
      <c r="JGG92" s="379"/>
      <c r="JGH92" s="379"/>
      <c r="JGI92" s="379"/>
      <c r="JGJ92" s="379"/>
      <c r="JGK92" s="379"/>
      <c r="JGL92" s="379"/>
      <c r="JGM92" s="379"/>
      <c r="JGN92" s="379"/>
      <c r="JGO92" s="379"/>
      <c r="JGP92" s="379"/>
      <c r="JGQ92" s="379"/>
      <c r="JGR92" s="379"/>
      <c r="JGS92" s="379"/>
      <c r="JGT92" s="379"/>
      <c r="JGU92" s="379"/>
      <c r="JGV92" s="379"/>
      <c r="JGW92" s="379"/>
      <c r="JGX92" s="379"/>
      <c r="JGY92" s="379"/>
      <c r="JGZ92" s="379"/>
      <c r="JHA92" s="379"/>
      <c r="JHB92" s="379"/>
      <c r="JHC92" s="379"/>
      <c r="JHD92" s="379"/>
      <c r="JHE92" s="379"/>
      <c r="JHF92" s="379"/>
      <c r="JHG92" s="379"/>
      <c r="JHH92" s="379"/>
      <c r="JHI92" s="379"/>
      <c r="JHJ92" s="379"/>
      <c r="JHK92" s="379"/>
      <c r="JHL92" s="379"/>
      <c r="JHM92" s="379"/>
      <c r="JHN92" s="379"/>
      <c r="JHO92" s="379"/>
      <c r="JHP92" s="379"/>
      <c r="JHQ92" s="379"/>
      <c r="JHR92" s="379"/>
      <c r="JHS92" s="379"/>
      <c r="JHT92" s="379"/>
      <c r="JHU92" s="379"/>
      <c r="JHV92" s="379"/>
      <c r="JHW92" s="379"/>
      <c r="JHX92" s="379"/>
      <c r="JHY92" s="379"/>
      <c r="JHZ92" s="379"/>
      <c r="JIA92" s="379"/>
      <c r="JIB92" s="379"/>
      <c r="JIC92" s="379"/>
      <c r="JID92" s="379"/>
      <c r="JIE92" s="379"/>
      <c r="JIF92" s="379"/>
      <c r="JIG92" s="379"/>
      <c r="JIH92" s="379"/>
      <c r="JII92" s="379"/>
      <c r="JIJ92" s="379"/>
      <c r="JIK92" s="379"/>
      <c r="JIL92" s="379"/>
      <c r="JIM92" s="379"/>
      <c r="JIN92" s="379"/>
      <c r="JIO92" s="379"/>
      <c r="JIP92" s="379"/>
      <c r="JIQ92" s="379"/>
      <c r="JIR92" s="379"/>
      <c r="JIS92" s="379"/>
      <c r="JIT92" s="379"/>
      <c r="JIU92" s="379"/>
      <c r="JIV92" s="379"/>
      <c r="JIW92" s="379"/>
      <c r="JIX92" s="379"/>
      <c r="JIY92" s="379"/>
      <c r="JIZ92" s="379"/>
      <c r="JJA92" s="379"/>
      <c r="JJB92" s="379"/>
      <c r="JJC92" s="379"/>
      <c r="JJD92" s="379"/>
      <c r="JJE92" s="379"/>
      <c r="JJF92" s="379"/>
      <c r="JJG92" s="379"/>
      <c r="JJH92" s="379"/>
      <c r="JJI92" s="379"/>
      <c r="JJJ92" s="379"/>
      <c r="JJK92" s="379"/>
      <c r="JJL92" s="379"/>
      <c r="JJM92" s="379"/>
      <c r="JJN92" s="379"/>
      <c r="JJO92" s="379"/>
      <c r="JJP92" s="379"/>
      <c r="JJQ92" s="379"/>
      <c r="JJR92" s="379"/>
      <c r="JJS92" s="379"/>
      <c r="JJT92" s="379"/>
      <c r="JJU92" s="379"/>
      <c r="JJV92" s="379"/>
      <c r="JJW92" s="379"/>
      <c r="JJX92" s="379"/>
      <c r="JJY92" s="379"/>
      <c r="JJZ92" s="379"/>
      <c r="JKA92" s="379"/>
      <c r="JKB92" s="379"/>
      <c r="JKC92" s="379"/>
      <c r="JKD92" s="379"/>
      <c r="JKE92" s="379"/>
      <c r="JKF92" s="379"/>
      <c r="JKG92" s="379"/>
      <c r="JKH92" s="379"/>
      <c r="JKI92" s="379"/>
      <c r="JKJ92" s="379"/>
      <c r="JKK92" s="379"/>
      <c r="JKL92" s="379"/>
      <c r="JKM92" s="379"/>
      <c r="JKN92" s="379"/>
      <c r="JKO92" s="379"/>
      <c r="JKP92" s="379"/>
      <c r="JKQ92" s="379"/>
      <c r="JKR92" s="379"/>
      <c r="JKS92" s="379"/>
      <c r="JKT92" s="379"/>
      <c r="JKU92" s="379"/>
      <c r="JKV92" s="379"/>
      <c r="JKW92" s="379"/>
      <c r="JKX92" s="379"/>
      <c r="JKY92" s="379"/>
      <c r="JKZ92" s="379"/>
      <c r="JLA92" s="379"/>
      <c r="JLB92" s="379"/>
      <c r="JLC92" s="379"/>
      <c r="JLD92" s="379"/>
      <c r="JLE92" s="379"/>
      <c r="JLF92" s="379"/>
      <c r="JLG92" s="379"/>
      <c r="JLH92" s="379"/>
      <c r="JLI92" s="379"/>
      <c r="JLJ92" s="379"/>
      <c r="JLK92" s="379"/>
      <c r="JLL92" s="379"/>
      <c r="JLM92" s="379"/>
      <c r="JLN92" s="379"/>
      <c r="JLO92" s="379"/>
      <c r="JLP92" s="379"/>
      <c r="JLQ92" s="379"/>
      <c r="JLR92" s="379"/>
      <c r="JLS92" s="379"/>
      <c r="JLT92" s="379"/>
      <c r="JLU92" s="379"/>
      <c r="JLV92" s="379"/>
      <c r="JLW92" s="379"/>
      <c r="JLX92" s="379"/>
      <c r="JLY92" s="379"/>
      <c r="JLZ92" s="379"/>
      <c r="JMA92" s="379"/>
      <c r="JMB92" s="379"/>
      <c r="JMC92" s="379"/>
      <c r="JMD92" s="379"/>
      <c r="JME92" s="379"/>
      <c r="JMF92" s="379"/>
      <c r="JMG92" s="379"/>
      <c r="JMH92" s="379"/>
      <c r="JMI92" s="379"/>
      <c r="JMJ92" s="379"/>
      <c r="JMK92" s="379"/>
      <c r="JML92" s="379"/>
      <c r="JMM92" s="379"/>
      <c r="JMN92" s="379"/>
      <c r="JMO92" s="379"/>
      <c r="JMT92" s="379"/>
      <c r="JMU92" s="379"/>
      <c r="JMV92" s="379"/>
      <c r="JMW92" s="379"/>
      <c r="JMX92" s="379"/>
      <c r="JMY92" s="379"/>
      <c r="JMZ92" s="379"/>
      <c r="JNA92" s="379"/>
      <c r="JNB92" s="379"/>
      <c r="JNC92" s="379"/>
      <c r="JND92" s="379"/>
      <c r="JOV92" s="379"/>
      <c r="JOW92" s="379"/>
      <c r="JOX92" s="379"/>
      <c r="JOY92" s="379"/>
      <c r="JOZ92" s="379"/>
      <c r="JPA92" s="379"/>
      <c r="JPB92" s="379"/>
      <c r="JPC92" s="379"/>
      <c r="JPD92" s="379"/>
      <c r="JPE92" s="379"/>
      <c r="JPF92" s="379"/>
      <c r="JPG92" s="379"/>
      <c r="JPH92" s="379"/>
      <c r="JPI92" s="379"/>
      <c r="JPJ92" s="379"/>
      <c r="JPK92" s="379"/>
      <c r="JPL92" s="379"/>
      <c r="JPM92" s="379"/>
      <c r="JPN92" s="379"/>
      <c r="JPO92" s="379"/>
      <c r="JPP92" s="379"/>
      <c r="JPQ92" s="379"/>
      <c r="JPR92" s="379"/>
      <c r="JPS92" s="379"/>
      <c r="JPT92" s="379"/>
      <c r="JPU92" s="379"/>
      <c r="JPV92" s="379"/>
      <c r="JPW92" s="379"/>
      <c r="JPX92" s="379"/>
      <c r="JPY92" s="379"/>
      <c r="JPZ92" s="379"/>
      <c r="JQA92" s="379"/>
      <c r="JQB92" s="379"/>
      <c r="JQC92" s="379"/>
      <c r="JQD92" s="379"/>
      <c r="JQE92" s="379"/>
      <c r="JQF92" s="379"/>
      <c r="JQG92" s="379"/>
      <c r="JQH92" s="379"/>
      <c r="JQI92" s="379"/>
      <c r="JQJ92" s="379"/>
      <c r="JQK92" s="379"/>
      <c r="JQL92" s="379"/>
      <c r="JQM92" s="379"/>
      <c r="JQN92" s="379"/>
      <c r="JQO92" s="379"/>
      <c r="JQP92" s="379"/>
      <c r="JQQ92" s="379"/>
      <c r="JQR92" s="379"/>
      <c r="JQS92" s="379"/>
      <c r="JQT92" s="379"/>
      <c r="JQU92" s="379"/>
      <c r="JQV92" s="379"/>
      <c r="JQW92" s="379"/>
      <c r="JQX92" s="379"/>
      <c r="JQY92" s="379"/>
      <c r="JQZ92" s="379"/>
      <c r="JRA92" s="379"/>
      <c r="JRB92" s="379"/>
      <c r="JRC92" s="379"/>
      <c r="JRD92" s="379"/>
      <c r="JRE92" s="379"/>
      <c r="JRF92" s="379"/>
      <c r="JRG92" s="379"/>
      <c r="JRH92" s="379"/>
      <c r="JRI92" s="379"/>
      <c r="JRJ92" s="379"/>
      <c r="JRK92" s="379"/>
      <c r="JRL92" s="379"/>
      <c r="JRM92" s="379"/>
      <c r="JRN92" s="379"/>
      <c r="JRO92" s="379"/>
      <c r="JRP92" s="379"/>
      <c r="JRQ92" s="379"/>
      <c r="JRR92" s="379"/>
      <c r="JRS92" s="379"/>
      <c r="JRT92" s="379"/>
      <c r="JRU92" s="379"/>
      <c r="JRV92" s="379"/>
      <c r="JRW92" s="379"/>
      <c r="JRX92" s="379"/>
      <c r="JRY92" s="379"/>
      <c r="JRZ92" s="379"/>
      <c r="JSA92" s="379"/>
      <c r="JSB92" s="379"/>
      <c r="JSC92" s="379"/>
      <c r="JSD92" s="379"/>
      <c r="JSE92" s="379"/>
      <c r="JSF92" s="379"/>
      <c r="JSG92" s="379"/>
      <c r="JSH92" s="379"/>
      <c r="JSI92" s="379"/>
      <c r="JSJ92" s="379"/>
      <c r="JSK92" s="379"/>
      <c r="JSL92" s="379"/>
      <c r="JSM92" s="379"/>
      <c r="JSN92" s="379"/>
      <c r="JSO92" s="379"/>
      <c r="JSP92" s="379"/>
      <c r="JSQ92" s="379"/>
      <c r="JSR92" s="379"/>
      <c r="JSS92" s="379"/>
      <c r="JST92" s="379"/>
      <c r="JSU92" s="379"/>
      <c r="JSV92" s="379"/>
      <c r="JSW92" s="379"/>
      <c r="JSX92" s="379"/>
      <c r="JSY92" s="379"/>
      <c r="JSZ92" s="379"/>
      <c r="JTA92" s="379"/>
      <c r="JTB92" s="379"/>
      <c r="JTC92" s="379"/>
      <c r="JTD92" s="379"/>
      <c r="JTE92" s="379"/>
      <c r="JTF92" s="379"/>
      <c r="JTG92" s="379"/>
      <c r="JTH92" s="379"/>
      <c r="JTI92" s="379"/>
      <c r="JTJ92" s="379"/>
      <c r="JTK92" s="379"/>
      <c r="JTL92" s="379"/>
      <c r="JTM92" s="379"/>
      <c r="JTN92" s="379"/>
      <c r="JTO92" s="379"/>
      <c r="JTP92" s="379"/>
      <c r="JTQ92" s="379"/>
      <c r="JTR92" s="379"/>
      <c r="JTS92" s="379"/>
      <c r="JTT92" s="379"/>
      <c r="JTU92" s="379"/>
      <c r="JTV92" s="379"/>
      <c r="JTW92" s="379"/>
      <c r="JTX92" s="379"/>
      <c r="JTY92" s="379"/>
      <c r="JTZ92" s="379"/>
      <c r="JUA92" s="379"/>
      <c r="JUB92" s="379"/>
      <c r="JUC92" s="379"/>
      <c r="JUD92" s="379"/>
      <c r="JUE92" s="379"/>
      <c r="JUF92" s="379"/>
      <c r="JUG92" s="379"/>
      <c r="JUH92" s="379"/>
      <c r="JUI92" s="379"/>
      <c r="JUJ92" s="379"/>
      <c r="JUK92" s="379"/>
      <c r="JUL92" s="379"/>
      <c r="JUM92" s="379"/>
      <c r="JUN92" s="379"/>
      <c r="JUO92" s="379"/>
      <c r="JUP92" s="379"/>
      <c r="JUQ92" s="379"/>
      <c r="JUR92" s="379"/>
      <c r="JUS92" s="379"/>
      <c r="JUT92" s="379"/>
      <c r="JUU92" s="379"/>
      <c r="JUV92" s="379"/>
      <c r="JUW92" s="379"/>
      <c r="JUX92" s="379"/>
      <c r="JUY92" s="379"/>
      <c r="JUZ92" s="379"/>
      <c r="JVA92" s="379"/>
      <c r="JVB92" s="379"/>
      <c r="JVC92" s="379"/>
      <c r="JVD92" s="379"/>
      <c r="JVE92" s="379"/>
      <c r="JVF92" s="379"/>
      <c r="JVG92" s="379"/>
      <c r="JVH92" s="379"/>
      <c r="JVI92" s="379"/>
      <c r="JVJ92" s="379"/>
      <c r="JVK92" s="379"/>
      <c r="JVL92" s="379"/>
      <c r="JVM92" s="379"/>
      <c r="JVN92" s="379"/>
      <c r="JVO92" s="379"/>
      <c r="JVP92" s="379"/>
      <c r="JVQ92" s="379"/>
      <c r="JVR92" s="379"/>
      <c r="JVS92" s="379"/>
      <c r="JVT92" s="379"/>
      <c r="JVU92" s="379"/>
      <c r="JVV92" s="379"/>
      <c r="JVW92" s="379"/>
      <c r="JVX92" s="379"/>
      <c r="JVY92" s="379"/>
      <c r="JVZ92" s="379"/>
      <c r="JWA92" s="379"/>
      <c r="JWB92" s="379"/>
      <c r="JWC92" s="379"/>
      <c r="JWD92" s="379"/>
      <c r="JWE92" s="379"/>
      <c r="JWF92" s="379"/>
      <c r="JWG92" s="379"/>
      <c r="JWH92" s="379"/>
      <c r="JWI92" s="379"/>
      <c r="JWJ92" s="379"/>
      <c r="JWK92" s="379"/>
      <c r="JWP92" s="379"/>
      <c r="JWQ92" s="379"/>
      <c r="JWR92" s="379"/>
      <c r="JWS92" s="379"/>
      <c r="JWT92" s="379"/>
      <c r="JWU92" s="379"/>
      <c r="JWV92" s="379"/>
      <c r="JWW92" s="379"/>
      <c r="JWX92" s="379"/>
      <c r="JWY92" s="379"/>
      <c r="JWZ92" s="379"/>
      <c r="JYR92" s="379"/>
      <c r="JYS92" s="379"/>
      <c r="JYT92" s="379"/>
      <c r="JYU92" s="379"/>
      <c r="JYV92" s="379"/>
      <c r="JYW92" s="379"/>
      <c r="JYX92" s="379"/>
      <c r="JYY92" s="379"/>
      <c r="JYZ92" s="379"/>
      <c r="JZA92" s="379"/>
      <c r="JZB92" s="379"/>
      <c r="JZC92" s="379"/>
      <c r="JZD92" s="379"/>
      <c r="JZE92" s="379"/>
      <c r="JZF92" s="379"/>
      <c r="JZG92" s="379"/>
      <c r="JZH92" s="379"/>
      <c r="JZI92" s="379"/>
      <c r="JZJ92" s="379"/>
      <c r="JZK92" s="379"/>
      <c r="JZL92" s="379"/>
      <c r="JZM92" s="379"/>
      <c r="JZN92" s="379"/>
      <c r="JZO92" s="379"/>
      <c r="JZP92" s="379"/>
      <c r="JZQ92" s="379"/>
      <c r="JZR92" s="379"/>
      <c r="JZS92" s="379"/>
      <c r="JZT92" s="379"/>
      <c r="JZU92" s="379"/>
      <c r="JZV92" s="379"/>
      <c r="JZW92" s="379"/>
      <c r="JZX92" s="379"/>
      <c r="JZY92" s="379"/>
      <c r="JZZ92" s="379"/>
      <c r="KAA92" s="379"/>
      <c r="KAB92" s="379"/>
      <c r="KAC92" s="379"/>
      <c r="KAD92" s="379"/>
      <c r="KAE92" s="379"/>
      <c r="KAF92" s="379"/>
      <c r="KAG92" s="379"/>
      <c r="KAH92" s="379"/>
      <c r="KAI92" s="379"/>
      <c r="KAJ92" s="379"/>
      <c r="KAK92" s="379"/>
      <c r="KAL92" s="379"/>
      <c r="KAM92" s="379"/>
      <c r="KAN92" s="379"/>
      <c r="KAO92" s="379"/>
      <c r="KAP92" s="379"/>
      <c r="KAQ92" s="379"/>
      <c r="KAR92" s="379"/>
      <c r="KAS92" s="379"/>
      <c r="KAT92" s="379"/>
      <c r="KAU92" s="379"/>
      <c r="KAV92" s="379"/>
      <c r="KAW92" s="379"/>
      <c r="KAX92" s="379"/>
      <c r="KAY92" s="379"/>
      <c r="KAZ92" s="379"/>
      <c r="KBA92" s="379"/>
      <c r="KBB92" s="379"/>
      <c r="KBC92" s="379"/>
      <c r="KBD92" s="379"/>
      <c r="KBE92" s="379"/>
      <c r="KBF92" s="379"/>
      <c r="KBG92" s="379"/>
      <c r="KBH92" s="379"/>
      <c r="KBI92" s="379"/>
      <c r="KBJ92" s="379"/>
      <c r="KBK92" s="379"/>
      <c r="KBL92" s="379"/>
      <c r="KBM92" s="379"/>
      <c r="KBN92" s="379"/>
      <c r="KBO92" s="379"/>
      <c r="KBP92" s="379"/>
      <c r="KBQ92" s="379"/>
      <c r="KBR92" s="379"/>
      <c r="KBS92" s="379"/>
      <c r="KBT92" s="379"/>
      <c r="KBU92" s="379"/>
      <c r="KBV92" s="379"/>
      <c r="KBW92" s="379"/>
      <c r="KBX92" s="379"/>
      <c r="KBY92" s="379"/>
      <c r="KBZ92" s="379"/>
      <c r="KCA92" s="379"/>
      <c r="KCB92" s="379"/>
      <c r="KCC92" s="379"/>
      <c r="KCD92" s="379"/>
      <c r="KCE92" s="379"/>
      <c r="KCF92" s="379"/>
      <c r="KCG92" s="379"/>
      <c r="KCH92" s="379"/>
      <c r="KCI92" s="379"/>
      <c r="KCJ92" s="379"/>
      <c r="KCK92" s="379"/>
      <c r="KCL92" s="379"/>
      <c r="KCM92" s="379"/>
      <c r="KCN92" s="379"/>
      <c r="KCO92" s="379"/>
      <c r="KCP92" s="379"/>
      <c r="KCQ92" s="379"/>
      <c r="KCR92" s="379"/>
      <c r="KCS92" s="379"/>
      <c r="KCT92" s="379"/>
      <c r="KCU92" s="379"/>
      <c r="KCV92" s="379"/>
      <c r="KCW92" s="379"/>
      <c r="KCX92" s="379"/>
      <c r="KCY92" s="379"/>
      <c r="KCZ92" s="379"/>
      <c r="KDA92" s="379"/>
      <c r="KDB92" s="379"/>
      <c r="KDC92" s="379"/>
      <c r="KDD92" s="379"/>
      <c r="KDE92" s="379"/>
      <c r="KDF92" s="379"/>
      <c r="KDG92" s="379"/>
      <c r="KDH92" s="379"/>
      <c r="KDI92" s="379"/>
      <c r="KDJ92" s="379"/>
      <c r="KDK92" s="379"/>
      <c r="KDL92" s="379"/>
      <c r="KDM92" s="379"/>
      <c r="KDN92" s="379"/>
      <c r="KDO92" s="379"/>
      <c r="KDP92" s="379"/>
      <c r="KDQ92" s="379"/>
      <c r="KDR92" s="379"/>
      <c r="KDS92" s="379"/>
      <c r="KDT92" s="379"/>
      <c r="KDU92" s="379"/>
      <c r="KDV92" s="379"/>
      <c r="KDW92" s="379"/>
      <c r="KDX92" s="379"/>
      <c r="KDY92" s="379"/>
      <c r="KDZ92" s="379"/>
      <c r="KEA92" s="379"/>
      <c r="KEB92" s="379"/>
      <c r="KEC92" s="379"/>
      <c r="KED92" s="379"/>
      <c r="KEE92" s="379"/>
      <c r="KEF92" s="379"/>
      <c r="KEG92" s="379"/>
      <c r="KEH92" s="379"/>
      <c r="KEI92" s="379"/>
      <c r="KEJ92" s="379"/>
      <c r="KEK92" s="379"/>
      <c r="KEL92" s="379"/>
      <c r="KEM92" s="379"/>
      <c r="KEN92" s="379"/>
      <c r="KEO92" s="379"/>
      <c r="KEP92" s="379"/>
      <c r="KEQ92" s="379"/>
      <c r="KER92" s="379"/>
      <c r="KES92" s="379"/>
      <c r="KET92" s="379"/>
      <c r="KEU92" s="379"/>
      <c r="KEV92" s="379"/>
      <c r="KEW92" s="379"/>
      <c r="KEX92" s="379"/>
      <c r="KEY92" s="379"/>
      <c r="KEZ92" s="379"/>
      <c r="KFA92" s="379"/>
      <c r="KFB92" s="379"/>
      <c r="KFC92" s="379"/>
      <c r="KFD92" s="379"/>
      <c r="KFE92" s="379"/>
      <c r="KFF92" s="379"/>
      <c r="KFG92" s="379"/>
      <c r="KFH92" s="379"/>
      <c r="KFI92" s="379"/>
      <c r="KFJ92" s="379"/>
      <c r="KFK92" s="379"/>
      <c r="KFL92" s="379"/>
      <c r="KFM92" s="379"/>
      <c r="KFN92" s="379"/>
      <c r="KFO92" s="379"/>
      <c r="KFP92" s="379"/>
      <c r="KFQ92" s="379"/>
      <c r="KFR92" s="379"/>
      <c r="KFS92" s="379"/>
      <c r="KFT92" s="379"/>
      <c r="KFU92" s="379"/>
      <c r="KFV92" s="379"/>
      <c r="KFW92" s="379"/>
      <c r="KFX92" s="379"/>
      <c r="KFY92" s="379"/>
      <c r="KFZ92" s="379"/>
      <c r="KGA92" s="379"/>
      <c r="KGB92" s="379"/>
      <c r="KGC92" s="379"/>
      <c r="KGD92" s="379"/>
      <c r="KGE92" s="379"/>
      <c r="KGF92" s="379"/>
      <c r="KGG92" s="379"/>
      <c r="KGL92" s="379"/>
      <c r="KGM92" s="379"/>
      <c r="KGN92" s="379"/>
      <c r="KGO92" s="379"/>
      <c r="KGP92" s="379"/>
      <c r="KGQ92" s="379"/>
      <c r="KGR92" s="379"/>
      <c r="KGS92" s="379"/>
      <c r="KGT92" s="379"/>
      <c r="KGU92" s="379"/>
      <c r="KGV92" s="379"/>
      <c r="KIN92" s="379"/>
      <c r="KIO92" s="379"/>
      <c r="KIP92" s="379"/>
      <c r="KIQ92" s="379"/>
      <c r="KIR92" s="379"/>
      <c r="KIS92" s="379"/>
      <c r="KIT92" s="379"/>
      <c r="KIU92" s="379"/>
      <c r="KIV92" s="379"/>
      <c r="KIW92" s="379"/>
      <c r="KIX92" s="379"/>
      <c r="KIY92" s="379"/>
      <c r="KIZ92" s="379"/>
      <c r="KJA92" s="379"/>
      <c r="KJB92" s="379"/>
      <c r="KJC92" s="379"/>
      <c r="KJD92" s="379"/>
      <c r="KJE92" s="379"/>
      <c r="KJF92" s="379"/>
      <c r="KJG92" s="379"/>
      <c r="KJH92" s="379"/>
      <c r="KJI92" s="379"/>
      <c r="KJJ92" s="379"/>
      <c r="KJK92" s="379"/>
      <c r="KJL92" s="379"/>
      <c r="KJM92" s="379"/>
      <c r="KJN92" s="379"/>
      <c r="KJO92" s="379"/>
      <c r="KJP92" s="379"/>
      <c r="KJQ92" s="379"/>
      <c r="KJR92" s="379"/>
      <c r="KJS92" s="379"/>
      <c r="KJT92" s="379"/>
      <c r="KJU92" s="379"/>
      <c r="KJV92" s="379"/>
      <c r="KJW92" s="379"/>
      <c r="KJX92" s="379"/>
      <c r="KJY92" s="379"/>
      <c r="KJZ92" s="379"/>
      <c r="KKA92" s="379"/>
      <c r="KKB92" s="379"/>
      <c r="KKC92" s="379"/>
      <c r="KKD92" s="379"/>
      <c r="KKE92" s="379"/>
      <c r="KKF92" s="379"/>
      <c r="KKG92" s="379"/>
      <c r="KKH92" s="379"/>
      <c r="KKI92" s="379"/>
      <c r="KKJ92" s="379"/>
      <c r="KKK92" s="379"/>
      <c r="KKL92" s="379"/>
      <c r="KKM92" s="379"/>
      <c r="KKN92" s="379"/>
      <c r="KKO92" s="379"/>
      <c r="KKP92" s="379"/>
      <c r="KKQ92" s="379"/>
      <c r="KKR92" s="379"/>
      <c r="KKS92" s="379"/>
      <c r="KKT92" s="379"/>
      <c r="KKU92" s="379"/>
      <c r="KKV92" s="379"/>
      <c r="KKW92" s="379"/>
      <c r="KKX92" s="379"/>
      <c r="KKY92" s="379"/>
      <c r="KKZ92" s="379"/>
      <c r="KLA92" s="379"/>
      <c r="KLB92" s="379"/>
      <c r="KLC92" s="379"/>
      <c r="KLD92" s="379"/>
      <c r="KLE92" s="379"/>
      <c r="KLF92" s="379"/>
      <c r="KLG92" s="379"/>
      <c r="KLH92" s="379"/>
      <c r="KLI92" s="379"/>
      <c r="KLJ92" s="379"/>
      <c r="KLK92" s="379"/>
      <c r="KLL92" s="379"/>
      <c r="KLM92" s="379"/>
      <c r="KLN92" s="379"/>
      <c r="KLO92" s="379"/>
      <c r="KLP92" s="379"/>
      <c r="KLQ92" s="379"/>
      <c r="KLR92" s="379"/>
      <c r="KLS92" s="379"/>
      <c r="KLT92" s="379"/>
      <c r="KLU92" s="379"/>
      <c r="KLV92" s="379"/>
      <c r="KLW92" s="379"/>
      <c r="KLX92" s="379"/>
      <c r="KLY92" s="379"/>
      <c r="KLZ92" s="379"/>
      <c r="KMA92" s="379"/>
      <c r="KMB92" s="379"/>
      <c r="KMC92" s="379"/>
      <c r="KMD92" s="379"/>
      <c r="KME92" s="379"/>
      <c r="KMF92" s="379"/>
      <c r="KMG92" s="379"/>
      <c r="KMH92" s="379"/>
      <c r="KMI92" s="379"/>
      <c r="KMJ92" s="379"/>
      <c r="KMK92" s="379"/>
      <c r="KML92" s="379"/>
      <c r="KMM92" s="379"/>
      <c r="KMN92" s="379"/>
      <c r="KMO92" s="379"/>
      <c r="KMP92" s="379"/>
      <c r="KMQ92" s="379"/>
      <c r="KMR92" s="379"/>
      <c r="KMS92" s="379"/>
      <c r="KMT92" s="379"/>
      <c r="KMU92" s="379"/>
      <c r="KMV92" s="379"/>
      <c r="KMW92" s="379"/>
      <c r="KMX92" s="379"/>
      <c r="KMY92" s="379"/>
      <c r="KMZ92" s="379"/>
      <c r="KNA92" s="379"/>
      <c r="KNB92" s="379"/>
      <c r="KNC92" s="379"/>
      <c r="KND92" s="379"/>
      <c r="KNE92" s="379"/>
      <c r="KNF92" s="379"/>
      <c r="KNG92" s="379"/>
      <c r="KNH92" s="379"/>
      <c r="KNI92" s="379"/>
      <c r="KNJ92" s="379"/>
      <c r="KNK92" s="379"/>
      <c r="KNL92" s="379"/>
      <c r="KNM92" s="379"/>
      <c r="KNN92" s="379"/>
      <c r="KNO92" s="379"/>
      <c r="KNP92" s="379"/>
      <c r="KNQ92" s="379"/>
      <c r="KNR92" s="379"/>
      <c r="KNS92" s="379"/>
      <c r="KNT92" s="379"/>
      <c r="KNU92" s="379"/>
      <c r="KNV92" s="379"/>
      <c r="KNW92" s="379"/>
      <c r="KNX92" s="379"/>
      <c r="KNY92" s="379"/>
      <c r="KNZ92" s="379"/>
      <c r="KOA92" s="379"/>
      <c r="KOB92" s="379"/>
      <c r="KOC92" s="379"/>
      <c r="KOD92" s="379"/>
      <c r="KOE92" s="379"/>
      <c r="KOF92" s="379"/>
      <c r="KOG92" s="379"/>
      <c r="KOH92" s="379"/>
      <c r="KOI92" s="379"/>
      <c r="KOJ92" s="379"/>
      <c r="KOK92" s="379"/>
      <c r="KOL92" s="379"/>
      <c r="KOM92" s="379"/>
      <c r="KON92" s="379"/>
      <c r="KOO92" s="379"/>
      <c r="KOP92" s="379"/>
      <c r="KOQ92" s="379"/>
      <c r="KOR92" s="379"/>
      <c r="KOS92" s="379"/>
      <c r="KOT92" s="379"/>
      <c r="KOU92" s="379"/>
      <c r="KOV92" s="379"/>
      <c r="KOW92" s="379"/>
      <c r="KOX92" s="379"/>
      <c r="KOY92" s="379"/>
      <c r="KOZ92" s="379"/>
      <c r="KPA92" s="379"/>
      <c r="KPB92" s="379"/>
      <c r="KPC92" s="379"/>
      <c r="KPD92" s="379"/>
      <c r="KPE92" s="379"/>
      <c r="KPF92" s="379"/>
      <c r="KPG92" s="379"/>
      <c r="KPH92" s="379"/>
      <c r="KPI92" s="379"/>
      <c r="KPJ92" s="379"/>
      <c r="KPK92" s="379"/>
      <c r="KPL92" s="379"/>
      <c r="KPM92" s="379"/>
      <c r="KPN92" s="379"/>
      <c r="KPO92" s="379"/>
      <c r="KPP92" s="379"/>
      <c r="KPQ92" s="379"/>
      <c r="KPR92" s="379"/>
      <c r="KPS92" s="379"/>
      <c r="KPT92" s="379"/>
      <c r="KPU92" s="379"/>
      <c r="KPV92" s="379"/>
      <c r="KPW92" s="379"/>
      <c r="KPX92" s="379"/>
      <c r="KPY92" s="379"/>
      <c r="KPZ92" s="379"/>
      <c r="KQA92" s="379"/>
      <c r="KQB92" s="379"/>
      <c r="KQC92" s="379"/>
      <c r="KQH92" s="379"/>
      <c r="KQI92" s="379"/>
      <c r="KQJ92" s="379"/>
      <c r="KQK92" s="379"/>
      <c r="KQL92" s="379"/>
      <c r="KQM92" s="379"/>
      <c r="KQN92" s="379"/>
      <c r="KQO92" s="379"/>
      <c r="KQP92" s="379"/>
      <c r="KQQ92" s="379"/>
      <c r="KQR92" s="379"/>
      <c r="KSJ92" s="379"/>
      <c r="KSK92" s="379"/>
      <c r="KSL92" s="379"/>
      <c r="KSM92" s="379"/>
      <c r="KSN92" s="379"/>
      <c r="KSO92" s="379"/>
      <c r="KSP92" s="379"/>
      <c r="KSQ92" s="379"/>
      <c r="KSR92" s="379"/>
      <c r="KSS92" s="379"/>
      <c r="KST92" s="379"/>
      <c r="KSU92" s="379"/>
      <c r="KSV92" s="379"/>
      <c r="KSW92" s="379"/>
      <c r="KSX92" s="379"/>
      <c r="KSY92" s="379"/>
      <c r="KSZ92" s="379"/>
      <c r="KTA92" s="379"/>
      <c r="KTB92" s="379"/>
      <c r="KTC92" s="379"/>
      <c r="KTD92" s="379"/>
      <c r="KTE92" s="379"/>
      <c r="KTF92" s="379"/>
      <c r="KTG92" s="379"/>
      <c r="KTH92" s="379"/>
      <c r="KTI92" s="379"/>
      <c r="KTJ92" s="379"/>
      <c r="KTK92" s="379"/>
      <c r="KTL92" s="379"/>
      <c r="KTM92" s="379"/>
      <c r="KTN92" s="379"/>
      <c r="KTO92" s="379"/>
      <c r="KTP92" s="379"/>
      <c r="KTQ92" s="379"/>
      <c r="KTR92" s="379"/>
      <c r="KTS92" s="379"/>
      <c r="KTT92" s="379"/>
      <c r="KTU92" s="379"/>
      <c r="KTV92" s="379"/>
      <c r="KTW92" s="379"/>
      <c r="KTX92" s="379"/>
      <c r="KTY92" s="379"/>
      <c r="KTZ92" s="379"/>
      <c r="KUA92" s="379"/>
      <c r="KUB92" s="379"/>
      <c r="KUC92" s="379"/>
      <c r="KUD92" s="379"/>
      <c r="KUE92" s="379"/>
      <c r="KUF92" s="379"/>
      <c r="KUG92" s="379"/>
      <c r="KUH92" s="379"/>
      <c r="KUI92" s="379"/>
      <c r="KUJ92" s="379"/>
      <c r="KUK92" s="379"/>
      <c r="KUL92" s="379"/>
      <c r="KUM92" s="379"/>
      <c r="KUN92" s="379"/>
      <c r="KUO92" s="379"/>
      <c r="KUP92" s="379"/>
      <c r="KUQ92" s="379"/>
      <c r="KUR92" s="379"/>
      <c r="KUS92" s="379"/>
      <c r="KUT92" s="379"/>
      <c r="KUU92" s="379"/>
      <c r="KUV92" s="379"/>
      <c r="KUW92" s="379"/>
      <c r="KUX92" s="379"/>
      <c r="KUY92" s="379"/>
      <c r="KUZ92" s="379"/>
      <c r="KVA92" s="379"/>
      <c r="KVB92" s="379"/>
      <c r="KVC92" s="379"/>
      <c r="KVD92" s="379"/>
      <c r="KVE92" s="379"/>
      <c r="KVF92" s="379"/>
      <c r="KVG92" s="379"/>
      <c r="KVH92" s="379"/>
      <c r="KVI92" s="379"/>
      <c r="KVJ92" s="379"/>
      <c r="KVK92" s="379"/>
      <c r="KVL92" s="379"/>
      <c r="KVM92" s="379"/>
      <c r="KVN92" s="379"/>
      <c r="KVO92" s="379"/>
      <c r="KVP92" s="379"/>
      <c r="KVQ92" s="379"/>
      <c r="KVR92" s="379"/>
      <c r="KVS92" s="379"/>
      <c r="KVT92" s="379"/>
      <c r="KVU92" s="379"/>
      <c r="KVV92" s="379"/>
      <c r="KVW92" s="379"/>
      <c r="KVX92" s="379"/>
      <c r="KVY92" s="379"/>
      <c r="KVZ92" s="379"/>
      <c r="KWA92" s="379"/>
      <c r="KWB92" s="379"/>
      <c r="KWC92" s="379"/>
      <c r="KWD92" s="379"/>
      <c r="KWE92" s="379"/>
      <c r="KWF92" s="379"/>
      <c r="KWG92" s="379"/>
      <c r="KWH92" s="379"/>
      <c r="KWI92" s="379"/>
      <c r="KWJ92" s="379"/>
      <c r="KWK92" s="379"/>
      <c r="KWL92" s="379"/>
      <c r="KWM92" s="379"/>
      <c r="KWN92" s="379"/>
      <c r="KWO92" s="379"/>
      <c r="KWP92" s="379"/>
      <c r="KWQ92" s="379"/>
      <c r="KWR92" s="379"/>
      <c r="KWS92" s="379"/>
      <c r="KWT92" s="379"/>
      <c r="KWU92" s="379"/>
      <c r="KWV92" s="379"/>
      <c r="KWW92" s="379"/>
      <c r="KWX92" s="379"/>
      <c r="KWY92" s="379"/>
      <c r="KWZ92" s="379"/>
      <c r="KXA92" s="379"/>
      <c r="KXB92" s="379"/>
      <c r="KXC92" s="379"/>
      <c r="KXD92" s="379"/>
      <c r="KXE92" s="379"/>
      <c r="KXF92" s="379"/>
      <c r="KXG92" s="379"/>
      <c r="KXH92" s="379"/>
      <c r="KXI92" s="379"/>
      <c r="KXJ92" s="379"/>
      <c r="KXK92" s="379"/>
      <c r="KXL92" s="379"/>
      <c r="KXM92" s="379"/>
      <c r="KXN92" s="379"/>
      <c r="KXO92" s="379"/>
      <c r="KXP92" s="379"/>
      <c r="KXQ92" s="379"/>
      <c r="KXR92" s="379"/>
      <c r="KXS92" s="379"/>
      <c r="KXT92" s="379"/>
      <c r="KXU92" s="379"/>
      <c r="KXV92" s="379"/>
      <c r="KXW92" s="379"/>
      <c r="KXX92" s="379"/>
      <c r="KXY92" s="379"/>
      <c r="KXZ92" s="379"/>
      <c r="KYA92" s="379"/>
      <c r="KYB92" s="379"/>
      <c r="KYC92" s="379"/>
      <c r="KYD92" s="379"/>
      <c r="KYE92" s="379"/>
      <c r="KYF92" s="379"/>
      <c r="KYG92" s="379"/>
      <c r="KYH92" s="379"/>
      <c r="KYI92" s="379"/>
      <c r="KYJ92" s="379"/>
      <c r="KYK92" s="379"/>
      <c r="KYL92" s="379"/>
      <c r="KYM92" s="379"/>
      <c r="KYN92" s="379"/>
      <c r="KYO92" s="379"/>
      <c r="KYP92" s="379"/>
      <c r="KYQ92" s="379"/>
      <c r="KYR92" s="379"/>
      <c r="KYS92" s="379"/>
      <c r="KYT92" s="379"/>
      <c r="KYU92" s="379"/>
      <c r="KYV92" s="379"/>
      <c r="KYW92" s="379"/>
      <c r="KYX92" s="379"/>
      <c r="KYY92" s="379"/>
      <c r="KYZ92" s="379"/>
      <c r="KZA92" s="379"/>
      <c r="KZB92" s="379"/>
      <c r="KZC92" s="379"/>
      <c r="KZD92" s="379"/>
      <c r="KZE92" s="379"/>
      <c r="KZF92" s="379"/>
      <c r="KZG92" s="379"/>
      <c r="KZH92" s="379"/>
      <c r="KZI92" s="379"/>
      <c r="KZJ92" s="379"/>
      <c r="KZK92" s="379"/>
      <c r="KZL92" s="379"/>
      <c r="KZM92" s="379"/>
      <c r="KZN92" s="379"/>
      <c r="KZO92" s="379"/>
      <c r="KZP92" s="379"/>
      <c r="KZQ92" s="379"/>
      <c r="KZR92" s="379"/>
      <c r="KZS92" s="379"/>
      <c r="KZT92" s="379"/>
      <c r="KZU92" s="379"/>
      <c r="KZV92" s="379"/>
      <c r="KZW92" s="379"/>
      <c r="KZX92" s="379"/>
      <c r="KZY92" s="379"/>
      <c r="LAD92" s="379"/>
      <c r="LAE92" s="379"/>
      <c r="LAF92" s="379"/>
      <c r="LAG92" s="379"/>
      <c r="LAH92" s="379"/>
      <c r="LAI92" s="379"/>
      <c r="LAJ92" s="379"/>
      <c r="LAK92" s="379"/>
      <c r="LAL92" s="379"/>
      <c r="LAM92" s="379"/>
      <c r="LAN92" s="379"/>
      <c r="LCF92" s="379"/>
      <c r="LCG92" s="379"/>
      <c r="LCH92" s="379"/>
      <c r="LCI92" s="379"/>
      <c r="LCJ92" s="379"/>
      <c r="LCK92" s="379"/>
      <c r="LCL92" s="379"/>
      <c r="LCM92" s="379"/>
      <c r="LCN92" s="379"/>
      <c r="LCO92" s="379"/>
      <c r="LCP92" s="379"/>
      <c r="LCQ92" s="379"/>
      <c r="LCR92" s="379"/>
      <c r="LCS92" s="379"/>
      <c r="LCT92" s="379"/>
      <c r="LCU92" s="379"/>
      <c r="LCV92" s="379"/>
      <c r="LCW92" s="379"/>
      <c r="LCX92" s="379"/>
      <c r="LCY92" s="379"/>
      <c r="LCZ92" s="379"/>
      <c r="LDA92" s="379"/>
      <c r="LDB92" s="379"/>
      <c r="LDC92" s="379"/>
      <c r="LDD92" s="379"/>
      <c r="LDE92" s="379"/>
      <c r="LDF92" s="379"/>
      <c r="LDG92" s="379"/>
      <c r="LDH92" s="379"/>
      <c r="LDI92" s="379"/>
      <c r="LDJ92" s="379"/>
      <c r="LDK92" s="379"/>
      <c r="LDL92" s="379"/>
      <c r="LDM92" s="379"/>
      <c r="LDN92" s="379"/>
      <c r="LDO92" s="379"/>
      <c r="LDP92" s="379"/>
      <c r="LDQ92" s="379"/>
      <c r="LDR92" s="379"/>
      <c r="LDS92" s="379"/>
      <c r="LDT92" s="379"/>
      <c r="LDU92" s="379"/>
      <c r="LDV92" s="379"/>
      <c r="LDW92" s="379"/>
      <c r="LDX92" s="379"/>
      <c r="LDY92" s="379"/>
      <c r="LDZ92" s="379"/>
      <c r="LEA92" s="379"/>
      <c r="LEB92" s="379"/>
      <c r="LEC92" s="379"/>
      <c r="LED92" s="379"/>
      <c r="LEE92" s="379"/>
      <c r="LEF92" s="379"/>
      <c r="LEG92" s="379"/>
      <c r="LEH92" s="379"/>
      <c r="LEI92" s="379"/>
      <c r="LEJ92" s="379"/>
      <c r="LEK92" s="379"/>
      <c r="LEL92" s="379"/>
      <c r="LEM92" s="379"/>
      <c r="LEN92" s="379"/>
      <c r="LEO92" s="379"/>
      <c r="LEP92" s="379"/>
      <c r="LEQ92" s="379"/>
      <c r="LER92" s="379"/>
      <c r="LES92" s="379"/>
      <c r="LET92" s="379"/>
      <c r="LEU92" s="379"/>
      <c r="LEV92" s="379"/>
      <c r="LEW92" s="379"/>
      <c r="LEX92" s="379"/>
      <c r="LEY92" s="379"/>
      <c r="LEZ92" s="379"/>
      <c r="LFA92" s="379"/>
      <c r="LFB92" s="379"/>
      <c r="LFC92" s="379"/>
      <c r="LFD92" s="379"/>
      <c r="LFE92" s="379"/>
      <c r="LFF92" s="379"/>
      <c r="LFG92" s="379"/>
      <c r="LFH92" s="379"/>
      <c r="LFI92" s="379"/>
      <c r="LFJ92" s="379"/>
      <c r="LFK92" s="379"/>
      <c r="LFL92" s="379"/>
      <c r="LFM92" s="379"/>
      <c r="LFN92" s="379"/>
      <c r="LFO92" s="379"/>
      <c r="LFP92" s="379"/>
      <c r="LFQ92" s="379"/>
      <c r="LFR92" s="379"/>
      <c r="LFS92" s="379"/>
      <c r="LFT92" s="379"/>
      <c r="LFU92" s="379"/>
      <c r="LFV92" s="379"/>
      <c r="LFW92" s="379"/>
      <c r="LFX92" s="379"/>
      <c r="LFY92" s="379"/>
      <c r="LFZ92" s="379"/>
      <c r="LGA92" s="379"/>
      <c r="LGB92" s="379"/>
      <c r="LGC92" s="379"/>
      <c r="LGD92" s="379"/>
      <c r="LGE92" s="379"/>
      <c r="LGF92" s="379"/>
      <c r="LGG92" s="379"/>
      <c r="LGH92" s="379"/>
      <c r="LGI92" s="379"/>
      <c r="LGJ92" s="379"/>
      <c r="LGK92" s="379"/>
      <c r="LGL92" s="379"/>
      <c r="LGM92" s="379"/>
      <c r="LGN92" s="379"/>
      <c r="LGO92" s="379"/>
      <c r="LGP92" s="379"/>
      <c r="LGQ92" s="379"/>
      <c r="LGR92" s="379"/>
      <c r="LGS92" s="379"/>
      <c r="LGT92" s="379"/>
      <c r="LGU92" s="379"/>
      <c r="LGV92" s="379"/>
      <c r="LGW92" s="379"/>
      <c r="LGX92" s="379"/>
      <c r="LGY92" s="379"/>
      <c r="LGZ92" s="379"/>
      <c r="LHA92" s="379"/>
      <c r="LHB92" s="379"/>
      <c r="LHC92" s="379"/>
      <c r="LHD92" s="379"/>
      <c r="LHE92" s="379"/>
      <c r="LHF92" s="379"/>
      <c r="LHG92" s="379"/>
      <c r="LHH92" s="379"/>
      <c r="LHI92" s="379"/>
      <c r="LHJ92" s="379"/>
      <c r="LHK92" s="379"/>
      <c r="LHL92" s="379"/>
      <c r="LHM92" s="379"/>
      <c r="LHN92" s="379"/>
      <c r="LHO92" s="379"/>
      <c r="LHP92" s="379"/>
      <c r="LHQ92" s="379"/>
      <c r="LHR92" s="379"/>
      <c r="LHS92" s="379"/>
      <c r="LHT92" s="379"/>
      <c r="LHU92" s="379"/>
      <c r="LHV92" s="379"/>
      <c r="LHW92" s="379"/>
      <c r="LHX92" s="379"/>
      <c r="LHY92" s="379"/>
      <c r="LHZ92" s="379"/>
      <c r="LIA92" s="379"/>
      <c r="LIB92" s="379"/>
      <c r="LIC92" s="379"/>
      <c r="LID92" s="379"/>
      <c r="LIE92" s="379"/>
      <c r="LIF92" s="379"/>
      <c r="LIG92" s="379"/>
      <c r="LIH92" s="379"/>
      <c r="LII92" s="379"/>
      <c r="LIJ92" s="379"/>
      <c r="LIK92" s="379"/>
      <c r="LIL92" s="379"/>
      <c r="LIM92" s="379"/>
      <c r="LIN92" s="379"/>
      <c r="LIO92" s="379"/>
      <c r="LIP92" s="379"/>
      <c r="LIQ92" s="379"/>
      <c r="LIR92" s="379"/>
      <c r="LIS92" s="379"/>
      <c r="LIT92" s="379"/>
      <c r="LIU92" s="379"/>
      <c r="LIV92" s="379"/>
      <c r="LIW92" s="379"/>
      <c r="LIX92" s="379"/>
      <c r="LIY92" s="379"/>
      <c r="LIZ92" s="379"/>
      <c r="LJA92" s="379"/>
      <c r="LJB92" s="379"/>
      <c r="LJC92" s="379"/>
      <c r="LJD92" s="379"/>
      <c r="LJE92" s="379"/>
      <c r="LJF92" s="379"/>
      <c r="LJG92" s="379"/>
      <c r="LJH92" s="379"/>
      <c r="LJI92" s="379"/>
      <c r="LJJ92" s="379"/>
      <c r="LJK92" s="379"/>
      <c r="LJL92" s="379"/>
      <c r="LJM92" s="379"/>
      <c r="LJN92" s="379"/>
      <c r="LJO92" s="379"/>
      <c r="LJP92" s="379"/>
      <c r="LJQ92" s="379"/>
      <c r="LJR92" s="379"/>
      <c r="LJS92" s="379"/>
      <c r="LJT92" s="379"/>
      <c r="LJU92" s="379"/>
      <c r="LJZ92" s="379"/>
      <c r="LKA92" s="379"/>
      <c r="LKB92" s="379"/>
      <c r="LKC92" s="379"/>
      <c r="LKD92" s="379"/>
      <c r="LKE92" s="379"/>
      <c r="LKF92" s="379"/>
      <c r="LKG92" s="379"/>
      <c r="LKH92" s="379"/>
      <c r="LKI92" s="379"/>
      <c r="LKJ92" s="379"/>
      <c r="LMB92" s="379"/>
      <c r="LMC92" s="379"/>
      <c r="LMD92" s="379"/>
      <c r="LME92" s="379"/>
      <c r="LMF92" s="379"/>
      <c r="LMG92" s="379"/>
      <c r="LMH92" s="379"/>
      <c r="LMI92" s="379"/>
      <c r="LMJ92" s="379"/>
      <c r="LMK92" s="379"/>
      <c r="LML92" s="379"/>
      <c r="LMM92" s="379"/>
      <c r="LMN92" s="379"/>
      <c r="LMO92" s="379"/>
      <c r="LMP92" s="379"/>
      <c r="LMQ92" s="379"/>
      <c r="LMR92" s="379"/>
      <c r="LMS92" s="379"/>
      <c r="LMT92" s="379"/>
      <c r="LMU92" s="379"/>
      <c r="LMV92" s="379"/>
      <c r="LMW92" s="379"/>
      <c r="LMX92" s="379"/>
      <c r="LMY92" s="379"/>
      <c r="LMZ92" s="379"/>
      <c r="LNA92" s="379"/>
      <c r="LNB92" s="379"/>
      <c r="LNC92" s="379"/>
      <c r="LND92" s="379"/>
      <c r="LNE92" s="379"/>
      <c r="LNF92" s="379"/>
      <c r="LNG92" s="379"/>
      <c r="LNH92" s="379"/>
      <c r="LNI92" s="379"/>
      <c r="LNJ92" s="379"/>
      <c r="LNK92" s="379"/>
      <c r="LNL92" s="379"/>
      <c r="LNM92" s="379"/>
      <c r="LNN92" s="379"/>
      <c r="LNO92" s="379"/>
      <c r="LNP92" s="379"/>
      <c r="LNQ92" s="379"/>
      <c r="LNR92" s="379"/>
      <c r="LNS92" s="379"/>
      <c r="LNT92" s="379"/>
      <c r="LNU92" s="379"/>
      <c r="LNV92" s="379"/>
      <c r="LNW92" s="379"/>
      <c r="LNX92" s="379"/>
      <c r="LNY92" s="379"/>
      <c r="LNZ92" s="379"/>
      <c r="LOA92" s="379"/>
      <c r="LOB92" s="379"/>
      <c r="LOC92" s="379"/>
      <c r="LOD92" s="379"/>
      <c r="LOE92" s="379"/>
      <c r="LOF92" s="379"/>
      <c r="LOG92" s="379"/>
      <c r="LOH92" s="379"/>
      <c r="LOI92" s="379"/>
      <c r="LOJ92" s="379"/>
      <c r="LOK92" s="379"/>
      <c r="LOL92" s="379"/>
      <c r="LOM92" s="379"/>
      <c r="LON92" s="379"/>
      <c r="LOO92" s="379"/>
      <c r="LOP92" s="379"/>
      <c r="LOQ92" s="379"/>
      <c r="LOR92" s="379"/>
      <c r="LOS92" s="379"/>
      <c r="LOT92" s="379"/>
      <c r="LOU92" s="379"/>
      <c r="LOV92" s="379"/>
      <c r="LOW92" s="379"/>
      <c r="LOX92" s="379"/>
      <c r="LOY92" s="379"/>
      <c r="LOZ92" s="379"/>
      <c r="LPA92" s="379"/>
      <c r="LPB92" s="379"/>
      <c r="LPC92" s="379"/>
      <c r="LPD92" s="379"/>
      <c r="LPE92" s="379"/>
      <c r="LPF92" s="379"/>
      <c r="LPG92" s="379"/>
      <c r="LPH92" s="379"/>
      <c r="LPI92" s="379"/>
      <c r="LPJ92" s="379"/>
      <c r="LPK92" s="379"/>
      <c r="LPL92" s="379"/>
      <c r="LPM92" s="379"/>
      <c r="LPN92" s="379"/>
      <c r="LPO92" s="379"/>
      <c r="LPP92" s="379"/>
      <c r="LPQ92" s="379"/>
      <c r="LPR92" s="379"/>
      <c r="LPS92" s="379"/>
      <c r="LPT92" s="379"/>
      <c r="LPU92" s="379"/>
      <c r="LPV92" s="379"/>
      <c r="LPW92" s="379"/>
      <c r="LPX92" s="379"/>
      <c r="LPY92" s="379"/>
      <c r="LPZ92" s="379"/>
      <c r="LQA92" s="379"/>
      <c r="LQB92" s="379"/>
      <c r="LQC92" s="379"/>
      <c r="LQD92" s="379"/>
      <c r="LQE92" s="379"/>
      <c r="LQF92" s="379"/>
      <c r="LQG92" s="379"/>
      <c r="LQH92" s="379"/>
      <c r="LQI92" s="379"/>
      <c r="LQJ92" s="379"/>
      <c r="LQK92" s="379"/>
      <c r="LQL92" s="379"/>
      <c r="LQM92" s="379"/>
      <c r="LQN92" s="379"/>
      <c r="LQO92" s="379"/>
      <c r="LQP92" s="379"/>
      <c r="LQQ92" s="379"/>
      <c r="LQR92" s="379"/>
      <c r="LQS92" s="379"/>
      <c r="LQT92" s="379"/>
      <c r="LQU92" s="379"/>
      <c r="LQV92" s="379"/>
      <c r="LQW92" s="379"/>
      <c r="LQX92" s="379"/>
      <c r="LQY92" s="379"/>
      <c r="LQZ92" s="379"/>
      <c r="LRA92" s="379"/>
      <c r="LRB92" s="379"/>
      <c r="LRC92" s="379"/>
      <c r="LRD92" s="379"/>
      <c r="LRE92" s="379"/>
      <c r="LRF92" s="379"/>
      <c r="LRG92" s="379"/>
      <c r="LRH92" s="379"/>
      <c r="LRI92" s="379"/>
      <c r="LRJ92" s="379"/>
      <c r="LRK92" s="379"/>
      <c r="LRL92" s="379"/>
      <c r="LRM92" s="379"/>
      <c r="LRN92" s="379"/>
      <c r="LRO92" s="379"/>
      <c r="LRP92" s="379"/>
      <c r="LRQ92" s="379"/>
      <c r="LRR92" s="379"/>
      <c r="LRS92" s="379"/>
      <c r="LRT92" s="379"/>
      <c r="LRU92" s="379"/>
      <c r="LRV92" s="379"/>
      <c r="LRW92" s="379"/>
      <c r="LRX92" s="379"/>
      <c r="LRY92" s="379"/>
      <c r="LRZ92" s="379"/>
      <c r="LSA92" s="379"/>
      <c r="LSB92" s="379"/>
      <c r="LSC92" s="379"/>
      <c r="LSD92" s="379"/>
      <c r="LSE92" s="379"/>
      <c r="LSF92" s="379"/>
      <c r="LSG92" s="379"/>
      <c r="LSH92" s="379"/>
      <c r="LSI92" s="379"/>
      <c r="LSJ92" s="379"/>
      <c r="LSK92" s="379"/>
      <c r="LSL92" s="379"/>
      <c r="LSM92" s="379"/>
      <c r="LSN92" s="379"/>
      <c r="LSO92" s="379"/>
      <c r="LSP92" s="379"/>
      <c r="LSQ92" s="379"/>
      <c r="LSR92" s="379"/>
      <c r="LSS92" s="379"/>
      <c r="LST92" s="379"/>
      <c r="LSU92" s="379"/>
      <c r="LSV92" s="379"/>
      <c r="LSW92" s="379"/>
      <c r="LSX92" s="379"/>
      <c r="LSY92" s="379"/>
      <c r="LSZ92" s="379"/>
      <c r="LTA92" s="379"/>
      <c r="LTB92" s="379"/>
      <c r="LTC92" s="379"/>
      <c r="LTD92" s="379"/>
      <c r="LTE92" s="379"/>
      <c r="LTF92" s="379"/>
      <c r="LTG92" s="379"/>
      <c r="LTH92" s="379"/>
      <c r="LTI92" s="379"/>
      <c r="LTJ92" s="379"/>
      <c r="LTK92" s="379"/>
      <c r="LTL92" s="379"/>
      <c r="LTM92" s="379"/>
      <c r="LTN92" s="379"/>
      <c r="LTO92" s="379"/>
      <c r="LTP92" s="379"/>
      <c r="LTQ92" s="379"/>
      <c r="LTV92" s="379"/>
      <c r="LTW92" s="379"/>
      <c r="LTX92" s="379"/>
      <c r="LTY92" s="379"/>
      <c r="LTZ92" s="379"/>
      <c r="LUA92" s="379"/>
      <c r="LUB92" s="379"/>
      <c r="LUC92" s="379"/>
      <c r="LUD92" s="379"/>
      <c r="LUE92" s="379"/>
      <c r="LUF92" s="379"/>
      <c r="LVX92" s="379"/>
      <c r="LVY92" s="379"/>
      <c r="LVZ92" s="379"/>
      <c r="LWA92" s="379"/>
      <c r="LWB92" s="379"/>
      <c r="LWC92" s="379"/>
      <c r="LWD92" s="379"/>
      <c r="LWE92" s="379"/>
      <c r="LWF92" s="379"/>
      <c r="LWG92" s="379"/>
      <c r="LWH92" s="379"/>
      <c r="LWI92" s="379"/>
      <c r="LWJ92" s="379"/>
      <c r="LWK92" s="379"/>
      <c r="LWL92" s="379"/>
      <c r="LWM92" s="379"/>
      <c r="LWN92" s="379"/>
      <c r="LWO92" s="379"/>
      <c r="LWP92" s="379"/>
      <c r="LWQ92" s="379"/>
      <c r="LWR92" s="379"/>
      <c r="LWS92" s="379"/>
      <c r="LWT92" s="379"/>
      <c r="LWU92" s="379"/>
      <c r="LWV92" s="379"/>
      <c r="LWW92" s="379"/>
      <c r="LWX92" s="379"/>
      <c r="LWY92" s="379"/>
      <c r="LWZ92" s="379"/>
      <c r="LXA92" s="379"/>
      <c r="LXB92" s="379"/>
      <c r="LXC92" s="379"/>
      <c r="LXD92" s="379"/>
      <c r="LXE92" s="379"/>
      <c r="LXF92" s="379"/>
      <c r="LXG92" s="379"/>
      <c r="LXH92" s="379"/>
      <c r="LXI92" s="379"/>
      <c r="LXJ92" s="379"/>
      <c r="LXK92" s="379"/>
      <c r="LXL92" s="379"/>
      <c r="LXM92" s="379"/>
      <c r="LXN92" s="379"/>
      <c r="LXO92" s="379"/>
      <c r="LXP92" s="379"/>
      <c r="LXQ92" s="379"/>
      <c r="LXR92" s="379"/>
      <c r="LXS92" s="379"/>
      <c r="LXT92" s="379"/>
      <c r="LXU92" s="379"/>
      <c r="LXV92" s="379"/>
      <c r="LXW92" s="379"/>
      <c r="LXX92" s="379"/>
      <c r="LXY92" s="379"/>
      <c r="LXZ92" s="379"/>
      <c r="LYA92" s="379"/>
      <c r="LYB92" s="379"/>
      <c r="LYC92" s="379"/>
      <c r="LYD92" s="379"/>
      <c r="LYE92" s="379"/>
      <c r="LYF92" s="379"/>
      <c r="LYG92" s="379"/>
      <c r="LYH92" s="379"/>
      <c r="LYI92" s="379"/>
      <c r="LYJ92" s="379"/>
      <c r="LYK92" s="379"/>
      <c r="LYL92" s="379"/>
      <c r="LYM92" s="379"/>
      <c r="LYN92" s="379"/>
      <c r="LYO92" s="379"/>
      <c r="LYP92" s="379"/>
      <c r="LYQ92" s="379"/>
      <c r="LYR92" s="379"/>
      <c r="LYS92" s="379"/>
      <c r="LYT92" s="379"/>
      <c r="LYU92" s="379"/>
      <c r="LYV92" s="379"/>
      <c r="LYW92" s="379"/>
      <c r="LYX92" s="379"/>
      <c r="LYY92" s="379"/>
      <c r="LYZ92" s="379"/>
      <c r="LZA92" s="379"/>
      <c r="LZB92" s="379"/>
      <c r="LZC92" s="379"/>
      <c r="LZD92" s="379"/>
      <c r="LZE92" s="379"/>
      <c r="LZF92" s="379"/>
      <c r="LZG92" s="379"/>
      <c r="LZH92" s="379"/>
      <c r="LZI92" s="379"/>
      <c r="LZJ92" s="379"/>
      <c r="LZK92" s="379"/>
      <c r="LZL92" s="379"/>
      <c r="LZM92" s="379"/>
      <c r="LZN92" s="379"/>
      <c r="LZO92" s="379"/>
      <c r="LZP92" s="379"/>
      <c r="LZQ92" s="379"/>
      <c r="LZR92" s="379"/>
      <c r="LZS92" s="379"/>
      <c r="LZT92" s="379"/>
      <c r="LZU92" s="379"/>
      <c r="LZV92" s="379"/>
      <c r="LZW92" s="379"/>
      <c r="LZX92" s="379"/>
      <c r="LZY92" s="379"/>
      <c r="LZZ92" s="379"/>
      <c r="MAA92" s="379"/>
      <c r="MAB92" s="379"/>
      <c r="MAC92" s="379"/>
      <c r="MAD92" s="379"/>
      <c r="MAE92" s="379"/>
      <c r="MAF92" s="379"/>
      <c r="MAG92" s="379"/>
      <c r="MAH92" s="379"/>
      <c r="MAI92" s="379"/>
      <c r="MAJ92" s="379"/>
      <c r="MAK92" s="379"/>
      <c r="MAL92" s="379"/>
      <c r="MAM92" s="379"/>
      <c r="MAN92" s="379"/>
      <c r="MAO92" s="379"/>
      <c r="MAP92" s="379"/>
      <c r="MAQ92" s="379"/>
      <c r="MAR92" s="379"/>
      <c r="MAS92" s="379"/>
      <c r="MAT92" s="379"/>
      <c r="MAU92" s="379"/>
      <c r="MAV92" s="379"/>
      <c r="MAW92" s="379"/>
      <c r="MAX92" s="379"/>
      <c r="MAY92" s="379"/>
      <c r="MAZ92" s="379"/>
      <c r="MBA92" s="379"/>
      <c r="MBB92" s="379"/>
      <c r="MBC92" s="379"/>
      <c r="MBD92" s="379"/>
      <c r="MBE92" s="379"/>
      <c r="MBF92" s="379"/>
      <c r="MBG92" s="379"/>
      <c r="MBH92" s="379"/>
      <c r="MBI92" s="379"/>
      <c r="MBJ92" s="379"/>
      <c r="MBK92" s="379"/>
      <c r="MBL92" s="379"/>
      <c r="MBM92" s="379"/>
      <c r="MBN92" s="379"/>
      <c r="MBO92" s="379"/>
      <c r="MBP92" s="379"/>
      <c r="MBQ92" s="379"/>
      <c r="MBR92" s="379"/>
      <c r="MBS92" s="379"/>
      <c r="MBT92" s="379"/>
      <c r="MBU92" s="379"/>
      <c r="MBV92" s="379"/>
      <c r="MBW92" s="379"/>
      <c r="MBX92" s="379"/>
      <c r="MBY92" s="379"/>
      <c r="MBZ92" s="379"/>
      <c r="MCA92" s="379"/>
      <c r="MCB92" s="379"/>
      <c r="MCC92" s="379"/>
      <c r="MCD92" s="379"/>
      <c r="MCE92" s="379"/>
      <c r="MCF92" s="379"/>
      <c r="MCG92" s="379"/>
      <c r="MCH92" s="379"/>
      <c r="MCI92" s="379"/>
      <c r="MCJ92" s="379"/>
      <c r="MCK92" s="379"/>
      <c r="MCL92" s="379"/>
      <c r="MCM92" s="379"/>
      <c r="MCN92" s="379"/>
      <c r="MCO92" s="379"/>
      <c r="MCP92" s="379"/>
      <c r="MCQ92" s="379"/>
      <c r="MCR92" s="379"/>
      <c r="MCS92" s="379"/>
      <c r="MCT92" s="379"/>
      <c r="MCU92" s="379"/>
      <c r="MCV92" s="379"/>
      <c r="MCW92" s="379"/>
      <c r="MCX92" s="379"/>
      <c r="MCY92" s="379"/>
      <c r="MCZ92" s="379"/>
      <c r="MDA92" s="379"/>
      <c r="MDB92" s="379"/>
      <c r="MDC92" s="379"/>
      <c r="MDD92" s="379"/>
      <c r="MDE92" s="379"/>
      <c r="MDF92" s="379"/>
      <c r="MDG92" s="379"/>
      <c r="MDH92" s="379"/>
      <c r="MDI92" s="379"/>
      <c r="MDJ92" s="379"/>
      <c r="MDK92" s="379"/>
      <c r="MDL92" s="379"/>
      <c r="MDM92" s="379"/>
      <c r="MDR92" s="379"/>
      <c r="MDS92" s="379"/>
      <c r="MDT92" s="379"/>
      <c r="MDU92" s="379"/>
      <c r="MDV92" s="379"/>
      <c r="MDW92" s="379"/>
      <c r="MDX92" s="379"/>
      <c r="MDY92" s="379"/>
      <c r="MDZ92" s="379"/>
      <c r="MEA92" s="379"/>
      <c r="MEB92" s="379"/>
      <c r="MFT92" s="379"/>
      <c r="MFU92" s="379"/>
      <c r="MFV92" s="379"/>
      <c r="MFW92" s="379"/>
      <c r="MFX92" s="379"/>
      <c r="MFY92" s="379"/>
      <c r="MFZ92" s="379"/>
      <c r="MGA92" s="379"/>
      <c r="MGB92" s="379"/>
      <c r="MGC92" s="379"/>
      <c r="MGD92" s="379"/>
      <c r="MGE92" s="379"/>
      <c r="MGF92" s="379"/>
      <c r="MGG92" s="379"/>
      <c r="MGH92" s="379"/>
      <c r="MGI92" s="379"/>
      <c r="MGJ92" s="379"/>
      <c r="MGK92" s="379"/>
      <c r="MGL92" s="379"/>
      <c r="MGM92" s="379"/>
      <c r="MGN92" s="379"/>
      <c r="MGO92" s="379"/>
      <c r="MGP92" s="379"/>
      <c r="MGQ92" s="379"/>
      <c r="MGR92" s="379"/>
      <c r="MGS92" s="379"/>
      <c r="MGT92" s="379"/>
      <c r="MGU92" s="379"/>
      <c r="MGV92" s="379"/>
      <c r="MGW92" s="379"/>
      <c r="MGX92" s="379"/>
      <c r="MGY92" s="379"/>
      <c r="MGZ92" s="379"/>
      <c r="MHA92" s="379"/>
      <c r="MHB92" s="379"/>
      <c r="MHC92" s="379"/>
      <c r="MHD92" s="379"/>
      <c r="MHE92" s="379"/>
      <c r="MHF92" s="379"/>
      <c r="MHG92" s="379"/>
      <c r="MHH92" s="379"/>
      <c r="MHI92" s="379"/>
      <c r="MHJ92" s="379"/>
      <c r="MHK92" s="379"/>
      <c r="MHL92" s="379"/>
      <c r="MHM92" s="379"/>
      <c r="MHN92" s="379"/>
      <c r="MHO92" s="379"/>
      <c r="MHP92" s="379"/>
      <c r="MHQ92" s="379"/>
      <c r="MHR92" s="379"/>
      <c r="MHS92" s="379"/>
      <c r="MHT92" s="379"/>
      <c r="MHU92" s="379"/>
      <c r="MHV92" s="379"/>
      <c r="MHW92" s="379"/>
      <c r="MHX92" s="379"/>
      <c r="MHY92" s="379"/>
      <c r="MHZ92" s="379"/>
      <c r="MIA92" s="379"/>
      <c r="MIB92" s="379"/>
      <c r="MIC92" s="379"/>
      <c r="MID92" s="379"/>
      <c r="MIE92" s="379"/>
      <c r="MIF92" s="379"/>
      <c r="MIG92" s="379"/>
      <c r="MIH92" s="379"/>
      <c r="MII92" s="379"/>
      <c r="MIJ92" s="379"/>
      <c r="MIK92" s="379"/>
      <c r="MIL92" s="379"/>
      <c r="MIM92" s="379"/>
      <c r="MIN92" s="379"/>
      <c r="MIO92" s="379"/>
      <c r="MIP92" s="379"/>
      <c r="MIQ92" s="379"/>
      <c r="MIR92" s="379"/>
      <c r="MIS92" s="379"/>
      <c r="MIT92" s="379"/>
      <c r="MIU92" s="379"/>
      <c r="MIV92" s="379"/>
      <c r="MIW92" s="379"/>
      <c r="MIX92" s="379"/>
      <c r="MIY92" s="379"/>
      <c r="MIZ92" s="379"/>
      <c r="MJA92" s="379"/>
      <c r="MJB92" s="379"/>
      <c r="MJC92" s="379"/>
      <c r="MJD92" s="379"/>
      <c r="MJE92" s="379"/>
      <c r="MJF92" s="379"/>
      <c r="MJG92" s="379"/>
      <c r="MJH92" s="379"/>
      <c r="MJI92" s="379"/>
      <c r="MJJ92" s="379"/>
      <c r="MJK92" s="379"/>
      <c r="MJL92" s="379"/>
      <c r="MJM92" s="379"/>
      <c r="MJN92" s="379"/>
      <c r="MJO92" s="379"/>
      <c r="MJP92" s="379"/>
      <c r="MJQ92" s="379"/>
      <c r="MJR92" s="379"/>
      <c r="MJS92" s="379"/>
      <c r="MJT92" s="379"/>
      <c r="MJU92" s="379"/>
      <c r="MJV92" s="379"/>
      <c r="MJW92" s="379"/>
      <c r="MJX92" s="379"/>
      <c r="MJY92" s="379"/>
      <c r="MJZ92" s="379"/>
      <c r="MKA92" s="379"/>
      <c r="MKB92" s="379"/>
      <c r="MKC92" s="379"/>
      <c r="MKD92" s="379"/>
      <c r="MKE92" s="379"/>
      <c r="MKF92" s="379"/>
      <c r="MKG92" s="379"/>
      <c r="MKH92" s="379"/>
      <c r="MKI92" s="379"/>
      <c r="MKJ92" s="379"/>
      <c r="MKK92" s="379"/>
      <c r="MKL92" s="379"/>
      <c r="MKM92" s="379"/>
      <c r="MKN92" s="379"/>
      <c r="MKO92" s="379"/>
      <c r="MKP92" s="379"/>
      <c r="MKQ92" s="379"/>
      <c r="MKR92" s="379"/>
      <c r="MKS92" s="379"/>
      <c r="MKT92" s="379"/>
      <c r="MKU92" s="379"/>
      <c r="MKV92" s="379"/>
      <c r="MKW92" s="379"/>
      <c r="MKX92" s="379"/>
      <c r="MKY92" s="379"/>
      <c r="MKZ92" s="379"/>
      <c r="MLA92" s="379"/>
      <c r="MLB92" s="379"/>
      <c r="MLC92" s="379"/>
      <c r="MLD92" s="379"/>
      <c r="MLE92" s="379"/>
      <c r="MLF92" s="379"/>
      <c r="MLG92" s="379"/>
      <c r="MLH92" s="379"/>
      <c r="MLI92" s="379"/>
      <c r="MLJ92" s="379"/>
      <c r="MLK92" s="379"/>
      <c r="MLL92" s="379"/>
      <c r="MLM92" s="379"/>
      <c r="MLN92" s="379"/>
      <c r="MLO92" s="379"/>
      <c r="MLP92" s="379"/>
      <c r="MLQ92" s="379"/>
      <c r="MLR92" s="379"/>
      <c r="MLS92" s="379"/>
      <c r="MLT92" s="379"/>
      <c r="MLU92" s="379"/>
      <c r="MLV92" s="379"/>
      <c r="MLW92" s="379"/>
      <c r="MLX92" s="379"/>
      <c r="MLY92" s="379"/>
      <c r="MLZ92" s="379"/>
      <c r="MMA92" s="379"/>
      <c r="MMB92" s="379"/>
      <c r="MMC92" s="379"/>
      <c r="MMD92" s="379"/>
      <c r="MME92" s="379"/>
      <c r="MMF92" s="379"/>
      <c r="MMG92" s="379"/>
      <c r="MMH92" s="379"/>
      <c r="MMI92" s="379"/>
      <c r="MMJ92" s="379"/>
      <c r="MMK92" s="379"/>
      <c r="MML92" s="379"/>
      <c r="MMM92" s="379"/>
      <c r="MMN92" s="379"/>
      <c r="MMO92" s="379"/>
      <c r="MMP92" s="379"/>
      <c r="MMQ92" s="379"/>
      <c r="MMR92" s="379"/>
      <c r="MMS92" s="379"/>
      <c r="MMT92" s="379"/>
      <c r="MMU92" s="379"/>
      <c r="MMV92" s="379"/>
      <c r="MMW92" s="379"/>
      <c r="MMX92" s="379"/>
      <c r="MMY92" s="379"/>
      <c r="MMZ92" s="379"/>
      <c r="MNA92" s="379"/>
      <c r="MNB92" s="379"/>
      <c r="MNC92" s="379"/>
      <c r="MND92" s="379"/>
      <c r="MNE92" s="379"/>
      <c r="MNF92" s="379"/>
      <c r="MNG92" s="379"/>
      <c r="MNH92" s="379"/>
      <c r="MNI92" s="379"/>
      <c r="MNN92" s="379"/>
      <c r="MNO92" s="379"/>
      <c r="MNP92" s="379"/>
      <c r="MNQ92" s="379"/>
      <c r="MNR92" s="379"/>
      <c r="MNS92" s="379"/>
      <c r="MNT92" s="379"/>
      <c r="MNU92" s="379"/>
      <c r="MNV92" s="379"/>
      <c r="MNW92" s="379"/>
      <c r="MNX92" s="379"/>
      <c r="MPP92" s="379"/>
      <c r="MPQ92" s="379"/>
      <c r="MPR92" s="379"/>
      <c r="MPS92" s="379"/>
      <c r="MPT92" s="379"/>
      <c r="MPU92" s="379"/>
      <c r="MPV92" s="379"/>
      <c r="MPW92" s="379"/>
      <c r="MPX92" s="379"/>
      <c r="MPY92" s="379"/>
      <c r="MPZ92" s="379"/>
      <c r="MQA92" s="379"/>
      <c r="MQB92" s="379"/>
      <c r="MQC92" s="379"/>
      <c r="MQD92" s="379"/>
      <c r="MQE92" s="379"/>
      <c r="MQF92" s="379"/>
      <c r="MQG92" s="379"/>
      <c r="MQH92" s="379"/>
      <c r="MQI92" s="379"/>
      <c r="MQJ92" s="379"/>
      <c r="MQK92" s="379"/>
      <c r="MQL92" s="379"/>
      <c r="MQM92" s="379"/>
      <c r="MQN92" s="379"/>
      <c r="MQO92" s="379"/>
      <c r="MQP92" s="379"/>
      <c r="MQQ92" s="379"/>
      <c r="MQR92" s="379"/>
      <c r="MQS92" s="379"/>
      <c r="MQT92" s="379"/>
      <c r="MQU92" s="379"/>
      <c r="MQV92" s="379"/>
      <c r="MQW92" s="379"/>
      <c r="MQX92" s="379"/>
      <c r="MQY92" s="379"/>
      <c r="MQZ92" s="379"/>
      <c r="MRA92" s="379"/>
      <c r="MRB92" s="379"/>
      <c r="MRC92" s="379"/>
      <c r="MRD92" s="379"/>
      <c r="MRE92" s="379"/>
      <c r="MRF92" s="379"/>
      <c r="MRG92" s="379"/>
      <c r="MRH92" s="379"/>
      <c r="MRI92" s="379"/>
      <c r="MRJ92" s="379"/>
      <c r="MRK92" s="379"/>
      <c r="MRL92" s="379"/>
      <c r="MRM92" s="379"/>
      <c r="MRN92" s="379"/>
      <c r="MRO92" s="379"/>
      <c r="MRP92" s="379"/>
      <c r="MRQ92" s="379"/>
      <c r="MRR92" s="379"/>
      <c r="MRS92" s="379"/>
      <c r="MRT92" s="379"/>
      <c r="MRU92" s="379"/>
      <c r="MRV92" s="379"/>
      <c r="MRW92" s="379"/>
      <c r="MRX92" s="379"/>
      <c r="MRY92" s="379"/>
      <c r="MRZ92" s="379"/>
      <c r="MSA92" s="379"/>
      <c r="MSB92" s="379"/>
      <c r="MSC92" s="379"/>
      <c r="MSD92" s="379"/>
      <c r="MSE92" s="379"/>
      <c r="MSF92" s="379"/>
      <c r="MSG92" s="379"/>
      <c r="MSH92" s="379"/>
      <c r="MSI92" s="379"/>
      <c r="MSJ92" s="379"/>
      <c r="MSK92" s="379"/>
      <c r="MSL92" s="379"/>
      <c r="MSM92" s="379"/>
      <c r="MSN92" s="379"/>
      <c r="MSO92" s="379"/>
      <c r="MSP92" s="379"/>
      <c r="MSQ92" s="379"/>
      <c r="MSR92" s="379"/>
      <c r="MSS92" s="379"/>
      <c r="MST92" s="379"/>
      <c r="MSU92" s="379"/>
      <c r="MSV92" s="379"/>
      <c r="MSW92" s="379"/>
      <c r="MSX92" s="379"/>
      <c r="MSY92" s="379"/>
      <c r="MSZ92" s="379"/>
      <c r="MTA92" s="379"/>
      <c r="MTB92" s="379"/>
      <c r="MTC92" s="379"/>
      <c r="MTD92" s="379"/>
      <c r="MTE92" s="379"/>
      <c r="MTF92" s="379"/>
      <c r="MTG92" s="379"/>
      <c r="MTH92" s="379"/>
      <c r="MTI92" s="379"/>
      <c r="MTJ92" s="379"/>
      <c r="MTK92" s="379"/>
      <c r="MTL92" s="379"/>
      <c r="MTM92" s="379"/>
      <c r="MTN92" s="379"/>
      <c r="MTO92" s="379"/>
      <c r="MTP92" s="379"/>
      <c r="MTQ92" s="379"/>
      <c r="MTR92" s="379"/>
      <c r="MTS92" s="379"/>
      <c r="MTT92" s="379"/>
      <c r="MTU92" s="379"/>
      <c r="MTV92" s="379"/>
      <c r="MTW92" s="379"/>
      <c r="MTX92" s="379"/>
      <c r="MTY92" s="379"/>
      <c r="MTZ92" s="379"/>
      <c r="MUA92" s="379"/>
      <c r="MUB92" s="379"/>
      <c r="MUC92" s="379"/>
      <c r="MUD92" s="379"/>
      <c r="MUE92" s="379"/>
      <c r="MUF92" s="379"/>
      <c r="MUG92" s="379"/>
      <c r="MUH92" s="379"/>
      <c r="MUI92" s="379"/>
      <c r="MUJ92" s="379"/>
      <c r="MUK92" s="379"/>
      <c r="MUL92" s="379"/>
      <c r="MUM92" s="379"/>
      <c r="MUN92" s="379"/>
      <c r="MUO92" s="379"/>
      <c r="MUP92" s="379"/>
      <c r="MUQ92" s="379"/>
      <c r="MUR92" s="379"/>
      <c r="MUS92" s="379"/>
      <c r="MUT92" s="379"/>
      <c r="MUU92" s="379"/>
      <c r="MUV92" s="379"/>
      <c r="MUW92" s="379"/>
      <c r="MUX92" s="379"/>
      <c r="MUY92" s="379"/>
      <c r="MUZ92" s="379"/>
      <c r="MVA92" s="379"/>
      <c r="MVB92" s="379"/>
      <c r="MVC92" s="379"/>
      <c r="MVD92" s="379"/>
      <c r="MVE92" s="379"/>
      <c r="MVF92" s="379"/>
      <c r="MVG92" s="379"/>
      <c r="MVH92" s="379"/>
      <c r="MVI92" s="379"/>
      <c r="MVJ92" s="379"/>
      <c r="MVK92" s="379"/>
      <c r="MVL92" s="379"/>
      <c r="MVM92" s="379"/>
      <c r="MVN92" s="379"/>
      <c r="MVO92" s="379"/>
      <c r="MVP92" s="379"/>
      <c r="MVQ92" s="379"/>
      <c r="MVR92" s="379"/>
      <c r="MVS92" s="379"/>
      <c r="MVT92" s="379"/>
      <c r="MVU92" s="379"/>
      <c r="MVV92" s="379"/>
      <c r="MVW92" s="379"/>
      <c r="MVX92" s="379"/>
      <c r="MVY92" s="379"/>
      <c r="MVZ92" s="379"/>
      <c r="MWA92" s="379"/>
      <c r="MWB92" s="379"/>
      <c r="MWC92" s="379"/>
      <c r="MWD92" s="379"/>
      <c r="MWE92" s="379"/>
      <c r="MWF92" s="379"/>
      <c r="MWG92" s="379"/>
      <c r="MWH92" s="379"/>
      <c r="MWI92" s="379"/>
      <c r="MWJ92" s="379"/>
      <c r="MWK92" s="379"/>
      <c r="MWL92" s="379"/>
      <c r="MWM92" s="379"/>
      <c r="MWN92" s="379"/>
      <c r="MWO92" s="379"/>
      <c r="MWP92" s="379"/>
      <c r="MWQ92" s="379"/>
      <c r="MWR92" s="379"/>
      <c r="MWS92" s="379"/>
      <c r="MWT92" s="379"/>
      <c r="MWU92" s="379"/>
      <c r="MWV92" s="379"/>
      <c r="MWW92" s="379"/>
      <c r="MWX92" s="379"/>
      <c r="MWY92" s="379"/>
      <c r="MWZ92" s="379"/>
      <c r="MXA92" s="379"/>
      <c r="MXB92" s="379"/>
      <c r="MXC92" s="379"/>
      <c r="MXD92" s="379"/>
      <c r="MXE92" s="379"/>
      <c r="MXJ92" s="379"/>
      <c r="MXK92" s="379"/>
      <c r="MXL92" s="379"/>
      <c r="MXM92" s="379"/>
      <c r="MXN92" s="379"/>
      <c r="MXO92" s="379"/>
      <c r="MXP92" s="379"/>
      <c r="MXQ92" s="379"/>
      <c r="MXR92" s="379"/>
      <c r="MXS92" s="379"/>
      <c r="MXT92" s="379"/>
      <c r="MZL92" s="379"/>
      <c r="MZM92" s="379"/>
      <c r="MZN92" s="379"/>
      <c r="MZO92" s="379"/>
      <c r="MZP92" s="379"/>
      <c r="MZQ92" s="379"/>
      <c r="MZR92" s="379"/>
      <c r="MZS92" s="379"/>
      <c r="MZT92" s="379"/>
      <c r="MZU92" s="379"/>
      <c r="MZV92" s="379"/>
      <c r="MZW92" s="379"/>
      <c r="MZX92" s="379"/>
      <c r="MZY92" s="379"/>
      <c r="MZZ92" s="379"/>
      <c r="NAA92" s="379"/>
      <c r="NAB92" s="379"/>
      <c r="NAC92" s="379"/>
      <c r="NAD92" s="379"/>
      <c r="NAE92" s="379"/>
      <c r="NAF92" s="379"/>
      <c r="NAG92" s="379"/>
      <c r="NAH92" s="379"/>
      <c r="NAI92" s="379"/>
      <c r="NAJ92" s="379"/>
      <c r="NAK92" s="379"/>
      <c r="NAL92" s="379"/>
      <c r="NAM92" s="379"/>
      <c r="NAN92" s="379"/>
      <c r="NAO92" s="379"/>
      <c r="NAP92" s="379"/>
      <c r="NAQ92" s="379"/>
      <c r="NAR92" s="379"/>
      <c r="NAS92" s="379"/>
      <c r="NAT92" s="379"/>
      <c r="NAU92" s="379"/>
      <c r="NAV92" s="379"/>
      <c r="NAW92" s="379"/>
      <c r="NAX92" s="379"/>
      <c r="NAY92" s="379"/>
      <c r="NAZ92" s="379"/>
      <c r="NBA92" s="379"/>
      <c r="NBB92" s="379"/>
      <c r="NBC92" s="379"/>
      <c r="NBD92" s="379"/>
      <c r="NBE92" s="379"/>
      <c r="NBF92" s="379"/>
      <c r="NBG92" s="379"/>
      <c r="NBH92" s="379"/>
      <c r="NBI92" s="379"/>
      <c r="NBJ92" s="379"/>
      <c r="NBK92" s="379"/>
      <c r="NBL92" s="379"/>
      <c r="NBM92" s="379"/>
      <c r="NBN92" s="379"/>
      <c r="NBO92" s="379"/>
      <c r="NBP92" s="379"/>
      <c r="NBQ92" s="379"/>
      <c r="NBR92" s="379"/>
      <c r="NBS92" s="379"/>
      <c r="NBT92" s="379"/>
      <c r="NBU92" s="379"/>
      <c r="NBV92" s="379"/>
      <c r="NBW92" s="379"/>
      <c r="NBX92" s="379"/>
      <c r="NBY92" s="379"/>
      <c r="NBZ92" s="379"/>
      <c r="NCA92" s="379"/>
      <c r="NCB92" s="379"/>
      <c r="NCC92" s="379"/>
      <c r="NCD92" s="379"/>
      <c r="NCE92" s="379"/>
      <c r="NCF92" s="379"/>
      <c r="NCG92" s="379"/>
      <c r="NCH92" s="379"/>
      <c r="NCI92" s="379"/>
      <c r="NCJ92" s="379"/>
      <c r="NCK92" s="379"/>
      <c r="NCL92" s="379"/>
      <c r="NCM92" s="379"/>
      <c r="NCN92" s="379"/>
      <c r="NCO92" s="379"/>
      <c r="NCP92" s="379"/>
      <c r="NCQ92" s="379"/>
      <c r="NCR92" s="379"/>
      <c r="NCS92" s="379"/>
      <c r="NCT92" s="379"/>
      <c r="NCU92" s="379"/>
      <c r="NCV92" s="379"/>
      <c r="NCW92" s="379"/>
      <c r="NCX92" s="379"/>
      <c r="NCY92" s="379"/>
      <c r="NCZ92" s="379"/>
      <c r="NDA92" s="379"/>
      <c r="NDB92" s="379"/>
      <c r="NDC92" s="379"/>
      <c r="NDD92" s="379"/>
      <c r="NDE92" s="379"/>
      <c r="NDF92" s="379"/>
      <c r="NDG92" s="379"/>
      <c r="NDH92" s="379"/>
      <c r="NDI92" s="379"/>
      <c r="NDJ92" s="379"/>
      <c r="NDK92" s="379"/>
      <c r="NDL92" s="379"/>
      <c r="NDM92" s="379"/>
      <c r="NDN92" s="379"/>
      <c r="NDO92" s="379"/>
      <c r="NDP92" s="379"/>
      <c r="NDQ92" s="379"/>
      <c r="NDR92" s="379"/>
      <c r="NDS92" s="379"/>
      <c r="NDT92" s="379"/>
      <c r="NDU92" s="379"/>
      <c r="NDV92" s="379"/>
      <c r="NDW92" s="379"/>
      <c r="NDX92" s="379"/>
      <c r="NDY92" s="379"/>
      <c r="NDZ92" s="379"/>
      <c r="NEA92" s="379"/>
      <c r="NEB92" s="379"/>
      <c r="NEC92" s="379"/>
      <c r="NED92" s="379"/>
      <c r="NEE92" s="379"/>
      <c r="NEF92" s="379"/>
      <c r="NEG92" s="379"/>
      <c r="NEH92" s="379"/>
      <c r="NEI92" s="379"/>
      <c r="NEJ92" s="379"/>
      <c r="NEK92" s="379"/>
      <c r="NEL92" s="379"/>
      <c r="NEM92" s="379"/>
      <c r="NEN92" s="379"/>
      <c r="NEO92" s="379"/>
      <c r="NEP92" s="379"/>
      <c r="NEQ92" s="379"/>
      <c r="NER92" s="379"/>
      <c r="NES92" s="379"/>
      <c r="NET92" s="379"/>
      <c r="NEU92" s="379"/>
      <c r="NEV92" s="379"/>
      <c r="NEW92" s="379"/>
      <c r="NEX92" s="379"/>
      <c r="NEY92" s="379"/>
      <c r="NEZ92" s="379"/>
      <c r="NFA92" s="379"/>
      <c r="NFB92" s="379"/>
      <c r="NFC92" s="379"/>
      <c r="NFD92" s="379"/>
      <c r="NFE92" s="379"/>
      <c r="NFF92" s="379"/>
      <c r="NFG92" s="379"/>
      <c r="NFH92" s="379"/>
      <c r="NFI92" s="379"/>
      <c r="NFJ92" s="379"/>
      <c r="NFK92" s="379"/>
      <c r="NFL92" s="379"/>
      <c r="NFM92" s="379"/>
      <c r="NFN92" s="379"/>
      <c r="NFO92" s="379"/>
      <c r="NFP92" s="379"/>
      <c r="NFQ92" s="379"/>
      <c r="NFR92" s="379"/>
      <c r="NFS92" s="379"/>
      <c r="NFT92" s="379"/>
      <c r="NFU92" s="379"/>
      <c r="NFV92" s="379"/>
      <c r="NFW92" s="379"/>
      <c r="NFX92" s="379"/>
      <c r="NFY92" s="379"/>
      <c r="NFZ92" s="379"/>
      <c r="NGA92" s="379"/>
      <c r="NGB92" s="379"/>
      <c r="NGC92" s="379"/>
      <c r="NGD92" s="379"/>
      <c r="NGE92" s="379"/>
      <c r="NGF92" s="379"/>
      <c r="NGG92" s="379"/>
      <c r="NGH92" s="379"/>
      <c r="NGI92" s="379"/>
      <c r="NGJ92" s="379"/>
      <c r="NGK92" s="379"/>
      <c r="NGL92" s="379"/>
      <c r="NGM92" s="379"/>
      <c r="NGN92" s="379"/>
      <c r="NGO92" s="379"/>
      <c r="NGP92" s="379"/>
      <c r="NGQ92" s="379"/>
      <c r="NGR92" s="379"/>
      <c r="NGS92" s="379"/>
      <c r="NGT92" s="379"/>
      <c r="NGU92" s="379"/>
      <c r="NGV92" s="379"/>
      <c r="NGW92" s="379"/>
      <c r="NGX92" s="379"/>
      <c r="NGY92" s="379"/>
      <c r="NGZ92" s="379"/>
      <c r="NHA92" s="379"/>
      <c r="NHF92" s="379"/>
      <c r="NHG92" s="379"/>
      <c r="NHH92" s="379"/>
      <c r="NHI92" s="379"/>
      <c r="NHJ92" s="379"/>
      <c r="NHK92" s="379"/>
      <c r="NHL92" s="379"/>
      <c r="NHM92" s="379"/>
      <c r="NHN92" s="379"/>
      <c r="NHO92" s="379"/>
      <c r="NHP92" s="379"/>
      <c r="NJH92" s="379"/>
      <c r="NJI92" s="379"/>
      <c r="NJJ92" s="379"/>
      <c r="NJK92" s="379"/>
      <c r="NJL92" s="379"/>
      <c r="NJM92" s="379"/>
      <c r="NJN92" s="379"/>
      <c r="NJO92" s="379"/>
      <c r="NJP92" s="379"/>
      <c r="NJQ92" s="379"/>
      <c r="NJR92" s="379"/>
      <c r="NJS92" s="379"/>
      <c r="NJT92" s="379"/>
      <c r="NJU92" s="379"/>
      <c r="NJV92" s="379"/>
      <c r="NJW92" s="379"/>
      <c r="NJX92" s="379"/>
      <c r="NJY92" s="379"/>
      <c r="NJZ92" s="379"/>
      <c r="NKA92" s="379"/>
      <c r="NKB92" s="379"/>
      <c r="NKC92" s="379"/>
      <c r="NKD92" s="379"/>
      <c r="NKE92" s="379"/>
      <c r="NKF92" s="379"/>
      <c r="NKG92" s="379"/>
      <c r="NKH92" s="379"/>
      <c r="NKI92" s="379"/>
      <c r="NKJ92" s="379"/>
      <c r="NKK92" s="379"/>
      <c r="NKL92" s="379"/>
      <c r="NKM92" s="379"/>
      <c r="NKN92" s="379"/>
      <c r="NKO92" s="379"/>
      <c r="NKP92" s="379"/>
      <c r="NKQ92" s="379"/>
      <c r="NKR92" s="379"/>
      <c r="NKS92" s="379"/>
      <c r="NKT92" s="379"/>
      <c r="NKU92" s="379"/>
      <c r="NKV92" s="379"/>
      <c r="NKW92" s="379"/>
      <c r="NKX92" s="379"/>
      <c r="NKY92" s="379"/>
      <c r="NKZ92" s="379"/>
      <c r="NLA92" s="379"/>
      <c r="NLB92" s="379"/>
      <c r="NLC92" s="379"/>
      <c r="NLD92" s="379"/>
      <c r="NLE92" s="379"/>
      <c r="NLF92" s="379"/>
      <c r="NLG92" s="379"/>
      <c r="NLH92" s="379"/>
      <c r="NLI92" s="379"/>
      <c r="NLJ92" s="379"/>
      <c r="NLK92" s="379"/>
      <c r="NLL92" s="379"/>
      <c r="NLM92" s="379"/>
      <c r="NLN92" s="379"/>
      <c r="NLO92" s="379"/>
      <c r="NLP92" s="379"/>
      <c r="NLQ92" s="379"/>
      <c r="NLR92" s="379"/>
      <c r="NLS92" s="379"/>
      <c r="NLT92" s="379"/>
      <c r="NLU92" s="379"/>
      <c r="NLV92" s="379"/>
      <c r="NLW92" s="379"/>
      <c r="NLX92" s="379"/>
      <c r="NLY92" s="379"/>
      <c r="NLZ92" s="379"/>
      <c r="NMA92" s="379"/>
      <c r="NMB92" s="379"/>
      <c r="NMC92" s="379"/>
      <c r="NMD92" s="379"/>
      <c r="NME92" s="379"/>
      <c r="NMF92" s="379"/>
      <c r="NMG92" s="379"/>
      <c r="NMH92" s="379"/>
      <c r="NMI92" s="379"/>
      <c r="NMJ92" s="379"/>
      <c r="NMK92" s="379"/>
      <c r="NML92" s="379"/>
      <c r="NMM92" s="379"/>
      <c r="NMN92" s="379"/>
      <c r="NMO92" s="379"/>
      <c r="NMP92" s="379"/>
      <c r="NMQ92" s="379"/>
      <c r="NMR92" s="379"/>
      <c r="NMS92" s="379"/>
      <c r="NMT92" s="379"/>
      <c r="NMU92" s="379"/>
      <c r="NMV92" s="379"/>
      <c r="NMW92" s="379"/>
      <c r="NMX92" s="379"/>
      <c r="NMY92" s="379"/>
      <c r="NMZ92" s="379"/>
      <c r="NNA92" s="379"/>
      <c r="NNB92" s="379"/>
      <c r="NNC92" s="379"/>
      <c r="NND92" s="379"/>
      <c r="NNE92" s="379"/>
      <c r="NNF92" s="379"/>
      <c r="NNG92" s="379"/>
      <c r="NNH92" s="379"/>
      <c r="NNI92" s="379"/>
      <c r="NNJ92" s="379"/>
      <c r="NNK92" s="379"/>
      <c r="NNL92" s="379"/>
      <c r="NNM92" s="379"/>
      <c r="NNN92" s="379"/>
      <c r="NNO92" s="379"/>
      <c r="NNP92" s="379"/>
      <c r="NNQ92" s="379"/>
      <c r="NNR92" s="379"/>
      <c r="NNS92" s="379"/>
      <c r="NNT92" s="379"/>
      <c r="NNU92" s="379"/>
      <c r="NNV92" s="379"/>
      <c r="NNW92" s="379"/>
      <c r="NNX92" s="379"/>
      <c r="NNY92" s="379"/>
      <c r="NNZ92" s="379"/>
      <c r="NOA92" s="379"/>
      <c r="NOB92" s="379"/>
      <c r="NOC92" s="379"/>
      <c r="NOD92" s="379"/>
      <c r="NOE92" s="379"/>
      <c r="NOF92" s="379"/>
      <c r="NOG92" s="379"/>
      <c r="NOH92" s="379"/>
      <c r="NOI92" s="379"/>
      <c r="NOJ92" s="379"/>
      <c r="NOK92" s="379"/>
      <c r="NOL92" s="379"/>
      <c r="NOM92" s="379"/>
      <c r="NON92" s="379"/>
      <c r="NOO92" s="379"/>
      <c r="NOP92" s="379"/>
      <c r="NOQ92" s="379"/>
      <c r="NOR92" s="379"/>
      <c r="NOS92" s="379"/>
      <c r="NOT92" s="379"/>
      <c r="NOU92" s="379"/>
      <c r="NOV92" s="379"/>
      <c r="NOW92" s="379"/>
      <c r="NOX92" s="379"/>
      <c r="NOY92" s="379"/>
      <c r="NOZ92" s="379"/>
      <c r="NPA92" s="379"/>
      <c r="NPB92" s="379"/>
      <c r="NPC92" s="379"/>
      <c r="NPD92" s="379"/>
      <c r="NPE92" s="379"/>
      <c r="NPF92" s="379"/>
      <c r="NPG92" s="379"/>
      <c r="NPH92" s="379"/>
      <c r="NPI92" s="379"/>
      <c r="NPJ92" s="379"/>
      <c r="NPK92" s="379"/>
      <c r="NPL92" s="379"/>
      <c r="NPM92" s="379"/>
      <c r="NPN92" s="379"/>
      <c r="NPO92" s="379"/>
      <c r="NPP92" s="379"/>
      <c r="NPQ92" s="379"/>
      <c r="NPR92" s="379"/>
      <c r="NPS92" s="379"/>
      <c r="NPT92" s="379"/>
      <c r="NPU92" s="379"/>
      <c r="NPV92" s="379"/>
      <c r="NPW92" s="379"/>
      <c r="NPX92" s="379"/>
      <c r="NPY92" s="379"/>
      <c r="NPZ92" s="379"/>
      <c r="NQA92" s="379"/>
      <c r="NQB92" s="379"/>
      <c r="NQC92" s="379"/>
      <c r="NQD92" s="379"/>
      <c r="NQE92" s="379"/>
      <c r="NQF92" s="379"/>
      <c r="NQG92" s="379"/>
      <c r="NQH92" s="379"/>
      <c r="NQI92" s="379"/>
      <c r="NQJ92" s="379"/>
      <c r="NQK92" s="379"/>
      <c r="NQL92" s="379"/>
      <c r="NQM92" s="379"/>
      <c r="NQN92" s="379"/>
      <c r="NQO92" s="379"/>
      <c r="NQP92" s="379"/>
      <c r="NQQ92" s="379"/>
      <c r="NQR92" s="379"/>
      <c r="NQS92" s="379"/>
      <c r="NQT92" s="379"/>
      <c r="NQU92" s="379"/>
      <c r="NQV92" s="379"/>
      <c r="NQW92" s="379"/>
      <c r="NRB92" s="379"/>
      <c r="NRC92" s="379"/>
      <c r="NRD92" s="379"/>
      <c r="NRE92" s="379"/>
      <c r="NRF92" s="379"/>
      <c r="NRG92" s="379"/>
      <c r="NRH92" s="379"/>
      <c r="NRI92" s="379"/>
      <c r="NRJ92" s="379"/>
      <c r="NRK92" s="379"/>
      <c r="NRL92" s="379"/>
      <c r="NTD92" s="379"/>
      <c r="NTE92" s="379"/>
      <c r="NTF92" s="379"/>
      <c r="NTG92" s="379"/>
      <c r="NTH92" s="379"/>
      <c r="NTI92" s="379"/>
      <c r="NTJ92" s="379"/>
      <c r="NTK92" s="379"/>
      <c r="NTL92" s="379"/>
      <c r="NTM92" s="379"/>
      <c r="NTN92" s="379"/>
      <c r="NTO92" s="379"/>
      <c r="NTP92" s="379"/>
      <c r="NTQ92" s="379"/>
      <c r="NTR92" s="379"/>
      <c r="NTS92" s="379"/>
      <c r="NTT92" s="379"/>
      <c r="NTU92" s="379"/>
      <c r="NTV92" s="379"/>
      <c r="NTW92" s="379"/>
      <c r="NTX92" s="379"/>
      <c r="NTY92" s="379"/>
      <c r="NTZ92" s="379"/>
      <c r="NUA92" s="379"/>
      <c r="NUB92" s="379"/>
      <c r="NUC92" s="379"/>
      <c r="NUD92" s="379"/>
      <c r="NUE92" s="379"/>
      <c r="NUF92" s="379"/>
      <c r="NUG92" s="379"/>
      <c r="NUH92" s="379"/>
      <c r="NUI92" s="379"/>
      <c r="NUJ92" s="379"/>
      <c r="NUK92" s="379"/>
      <c r="NUL92" s="379"/>
      <c r="NUM92" s="379"/>
      <c r="NUN92" s="379"/>
      <c r="NUO92" s="379"/>
      <c r="NUP92" s="379"/>
      <c r="NUQ92" s="379"/>
      <c r="NUR92" s="379"/>
      <c r="NUS92" s="379"/>
      <c r="NUT92" s="379"/>
      <c r="NUU92" s="379"/>
      <c r="NUV92" s="379"/>
      <c r="NUW92" s="379"/>
      <c r="NUX92" s="379"/>
      <c r="NUY92" s="379"/>
      <c r="NUZ92" s="379"/>
      <c r="NVA92" s="379"/>
      <c r="NVB92" s="379"/>
      <c r="NVC92" s="379"/>
      <c r="NVD92" s="379"/>
      <c r="NVE92" s="379"/>
      <c r="NVF92" s="379"/>
      <c r="NVG92" s="379"/>
      <c r="NVH92" s="379"/>
      <c r="NVI92" s="379"/>
      <c r="NVJ92" s="379"/>
      <c r="NVK92" s="379"/>
      <c r="NVL92" s="379"/>
      <c r="NVM92" s="379"/>
      <c r="NVN92" s="379"/>
      <c r="NVO92" s="379"/>
      <c r="NVP92" s="379"/>
      <c r="NVQ92" s="379"/>
      <c r="NVR92" s="379"/>
      <c r="NVS92" s="379"/>
      <c r="NVT92" s="379"/>
      <c r="NVU92" s="379"/>
      <c r="NVV92" s="379"/>
      <c r="NVW92" s="379"/>
      <c r="NVX92" s="379"/>
      <c r="NVY92" s="379"/>
      <c r="NVZ92" s="379"/>
      <c r="NWA92" s="379"/>
      <c r="NWB92" s="379"/>
      <c r="NWC92" s="379"/>
      <c r="NWD92" s="379"/>
      <c r="NWE92" s="379"/>
      <c r="NWF92" s="379"/>
      <c r="NWG92" s="379"/>
      <c r="NWH92" s="379"/>
      <c r="NWI92" s="379"/>
      <c r="NWJ92" s="379"/>
      <c r="NWK92" s="379"/>
      <c r="NWL92" s="379"/>
      <c r="NWM92" s="379"/>
      <c r="NWN92" s="379"/>
      <c r="NWO92" s="379"/>
      <c r="NWP92" s="379"/>
      <c r="NWQ92" s="379"/>
      <c r="NWR92" s="379"/>
      <c r="NWS92" s="379"/>
      <c r="NWT92" s="379"/>
      <c r="NWU92" s="379"/>
      <c r="NWV92" s="379"/>
      <c r="NWW92" s="379"/>
      <c r="NWX92" s="379"/>
      <c r="NWY92" s="379"/>
      <c r="NWZ92" s="379"/>
      <c r="NXA92" s="379"/>
      <c r="NXB92" s="379"/>
      <c r="NXC92" s="379"/>
      <c r="NXD92" s="379"/>
      <c r="NXE92" s="379"/>
      <c r="NXF92" s="379"/>
      <c r="NXG92" s="379"/>
      <c r="NXH92" s="379"/>
      <c r="NXI92" s="379"/>
      <c r="NXJ92" s="379"/>
      <c r="NXK92" s="379"/>
      <c r="NXL92" s="379"/>
      <c r="NXM92" s="379"/>
      <c r="NXN92" s="379"/>
      <c r="NXO92" s="379"/>
      <c r="NXP92" s="379"/>
      <c r="NXQ92" s="379"/>
      <c r="NXR92" s="379"/>
      <c r="NXS92" s="379"/>
      <c r="NXT92" s="379"/>
      <c r="NXU92" s="379"/>
      <c r="NXV92" s="379"/>
      <c r="NXW92" s="379"/>
      <c r="NXX92" s="379"/>
      <c r="NXY92" s="379"/>
      <c r="NXZ92" s="379"/>
      <c r="NYA92" s="379"/>
      <c r="NYB92" s="379"/>
      <c r="NYC92" s="379"/>
      <c r="NYD92" s="379"/>
      <c r="NYE92" s="379"/>
      <c r="NYF92" s="379"/>
      <c r="NYG92" s="379"/>
      <c r="NYH92" s="379"/>
      <c r="NYI92" s="379"/>
      <c r="NYJ92" s="379"/>
      <c r="NYK92" s="379"/>
      <c r="NYL92" s="379"/>
      <c r="NYM92" s="379"/>
      <c r="NYN92" s="379"/>
      <c r="NYO92" s="379"/>
      <c r="NYP92" s="379"/>
      <c r="NYQ92" s="379"/>
      <c r="NYR92" s="379"/>
      <c r="NYS92" s="379"/>
      <c r="NYT92" s="379"/>
      <c r="NYU92" s="379"/>
      <c r="NYV92" s="379"/>
      <c r="NYW92" s="379"/>
      <c r="NYX92" s="379"/>
      <c r="NYY92" s="379"/>
      <c r="NYZ92" s="379"/>
      <c r="NZA92" s="379"/>
      <c r="NZB92" s="379"/>
      <c r="NZC92" s="379"/>
      <c r="NZD92" s="379"/>
      <c r="NZE92" s="379"/>
      <c r="NZF92" s="379"/>
      <c r="NZG92" s="379"/>
      <c r="NZH92" s="379"/>
      <c r="NZI92" s="379"/>
      <c r="NZJ92" s="379"/>
      <c r="NZK92" s="379"/>
      <c r="NZL92" s="379"/>
      <c r="NZM92" s="379"/>
      <c r="NZN92" s="379"/>
      <c r="NZO92" s="379"/>
      <c r="NZP92" s="379"/>
      <c r="NZQ92" s="379"/>
      <c r="NZR92" s="379"/>
      <c r="NZS92" s="379"/>
      <c r="NZT92" s="379"/>
      <c r="NZU92" s="379"/>
      <c r="NZV92" s="379"/>
      <c r="NZW92" s="379"/>
      <c r="NZX92" s="379"/>
      <c r="NZY92" s="379"/>
      <c r="NZZ92" s="379"/>
      <c r="OAA92" s="379"/>
      <c r="OAB92" s="379"/>
      <c r="OAC92" s="379"/>
      <c r="OAD92" s="379"/>
      <c r="OAE92" s="379"/>
      <c r="OAF92" s="379"/>
      <c r="OAG92" s="379"/>
      <c r="OAH92" s="379"/>
      <c r="OAI92" s="379"/>
      <c r="OAJ92" s="379"/>
      <c r="OAK92" s="379"/>
      <c r="OAL92" s="379"/>
      <c r="OAM92" s="379"/>
      <c r="OAN92" s="379"/>
      <c r="OAO92" s="379"/>
      <c r="OAP92" s="379"/>
      <c r="OAQ92" s="379"/>
      <c r="OAR92" s="379"/>
      <c r="OAS92" s="379"/>
      <c r="OAX92" s="379"/>
      <c r="OAY92" s="379"/>
      <c r="OAZ92" s="379"/>
      <c r="OBA92" s="379"/>
      <c r="OBB92" s="379"/>
      <c r="OBC92" s="379"/>
      <c r="OBD92" s="379"/>
      <c r="OBE92" s="379"/>
      <c r="OBF92" s="379"/>
      <c r="OBG92" s="379"/>
      <c r="OBH92" s="379"/>
      <c r="OCZ92" s="379"/>
      <c r="ODA92" s="379"/>
      <c r="ODB92" s="379"/>
      <c r="ODC92" s="379"/>
      <c r="ODD92" s="379"/>
      <c r="ODE92" s="379"/>
      <c r="ODF92" s="379"/>
      <c r="ODG92" s="379"/>
      <c r="ODH92" s="379"/>
      <c r="ODI92" s="379"/>
      <c r="ODJ92" s="379"/>
      <c r="ODK92" s="379"/>
      <c r="ODL92" s="379"/>
      <c r="ODM92" s="379"/>
      <c r="ODN92" s="379"/>
      <c r="ODO92" s="379"/>
      <c r="ODP92" s="379"/>
      <c r="ODQ92" s="379"/>
      <c r="ODR92" s="379"/>
      <c r="ODS92" s="379"/>
      <c r="ODT92" s="379"/>
      <c r="ODU92" s="379"/>
      <c r="ODV92" s="379"/>
      <c r="ODW92" s="379"/>
      <c r="ODX92" s="379"/>
      <c r="ODY92" s="379"/>
      <c r="ODZ92" s="379"/>
      <c r="OEA92" s="379"/>
      <c r="OEB92" s="379"/>
      <c r="OEC92" s="379"/>
      <c r="OED92" s="379"/>
      <c r="OEE92" s="379"/>
      <c r="OEF92" s="379"/>
      <c r="OEG92" s="379"/>
      <c r="OEH92" s="379"/>
      <c r="OEI92" s="379"/>
      <c r="OEJ92" s="379"/>
      <c r="OEK92" s="379"/>
      <c r="OEL92" s="379"/>
      <c r="OEM92" s="379"/>
      <c r="OEN92" s="379"/>
      <c r="OEO92" s="379"/>
      <c r="OEP92" s="379"/>
      <c r="OEQ92" s="379"/>
      <c r="OER92" s="379"/>
      <c r="OES92" s="379"/>
      <c r="OET92" s="379"/>
      <c r="OEU92" s="379"/>
      <c r="OEV92" s="379"/>
      <c r="OEW92" s="379"/>
      <c r="OEX92" s="379"/>
      <c r="OEY92" s="379"/>
      <c r="OEZ92" s="379"/>
      <c r="OFA92" s="379"/>
      <c r="OFB92" s="379"/>
      <c r="OFC92" s="379"/>
      <c r="OFD92" s="379"/>
      <c r="OFE92" s="379"/>
      <c r="OFF92" s="379"/>
      <c r="OFG92" s="379"/>
      <c r="OFH92" s="379"/>
      <c r="OFI92" s="379"/>
      <c r="OFJ92" s="379"/>
      <c r="OFK92" s="379"/>
      <c r="OFL92" s="379"/>
      <c r="OFM92" s="379"/>
      <c r="OFN92" s="379"/>
      <c r="OFO92" s="379"/>
      <c r="OFP92" s="379"/>
      <c r="OFQ92" s="379"/>
      <c r="OFR92" s="379"/>
      <c r="OFS92" s="379"/>
      <c r="OFT92" s="379"/>
      <c r="OFU92" s="379"/>
      <c r="OFV92" s="379"/>
      <c r="OFW92" s="379"/>
      <c r="OFX92" s="379"/>
      <c r="OFY92" s="379"/>
      <c r="OFZ92" s="379"/>
      <c r="OGA92" s="379"/>
      <c r="OGB92" s="379"/>
      <c r="OGC92" s="379"/>
      <c r="OGD92" s="379"/>
      <c r="OGE92" s="379"/>
      <c r="OGF92" s="379"/>
      <c r="OGG92" s="379"/>
      <c r="OGH92" s="379"/>
      <c r="OGI92" s="379"/>
      <c r="OGJ92" s="379"/>
      <c r="OGK92" s="379"/>
      <c r="OGL92" s="379"/>
      <c r="OGM92" s="379"/>
      <c r="OGN92" s="379"/>
      <c r="OGO92" s="379"/>
      <c r="OGP92" s="379"/>
      <c r="OGQ92" s="379"/>
      <c r="OGR92" s="379"/>
      <c r="OGS92" s="379"/>
      <c r="OGT92" s="379"/>
      <c r="OGU92" s="379"/>
      <c r="OGV92" s="379"/>
      <c r="OGW92" s="379"/>
      <c r="OGX92" s="379"/>
      <c r="OGY92" s="379"/>
      <c r="OGZ92" s="379"/>
      <c r="OHA92" s="379"/>
      <c r="OHB92" s="379"/>
      <c r="OHC92" s="379"/>
      <c r="OHD92" s="379"/>
      <c r="OHE92" s="379"/>
      <c r="OHF92" s="379"/>
      <c r="OHG92" s="379"/>
      <c r="OHH92" s="379"/>
      <c r="OHI92" s="379"/>
      <c r="OHJ92" s="379"/>
      <c r="OHK92" s="379"/>
      <c r="OHL92" s="379"/>
      <c r="OHM92" s="379"/>
      <c r="OHN92" s="379"/>
      <c r="OHO92" s="379"/>
      <c r="OHP92" s="379"/>
      <c r="OHQ92" s="379"/>
      <c r="OHR92" s="379"/>
      <c r="OHS92" s="379"/>
      <c r="OHT92" s="379"/>
      <c r="OHU92" s="379"/>
      <c r="OHV92" s="379"/>
      <c r="OHW92" s="379"/>
      <c r="OHX92" s="379"/>
      <c r="OHY92" s="379"/>
      <c r="OHZ92" s="379"/>
      <c r="OIA92" s="379"/>
      <c r="OIB92" s="379"/>
      <c r="OIC92" s="379"/>
      <c r="OID92" s="379"/>
      <c r="OIE92" s="379"/>
      <c r="OIF92" s="379"/>
      <c r="OIG92" s="379"/>
      <c r="OIH92" s="379"/>
      <c r="OII92" s="379"/>
      <c r="OIJ92" s="379"/>
      <c r="OIK92" s="379"/>
      <c r="OIL92" s="379"/>
      <c r="OIM92" s="379"/>
      <c r="OIN92" s="379"/>
      <c r="OIO92" s="379"/>
      <c r="OIP92" s="379"/>
      <c r="OIQ92" s="379"/>
      <c r="OIR92" s="379"/>
      <c r="OIS92" s="379"/>
      <c r="OIT92" s="379"/>
      <c r="OIU92" s="379"/>
      <c r="OIV92" s="379"/>
      <c r="OIW92" s="379"/>
      <c r="OIX92" s="379"/>
      <c r="OIY92" s="379"/>
      <c r="OIZ92" s="379"/>
      <c r="OJA92" s="379"/>
      <c r="OJB92" s="379"/>
      <c r="OJC92" s="379"/>
      <c r="OJD92" s="379"/>
      <c r="OJE92" s="379"/>
      <c r="OJF92" s="379"/>
      <c r="OJG92" s="379"/>
      <c r="OJH92" s="379"/>
      <c r="OJI92" s="379"/>
      <c r="OJJ92" s="379"/>
      <c r="OJK92" s="379"/>
      <c r="OJL92" s="379"/>
      <c r="OJM92" s="379"/>
      <c r="OJN92" s="379"/>
      <c r="OJO92" s="379"/>
      <c r="OJP92" s="379"/>
      <c r="OJQ92" s="379"/>
      <c r="OJR92" s="379"/>
      <c r="OJS92" s="379"/>
      <c r="OJT92" s="379"/>
      <c r="OJU92" s="379"/>
      <c r="OJV92" s="379"/>
      <c r="OJW92" s="379"/>
      <c r="OJX92" s="379"/>
      <c r="OJY92" s="379"/>
      <c r="OJZ92" s="379"/>
      <c r="OKA92" s="379"/>
      <c r="OKB92" s="379"/>
      <c r="OKC92" s="379"/>
      <c r="OKD92" s="379"/>
      <c r="OKE92" s="379"/>
      <c r="OKF92" s="379"/>
      <c r="OKG92" s="379"/>
      <c r="OKH92" s="379"/>
      <c r="OKI92" s="379"/>
      <c r="OKJ92" s="379"/>
      <c r="OKK92" s="379"/>
      <c r="OKL92" s="379"/>
      <c r="OKM92" s="379"/>
      <c r="OKN92" s="379"/>
      <c r="OKO92" s="379"/>
      <c r="OKT92" s="379"/>
      <c r="OKU92" s="379"/>
      <c r="OKV92" s="379"/>
      <c r="OKW92" s="379"/>
      <c r="OKX92" s="379"/>
      <c r="OKY92" s="379"/>
      <c r="OKZ92" s="379"/>
      <c r="OLA92" s="379"/>
      <c r="OLB92" s="379"/>
      <c r="OLC92" s="379"/>
      <c r="OLD92" s="379"/>
      <c r="OMV92" s="379"/>
      <c r="OMW92" s="379"/>
      <c r="OMX92" s="379"/>
      <c r="OMY92" s="379"/>
      <c r="OMZ92" s="379"/>
      <c r="ONA92" s="379"/>
      <c r="ONB92" s="379"/>
      <c r="ONC92" s="379"/>
      <c r="OND92" s="379"/>
      <c r="ONE92" s="379"/>
      <c r="ONF92" s="379"/>
      <c r="ONG92" s="379"/>
      <c r="ONH92" s="379"/>
      <c r="ONI92" s="379"/>
      <c r="ONJ92" s="379"/>
      <c r="ONK92" s="379"/>
      <c r="ONL92" s="379"/>
      <c r="ONM92" s="379"/>
      <c r="ONN92" s="379"/>
      <c r="ONO92" s="379"/>
      <c r="ONP92" s="379"/>
      <c r="ONQ92" s="379"/>
      <c r="ONR92" s="379"/>
      <c r="ONS92" s="379"/>
      <c r="ONT92" s="379"/>
      <c r="ONU92" s="379"/>
      <c r="ONV92" s="379"/>
      <c r="ONW92" s="379"/>
      <c r="ONX92" s="379"/>
      <c r="ONY92" s="379"/>
      <c r="ONZ92" s="379"/>
      <c r="OOA92" s="379"/>
      <c r="OOB92" s="379"/>
      <c r="OOC92" s="379"/>
      <c r="OOD92" s="379"/>
      <c r="OOE92" s="379"/>
      <c r="OOF92" s="379"/>
      <c r="OOG92" s="379"/>
      <c r="OOH92" s="379"/>
      <c r="OOI92" s="379"/>
      <c r="OOJ92" s="379"/>
      <c r="OOK92" s="379"/>
      <c r="OOL92" s="379"/>
      <c r="OOM92" s="379"/>
      <c r="OON92" s="379"/>
      <c r="OOO92" s="379"/>
      <c r="OOP92" s="379"/>
      <c r="OOQ92" s="379"/>
      <c r="OOR92" s="379"/>
      <c r="OOS92" s="379"/>
      <c r="OOT92" s="379"/>
      <c r="OOU92" s="379"/>
      <c r="OOV92" s="379"/>
      <c r="OOW92" s="379"/>
      <c r="OOX92" s="379"/>
      <c r="OOY92" s="379"/>
      <c r="OOZ92" s="379"/>
      <c r="OPA92" s="379"/>
      <c r="OPB92" s="379"/>
      <c r="OPC92" s="379"/>
      <c r="OPD92" s="379"/>
      <c r="OPE92" s="379"/>
      <c r="OPF92" s="379"/>
      <c r="OPG92" s="379"/>
      <c r="OPH92" s="379"/>
      <c r="OPI92" s="379"/>
      <c r="OPJ92" s="379"/>
      <c r="OPK92" s="379"/>
      <c r="OPL92" s="379"/>
      <c r="OPM92" s="379"/>
      <c r="OPN92" s="379"/>
      <c r="OPO92" s="379"/>
      <c r="OPP92" s="379"/>
      <c r="OPQ92" s="379"/>
      <c r="OPR92" s="379"/>
      <c r="OPS92" s="379"/>
      <c r="OPT92" s="379"/>
      <c r="OPU92" s="379"/>
      <c r="OPV92" s="379"/>
      <c r="OPW92" s="379"/>
      <c r="OPX92" s="379"/>
      <c r="OPY92" s="379"/>
      <c r="OPZ92" s="379"/>
      <c r="OQA92" s="379"/>
      <c r="OQB92" s="379"/>
      <c r="OQC92" s="379"/>
      <c r="OQD92" s="379"/>
      <c r="OQE92" s="379"/>
      <c r="OQF92" s="379"/>
      <c r="OQG92" s="379"/>
      <c r="OQH92" s="379"/>
      <c r="OQI92" s="379"/>
      <c r="OQJ92" s="379"/>
      <c r="OQK92" s="379"/>
      <c r="OQL92" s="379"/>
      <c r="OQM92" s="379"/>
      <c r="OQN92" s="379"/>
      <c r="OQO92" s="379"/>
      <c r="OQP92" s="379"/>
      <c r="OQQ92" s="379"/>
      <c r="OQR92" s="379"/>
      <c r="OQS92" s="379"/>
      <c r="OQT92" s="379"/>
      <c r="OQU92" s="379"/>
      <c r="OQV92" s="379"/>
      <c r="OQW92" s="379"/>
      <c r="OQX92" s="379"/>
      <c r="OQY92" s="379"/>
      <c r="OQZ92" s="379"/>
      <c r="ORA92" s="379"/>
      <c r="ORB92" s="379"/>
      <c r="ORC92" s="379"/>
      <c r="ORD92" s="379"/>
      <c r="ORE92" s="379"/>
      <c r="ORF92" s="379"/>
      <c r="ORG92" s="379"/>
      <c r="ORH92" s="379"/>
      <c r="ORI92" s="379"/>
      <c r="ORJ92" s="379"/>
      <c r="ORK92" s="379"/>
      <c r="ORL92" s="379"/>
      <c r="ORM92" s="379"/>
      <c r="ORN92" s="379"/>
      <c r="ORO92" s="379"/>
      <c r="ORP92" s="379"/>
      <c r="ORQ92" s="379"/>
      <c r="ORR92" s="379"/>
      <c r="ORS92" s="379"/>
      <c r="ORT92" s="379"/>
      <c r="ORU92" s="379"/>
      <c r="ORV92" s="379"/>
      <c r="ORW92" s="379"/>
      <c r="ORX92" s="379"/>
      <c r="ORY92" s="379"/>
      <c r="ORZ92" s="379"/>
      <c r="OSA92" s="379"/>
      <c r="OSB92" s="379"/>
      <c r="OSC92" s="379"/>
      <c r="OSD92" s="379"/>
      <c r="OSE92" s="379"/>
      <c r="OSF92" s="379"/>
      <c r="OSG92" s="379"/>
      <c r="OSH92" s="379"/>
      <c r="OSI92" s="379"/>
      <c r="OSJ92" s="379"/>
      <c r="OSK92" s="379"/>
      <c r="OSL92" s="379"/>
      <c r="OSM92" s="379"/>
      <c r="OSN92" s="379"/>
      <c r="OSO92" s="379"/>
      <c r="OSP92" s="379"/>
      <c r="OSQ92" s="379"/>
      <c r="OSR92" s="379"/>
      <c r="OSS92" s="379"/>
      <c r="OST92" s="379"/>
      <c r="OSU92" s="379"/>
      <c r="OSV92" s="379"/>
      <c r="OSW92" s="379"/>
      <c r="OSX92" s="379"/>
      <c r="OSY92" s="379"/>
      <c r="OSZ92" s="379"/>
      <c r="OTA92" s="379"/>
      <c r="OTB92" s="379"/>
      <c r="OTC92" s="379"/>
      <c r="OTD92" s="379"/>
      <c r="OTE92" s="379"/>
      <c r="OTF92" s="379"/>
      <c r="OTG92" s="379"/>
      <c r="OTH92" s="379"/>
      <c r="OTI92" s="379"/>
      <c r="OTJ92" s="379"/>
      <c r="OTK92" s="379"/>
      <c r="OTL92" s="379"/>
      <c r="OTM92" s="379"/>
      <c r="OTN92" s="379"/>
      <c r="OTO92" s="379"/>
      <c r="OTP92" s="379"/>
      <c r="OTQ92" s="379"/>
      <c r="OTR92" s="379"/>
      <c r="OTS92" s="379"/>
      <c r="OTT92" s="379"/>
      <c r="OTU92" s="379"/>
      <c r="OTV92" s="379"/>
      <c r="OTW92" s="379"/>
      <c r="OTX92" s="379"/>
      <c r="OTY92" s="379"/>
      <c r="OTZ92" s="379"/>
      <c r="OUA92" s="379"/>
      <c r="OUB92" s="379"/>
      <c r="OUC92" s="379"/>
      <c r="OUD92" s="379"/>
      <c r="OUE92" s="379"/>
      <c r="OUF92" s="379"/>
      <c r="OUG92" s="379"/>
      <c r="OUH92" s="379"/>
      <c r="OUI92" s="379"/>
      <c r="OUJ92" s="379"/>
      <c r="OUK92" s="379"/>
      <c r="OUP92" s="379"/>
      <c r="OUQ92" s="379"/>
      <c r="OUR92" s="379"/>
      <c r="OUS92" s="379"/>
      <c r="OUT92" s="379"/>
      <c r="OUU92" s="379"/>
      <c r="OUV92" s="379"/>
      <c r="OUW92" s="379"/>
      <c r="OUX92" s="379"/>
      <c r="OUY92" s="379"/>
      <c r="OUZ92" s="379"/>
      <c r="OWR92" s="379"/>
      <c r="OWS92" s="379"/>
      <c r="OWT92" s="379"/>
      <c r="OWU92" s="379"/>
      <c r="OWV92" s="379"/>
      <c r="OWW92" s="379"/>
      <c r="OWX92" s="379"/>
      <c r="OWY92" s="379"/>
      <c r="OWZ92" s="379"/>
      <c r="OXA92" s="379"/>
      <c r="OXB92" s="379"/>
      <c r="OXC92" s="379"/>
      <c r="OXD92" s="379"/>
      <c r="OXE92" s="379"/>
      <c r="OXF92" s="379"/>
      <c r="OXG92" s="379"/>
      <c r="OXH92" s="379"/>
      <c r="OXI92" s="379"/>
      <c r="OXJ92" s="379"/>
      <c r="OXK92" s="379"/>
      <c r="OXL92" s="379"/>
      <c r="OXM92" s="379"/>
      <c r="OXN92" s="379"/>
      <c r="OXO92" s="379"/>
      <c r="OXP92" s="379"/>
      <c r="OXQ92" s="379"/>
      <c r="OXR92" s="379"/>
      <c r="OXS92" s="379"/>
      <c r="OXT92" s="379"/>
      <c r="OXU92" s="379"/>
      <c r="OXV92" s="379"/>
      <c r="OXW92" s="379"/>
      <c r="OXX92" s="379"/>
      <c r="OXY92" s="379"/>
      <c r="OXZ92" s="379"/>
      <c r="OYA92" s="379"/>
      <c r="OYB92" s="379"/>
      <c r="OYC92" s="379"/>
      <c r="OYD92" s="379"/>
      <c r="OYE92" s="379"/>
      <c r="OYF92" s="379"/>
      <c r="OYG92" s="379"/>
      <c r="OYH92" s="379"/>
      <c r="OYI92" s="379"/>
      <c r="OYJ92" s="379"/>
      <c r="OYK92" s="379"/>
      <c r="OYL92" s="379"/>
      <c r="OYM92" s="379"/>
      <c r="OYN92" s="379"/>
      <c r="OYO92" s="379"/>
      <c r="OYP92" s="379"/>
      <c r="OYQ92" s="379"/>
      <c r="OYR92" s="379"/>
      <c r="OYS92" s="379"/>
      <c r="OYT92" s="379"/>
      <c r="OYU92" s="379"/>
      <c r="OYV92" s="379"/>
      <c r="OYW92" s="379"/>
      <c r="OYX92" s="379"/>
      <c r="OYY92" s="379"/>
      <c r="OYZ92" s="379"/>
      <c r="OZA92" s="379"/>
      <c r="OZB92" s="379"/>
      <c r="OZC92" s="379"/>
      <c r="OZD92" s="379"/>
      <c r="OZE92" s="379"/>
      <c r="OZF92" s="379"/>
      <c r="OZG92" s="379"/>
      <c r="OZH92" s="379"/>
      <c r="OZI92" s="379"/>
      <c r="OZJ92" s="379"/>
      <c r="OZK92" s="379"/>
      <c r="OZL92" s="379"/>
      <c r="OZM92" s="379"/>
      <c r="OZN92" s="379"/>
      <c r="OZO92" s="379"/>
      <c r="OZP92" s="379"/>
      <c r="OZQ92" s="379"/>
      <c r="OZR92" s="379"/>
      <c r="OZS92" s="379"/>
      <c r="OZT92" s="379"/>
      <c r="OZU92" s="379"/>
      <c r="OZV92" s="379"/>
      <c r="OZW92" s="379"/>
      <c r="OZX92" s="379"/>
      <c r="OZY92" s="379"/>
      <c r="OZZ92" s="379"/>
      <c r="PAA92" s="379"/>
      <c r="PAB92" s="379"/>
      <c r="PAC92" s="379"/>
      <c r="PAD92" s="379"/>
      <c r="PAE92" s="379"/>
      <c r="PAF92" s="379"/>
      <c r="PAG92" s="379"/>
      <c r="PAH92" s="379"/>
      <c r="PAI92" s="379"/>
      <c r="PAJ92" s="379"/>
      <c r="PAK92" s="379"/>
      <c r="PAL92" s="379"/>
      <c r="PAM92" s="379"/>
      <c r="PAN92" s="379"/>
      <c r="PAO92" s="379"/>
      <c r="PAP92" s="379"/>
      <c r="PAQ92" s="379"/>
      <c r="PAR92" s="379"/>
      <c r="PAS92" s="379"/>
      <c r="PAT92" s="379"/>
      <c r="PAU92" s="379"/>
      <c r="PAV92" s="379"/>
      <c r="PAW92" s="379"/>
      <c r="PAX92" s="379"/>
      <c r="PAY92" s="379"/>
      <c r="PAZ92" s="379"/>
      <c r="PBA92" s="379"/>
      <c r="PBB92" s="379"/>
      <c r="PBC92" s="379"/>
      <c r="PBD92" s="379"/>
      <c r="PBE92" s="379"/>
      <c r="PBF92" s="379"/>
      <c r="PBG92" s="379"/>
      <c r="PBH92" s="379"/>
      <c r="PBI92" s="379"/>
      <c r="PBJ92" s="379"/>
      <c r="PBK92" s="379"/>
      <c r="PBL92" s="379"/>
      <c r="PBM92" s="379"/>
      <c r="PBN92" s="379"/>
      <c r="PBO92" s="379"/>
      <c r="PBP92" s="379"/>
      <c r="PBQ92" s="379"/>
      <c r="PBR92" s="379"/>
      <c r="PBS92" s="379"/>
      <c r="PBT92" s="379"/>
      <c r="PBU92" s="379"/>
      <c r="PBV92" s="379"/>
      <c r="PBW92" s="379"/>
      <c r="PBX92" s="379"/>
      <c r="PBY92" s="379"/>
      <c r="PBZ92" s="379"/>
      <c r="PCA92" s="379"/>
      <c r="PCB92" s="379"/>
      <c r="PCC92" s="379"/>
      <c r="PCD92" s="379"/>
      <c r="PCE92" s="379"/>
      <c r="PCF92" s="379"/>
      <c r="PCG92" s="379"/>
      <c r="PCH92" s="379"/>
      <c r="PCI92" s="379"/>
      <c r="PCJ92" s="379"/>
      <c r="PCK92" s="379"/>
      <c r="PCL92" s="379"/>
      <c r="PCM92" s="379"/>
      <c r="PCN92" s="379"/>
      <c r="PCO92" s="379"/>
      <c r="PCP92" s="379"/>
      <c r="PCQ92" s="379"/>
      <c r="PCR92" s="379"/>
      <c r="PCS92" s="379"/>
      <c r="PCT92" s="379"/>
      <c r="PCU92" s="379"/>
      <c r="PCV92" s="379"/>
      <c r="PCW92" s="379"/>
      <c r="PCX92" s="379"/>
      <c r="PCY92" s="379"/>
      <c r="PCZ92" s="379"/>
      <c r="PDA92" s="379"/>
      <c r="PDB92" s="379"/>
      <c r="PDC92" s="379"/>
      <c r="PDD92" s="379"/>
      <c r="PDE92" s="379"/>
      <c r="PDF92" s="379"/>
      <c r="PDG92" s="379"/>
      <c r="PDH92" s="379"/>
      <c r="PDI92" s="379"/>
      <c r="PDJ92" s="379"/>
      <c r="PDK92" s="379"/>
      <c r="PDL92" s="379"/>
      <c r="PDM92" s="379"/>
      <c r="PDN92" s="379"/>
      <c r="PDO92" s="379"/>
      <c r="PDP92" s="379"/>
      <c r="PDQ92" s="379"/>
      <c r="PDR92" s="379"/>
      <c r="PDS92" s="379"/>
      <c r="PDT92" s="379"/>
      <c r="PDU92" s="379"/>
      <c r="PDV92" s="379"/>
      <c r="PDW92" s="379"/>
      <c r="PDX92" s="379"/>
      <c r="PDY92" s="379"/>
      <c r="PDZ92" s="379"/>
      <c r="PEA92" s="379"/>
      <c r="PEB92" s="379"/>
      <c r="PEC92" s="379"/>
      <c r="PED92" s="379"/>
      <c r="PEE92" s="379"/>
      <c r="PEF92" s="379"/>
      <c r="PEG92" s="379"/>
      <c r="PEL92" s="379"/>
      <c r="PEM92" s="379"/>
      <c r="PEN92" s="379"/>
      <c r="PEO92" s="379"/>
      <c r="PEP92" s="379"/>
      <c r="PEQ92" s="379"/>
      <c r="PER92" s="379"/>
      <c r="PES92" s="379"/>
      <c r="PET92" s="379"/>
      <c r="PEU92" s="379"/>
      <c r="PEV92" s="379"/>
      <c r="PGN92" s="379"/>
      <c r="PGO92" s="379"/>
      <c r="PGP92" s="379"/>
      <c r="PGQ92" s="379"/>
      <c r="PGR92" s="379"/>
      <c r="PGS92" s="379"/>
      <c r="PGT92" s="379"/>
      <c r="PGU92" s="379"/>
      <c r="PGV92" s="379"/>
      <c r="PGW92" s="379"/>
      <c r="PGX92" s="379"/>
      <c r="PGY92" s="379"/>
      <c r="PGZ92" s="379"/>
      <c r="PHA92" s="379"/>
      <c r="PHB92" s="379"/>
      <c r="PHC92" s="379"/>
      <c r="PHD92" s="379"/>
      <c r="PHE92" s="379"/>
      <c r="PHF92" s="379"/>
      <c r="PHG92" s="379"/>
      <c r="PHH92" s="379"/>
      <c r="PHI92" s="379"/>
      <c r="PHJ92" s="379"/>
      <c r="PHK92" s="379"/>
      <c r="PHL92" s="379"/>
      <c r="PHM92" s="379"/>
      <c r="PHN92" s="379"/>
      <c r="PHO92" s="379"/>
      <c r="PHP92" s="379"/>
      <c r="PHQ92" s="379"/>
      <c r="PHR92" s="379"/>
      <c r="PHS92" s="379"/>
      <c r="PHT92" s="379"/>
      <c r="PHU92" s="379"/>
      <c r="PHV92" s="379"/>
      <c r="PHW92" s="379"/>
      <c r="PHX92" s="379"/>
      <c r="PHY92" s="379"/>
      <c r="PHZ92" s="379"/>
      <c r="PIA92" s="379"/>
      <c r="PIB92" s="379"/>
      <c r="PIC92" s="379"/>
      <c r="PID92" s="379"/>
      <c r="PIE92" s="379"/>
      <c r="PIF92" s="379"/>
      <c r="PIG92" s="379"/>
      <c r="PIH92" s="379"/>
      <c r="PII92" s="379"/>
      <c r="PIJ92" s="379"/>
      <c r="PIK92" s="379"/>
      <c r="PIL92" s="379"/>
      <c r="PIM92" s="379"/>
      <c r="PIN92" s="379"/>
      <c r="PIO92" s="379"/>
      <c r="PIP92" s="379"/>
      <c r="PIQ92" s="379"/>
      <c r="PIR92" s="379"/>
      <c r="PIS92" s="379"/>
      <c r="PIT92" s="379"/>
      <c r="PIU92" s="379"/>
      <c r="PIV92" s="379"/>
      <c r="PIW92" s="379"/>
      <c r="PIX92" s="379"/>
      <c r="PIY92" s="379"/>
      <c r="PIZ92" s="379"/>
      <c r="PJA92" s="379"/>
      <c r="PJB92" s="379"/>
      <c r="PJC92" s="379"/>
      <c r="PJD92" s="379"/>
      <c r="PJE92" s="379"/>
      <c r="PJF92" s="379"/>
      <c r="PJG92" s="379"/>
      <c r="PJH92" s="379"/>
      <c r="PJI92" s="379"/>
      <c r="PJJ92" s="379"/>
      <c r="PJK92" s="379"/>
      <c r="PJL92" s="379"/>
      <c r="PJM92" s="379"/>
      <c r="PJN92" s="379"/>
      <c r="PJO92" s="379"/>
      <c r="PJP92" s="379"/>
      <c r="PJQ92" s="379"/>
      <c r="PJR92" s="379"/>
      <c r="PJS92" s="379"/>
      <c r="PJT92" s="379"/>
      <c r="PJU92" s="379"/>
      <c r="PJV92" s="379"/>
      <c r="PJW92" s="379"/>
      <c r="PJX92" s="379"/>
      <c r="PJY92" s="379"/>
      <c r="PJZ92" s="379"/>
      <c r="PKA92" s="379"/>
      <c r="PKB92" s="379"/>
      <c r="PKC92" s="379"/>
      <c r="PKD92" s="379"/>
      <c r="PKE92" s="379"/>
      <c r="PKF92" s="379"/>
      <c r="PKG92" s="379"/>
      <c r="PKH92" s="379"/>
      <c r="PKI92" s="379"/>
      <c r="PKJ92" s="379"/>
      <c r="PKK92" s="379"/>
      <c r="PKL92" s="379"/>
      <c r="PKM92" s="379"/>
      <c r="PKN92" s="379"/>
      <c r="PKO92" s="379"/>
      <c r="PKP92" s="379"/>
      <c r="PKQ92" s="379"/>
      <c r="PKR92" s="379"/>
      <c r="PKS92" s="379"/>
      <c r="PKT92" s="379"/>
      <c r="PKU92" s="379"/>
      <c r="PKV92" s="379"/>
      <c r="PKW92" s="379"/>
      <c r="PKX92" s="379"/>
      <c r="PKY92" s="379"/>
      <c r="PKZ92" s="379"/>
      <c r="PLA92" s="379"/>
      <c r="PLB92" s="379"/>
      <c r="PLC92" s="379"/>
      <c r="PLD92" s="379"/>
      <c r="PLE92" s="379"/>
      <c r="PLF92" s="379"/>
      <c r="PLG92" s="379"/>
      <c r="PLH92" s="379"/>
      <c r="PLI92" s="379"/>
      <c r="PLJ92" s="379"/>
      <c r="PLK92" s="379"/>
      <c r="PLL92" s="379"/>
      <c r="PLM92" s="379"/>
      <c r="PLN92" s="379"/>
      <c r="PLO92" s="379"/>
      <c r="PLP92" s="379"/>
      <c r="PLQ92" s="379"/>
      <c r="PLR92" s="379"/>
      <c r="PLS92" s="379"/>
      <c r="PLT92" s="379"/>
      <c r="PLU92" s="379"/>
      <c r="PLV92" s="379"/>
      <c r="PLW92" s="379"/>
      <c r="PLX92" s="379"/>
      <c r="PLY92" s="379"/>
      <c r="PLZ92" s="379"/>
      <c r="PMA92" s="379"/>
      <c r="PMB92" s="379"/>
      <c r="PMC92" s="379"/>
      <c r="PMD92" s="379"/>
      <c r="PME92" s="379"/>
      <c r="PMF92" s="379"/>
      <c r="PMG92" s="379"/>
      <c r="PMH92" s="379"/>
      <c r="PMI92" s="379"/>
      <c r="PMJ92" s="379"/>
      <c r="PMK92" s="379"/>
      <c r="PML92" s="379"/>
      <c r="PMM92" s="379"/>
      <c r="PMN92" s="379"/>
      <c r="PMO92" s="379"/>
      <c r="PMP92" s="379"/>
      <c r="PMQ92" s="379"/>
      <c r="PMR92" s="379"/>
      <c r="PMS92" s="379"/>
      <c r="PMT92" s="379"/>
      <c r="PMU92" s="379"/>
      <c r="PMV92" s="379"/>
      <c r="PMW92" s="379"/>
      <c r="PMX92" s="379"/>
      <c r="PMY92" s="379"/>
      <c r="PMZ92" s="379"/>
      <c r="PNA92" s="379"/>
      <c r="PNB92" s="379"/>
      <c r="PNC92" s="379"/>
      <c r="PND92" s="379"/>
      <c r="PNE92" s="379"/>
      <c r="PNF92" s="379"/>
      <c r="PNG92" s="379"/>
      <c r="PNH92" s="379"/>
      <c r="PNI92" s="379"/>
      <c r="PNJ92" s="379"/>
      <c r="PNK92" s="379"/>
      <c r="PNL92" s="379"/>
      <c r="PNM92" s="379"/>
      <c r="PNN92" s="379"/>
      <c r="PNO92" s="379"/>
      <c r="PNP92" s="379"/>
      <c r="PNQ92" s="379"/>
      <c r="PNR92" s="379"/>
      <c r="PNS92" s="379"/>
      <c r="PNT92" s="379"/>
      <c r="PNU92" s="379"/>
      <c r="PNV92" s="379"/>
      <c r="PNW92" s="379"/>
      <c r="PNX92" s="379"/>
      <c r="PNY92" s="379"/>
      <c r="PNZ92" s="379"/>
      <c r="POA92" s="379"/>
      <c r="POB92" s="379"/>
      <c r="POC92" s="379"/>
      <c r="POH92" s="379"/>
      <c r="POI92" s="379"/>
      <c r="POJ92" s="379"/>
      <c r="POK92" s="379"/>
      <c r="POL92" s="379"/>
      <c r="POM92" s="379"/>
      <c r="PON92" s="379"/>
      <c r="POO92" s="379"/>
      <c r="POP92" s="379"/>
      <c r="POQ92" s="379"/>
      <c r="POR92" s="379"/>
      <c r="PQJ92" s="379"/>
      <c r="PQK92" s="379"/>
      <c r="PQL92" s="379"/>
      <c r="PQM92" s="379"/>
      <c r="PQN92" s="379"/>
      <c r="PQO92" s="379"/>
      <c r="PQP92" s="379"/>
      <c r="PQQ92" s="379"/>
      <c r="PQR92" s="379"/>
      <c r="PQS92" s="379"/>
      <c r="PQT92" s="379"/>
      <c r="PQU92" s="379"/>
      <c r="PQV92" s="379"/>
      <c r="PQW92" s="379"/>
      <c r="PQX92" s="379"/>
      <c r="PQY92" s="379"/>
      <c r="PQZ92" s="379"/>
      <c r="PRA92" s="379"/>
      <c r="PRB92" s="379"/>
      <c r="PRC92" s="379"/>
      <c r="PRD92" s="379"/>
      <c r="PRE92" s="379"/>
      <c r="PRF92" s="379"/>
      <c r="PRG92" s="379"/>
      <c r="PRH92" s="379"/>
      <c r="PRI92" s="379"/>
      <c r="PRJ92" s="379"/>
      <c r="PRK92" s="379"/>
      <c r="PRL92" s="379"/>
      <c r="PRM92" s="379"/>
      <c r="PRN92" s="379"/>
      <c r="PRO92" s="379"/>
      <c r="PRP92" s="379"/>
      <c r="PRQ92" s="379"/>
      <c r="PRR92" s="379"/>
      <c r="PRS92" s="379"/>
      <c r="PRT92" s="379"/>
      <c r="PRU92" s="379"/>
      <c r="PRV92" s="379"/>
      <c r="PRW92" s="379"/>
      <c r="PRX92" s="379"/>
      <c r="PRY92" s="379"/>
      <c r="PRZ92" s="379"/>
      <c r="PSA92" s="379"/>
      <c r="PSB92" s="379"/>
      <c r="PSC92" s="379"/>
      <c r="PSD92" s="379"/>
      <c r="PSE92" s="379"/>
      <c r="PSF92" s="379"/>
      <c r="PSG92" s="379"/>
      <c r="PSH92" s="379"/>
      <c r="PSI92" s="379"/>
      <c r="PSJ92" s="379"/>
      <c r="PSK92" s="379"/>
      <c r="PSL92" s="379"/>
      <c r="PSM92" s="379"/>
      <c r="PSN92" s="379"/>
      <c r="PSO92" s="379"/>
      <c r="PSP92" s="379"/>
      <c r="PSQ92" s="379"/>
      <c r="PSR92" s="379"/>
      <c r="PSS92" s="379"/>
      <c r="PST92" s="379"/>
      <c r="PSU92" s="379"/>
      <c r="PSV92" s="379"/>
      <c r="PSW92" s="379"/>
      <c r="PSX92" s="379"/>
      <c r="PSY92" s="379"/>
      <c r="PSZ92" s="379"/>
      <c r="PTA92" s="379"/>
      <c r="PTB92" s="379"/>
      <c r="PTC92" s="379"/>
      <c r="PTD92" s="379"/>
      <c r="PTE92" s="379"/>
      <c r="PTF92" s="379"/>
      <c r="PTG92" s="379"/>
      <c r="PTH92" s="379"/>
      <c r="PTI92" s="379"/>
      <c r="PTJ92" s="379"/>
      <c r="PTK92" s="379"/>
      <c r="PTL92" s="379"/>
      <c r="PTM92" s="379"/>
      <c r="PTN92" s="379"/>
      <c r="PTO92" s="379"/>
      <c r="PTP92" s="379"/>
      <c r="PTQ92" s="379"/>
      <c r="PTR92" s="379"/>
      <c r="PTS92" s="379"/>
      <c r="PTT92" s="379"/>
      <c r="PTU92" s="379"/>
      <c r="PTV92" s="379"/>
      <c r="PTW92" s="379"/>
      <c r="PTX92" s="379"/>
      <c r="PTY92" s="379"/>
      <c r="PTZ92" s="379"/>
      <c r="PUA92" s="379"/>
      <c r="PUB92" s="379"/>
      <c r="PUC92" s="379"/>
      <c r="PUD92" s="379"/>
      <c r="PUE92" s="379"/>
      <c r="PUF92" s="379"/>
      <c r="PUG92" s="379"/>
      <c r="PUH92" s="379"/>
      <c r="PUI92" s="379"/>
      <c r="PUJ92" s="379"/>
      <c r="PUK92" s="379"/>
      <c r="PUL92" s="379"/>
      <c r="PUM92" s="379"/>
      <c r="PUN92" s="379"/>
      <c r="PUO92" s="379"/>
      <c r="PUP92" s="379"/>
      <c r="PUQ92" s="379"/>
      <c r="PUR92" s="379"/>
      <c r="PUS92" s="379"/>
      <c r="PUT92" s="379"/>
      <c r="PUU92" s="379"/>
      <c r="PUV92" s="379"/>
      <c r="PUW92" s="379"/>
      <c r="PUX92" s="379"/>
      <c r="PUY92" s="379"/>
      <c r="PUZ92" s="379"/>
      <c r="PVA92" s="379"/>
      <c r="PVB92" s="379"/>
      <c r="PVC92" s="379"/>
      <c r="PVD92" s="379"/>
      <c r="PVE92" s="379"/>
      <c r="PVF92" s="379"/>
      <c r="PVG92" s="379"/>
      <c r="PVH92" s="379"/>
      <c r="PVI92" s="379"/>
      <c r="PVJ92" s="379"/>
      <c r="PVK92" s="379"/>
      <c r="PVL92" s="379"/>
      <c r="PVM92" s="379"/>
      <c r="PVN92" s="379"/>
      <c r="PVO92" s="379"/>
      <c r="PVP92" s="379"/>
      <c r="PVQ92" s="379"/>
      <c r="PVR92" s="379"/>
      <c r="PVS92" s="379"/>
      <c r="PVT92" s="379"/>
      <c r="PVU92" s="379"/>
      <c r="PVV92" s="379"/>
      <c r="PVW92" s="379"/>
      <c r="PVX92" s="379"/>
      <c r="PVY92" s="379"/>
      <c r="PVZ92" s="379"/>
      <c r="PWA92" s="379"/>
      <c r="PWB92" s="379"/>
      <c r="PWC92" s="379"/>
      <c r="PWD92" s="379"/>
      <c r="PWE92" s="379"/>
      <c r="PWF92" s="379"/>
      <c r="PWG92" s="379"/>
      <c r="PWH92" s="379"/>
      <c r="PWI92" s="379"/>
      <c r="PWJ92" s="379"/>
      <c r="PWK92" s="379"/>
      <c r="PWL92" s="379"/>
      <c r="PWM92" s="379"/>
      <c r="PWN92" s="379"/>
      <c r="PWO92" s="379"/>
      <c r="PWP92" s="379"/>
      <c r="PWQ92" s="379"/>
      <c r="PWR92" s="379"/>
      <c r="PWS92" s="379"/>
      <c r="PWT92" s="379"/>
      <c r="PWU92" s="379"/>
      <c r="PWV92" s="379"/>
      <c r="PWW92" s="379"/>
      <c r="PWX92" s="379"/>
      <c r="PWY92" s="379"/>
      <c r="PWZ92" s="379"/>
      <c r="PXA92" s="379"/>
      <c r="PXB92" s="379"/>
      <c r="PXC92" s="379"/>
      <c r="PXD92" s="379"/>
      <c r="PXE92" s="379"/>
      <c r="PXF92" s="379"/>
      <c r="PXG92" s="379"/>
      <c r="PXH92" s="379"/>
      <c r="PXI92" s="379"/>
      <c r="PXJ92" s="379"/>
      <c r="PXK92" s="379"/>
      <c r="PXL92" s="379"/>
      <c r="PXM92" s="379"/>
      <c r="PXN92" s="379"/>
      <c r="PXO92" s="379"/>
      <c r="PXP92" s="379"/>
      <c r="PXQ92" s="379"/>
      <c r="PXR92" s="379"/>
      <c r="PXS92" s="379"/>
      <c r="PXT92" s="379"/>
      <c r="PXU92" s="379"/>
      <c r="PXV92" s="379"/>
      <c r="PXW92" s="379"/>
      <c r="PXX92" s="379"/>
      <c r="PXY92" s="379"/>
      <c r="PYD92" s="379"/>
      <c r="PYE92" s="379"/>
      <c r="PYF92" s="379"/>
      <c r="PYG92" s="379"/>
      <c r="PYH92" s="379"/>
      <c r="PYI92" s="379"/>
      <c r="PYJ92" s="379"/>
      <c r="PYK92" s="379"/>
      <c r="PYL92" s="379"/>
      <c r="PYM92" s="379"/>
      <c r="PYN92" s="379"/>
      <c r="QAF92" s="379"/>
      <c r="QAG92" s="379"/>
      <c r="QAH92" s="379"/>
      <c r="QAI92" s="379"/>
      <c r="QAJ92" s="379"/>
      <c r="QAK92" s="379"/>
      <c r="QAL92" s="379"/>
      <c r="QAM92" s="379"/>
      <c r="QAN92" s="379"/>
      <c r="QAO92" s="379"/>
      <c r="QAP92" s="379"/>
      <c r="QAQ92" s="379"/>
      <c r="QAR92" s="379"/>
      <c r="QAS92" s="379"/>
      <c r="QAT92" s="379"/>
      <c r="QAU92" s="379"/>
      <c r="QAV92" s="379"/>
      <c r="QAW92" s="379"/>
      <c r="QAX92" s="379"/>
      <c r="QAY92" s="379"/>
      <c r="QAZ92" s="379"/>
      <c r="QBA92" s="379"/>
      <c r="QBB92" s="379"/>
      <c r="QBC92" s="379"/>
      <c r="QBD92" s="379"/>
      <c r="QBE92" s="379"/>
      <c r="QBF92" s="379"/>
      <c r="QBG92" s="379"/>
      <c r="QBH92" s="379"/>
      <c r="QBI92" s="379"/>
      <c r="QBJ92" s="379"/>
      <c r="QBK92" s="379"/>
      <c r="QBL92" s="379"/>
      <c r="QBM92" s="379"/>
      <c r="QBN92" s="379"/>
      <c r="QBO92" s="379"/>
      <c r="QBP92" s="379"/>
      <c r="QBQ92" s="379"/>
      <c r="QBR92" s="379"/>
      <c r="QBS92" s="379"/>
      <c r="QBT92" s="379"/>
      <c r="QBU92" s="379"/>
      <c r="QBV92" s="379"/>
      <c r="QBW92" s="379"/>
      <c r="QBX92" s="379"/>
      <c r="QBY92" s="379"/>
      <c r="QBZ92" s="379"/>
      <c r="QCA92" s="379"/>
      <c r="QCB92" s="379"/>
      <c r="QCC92" s="379"/>
      <c r="QCD92" s="379"/>
      <c r="QCE92" s="379"/>
      <c r="QCF92" s="379"/>
      <c r="QCG92" s="379"/>
      <c r="QCH92" s="379"/>
      <c r="QCI92" s="379"/>
      <c r="QCJ92" s="379"/>
      <c r="QCK92" s="379"/>
      <c r="QCL92" s="379"/>
      <c r="QCM92" s="379"/>
      <c r="QCN92" s="379"/>
      <c r="QCO92" s="379"/>
      <c r="QCP92" s="379"/>
      <c r="QCQ92" s="379"/>
      <c r="QCR92" s="379"/>
      <c r="QCS92" s="379"/>
      <c r="QCT92" s="379"/>
      <c r="QCU92" s="379"/>
      <c r="QCV92" s="379"/>
      <c r="QCW92" s="379"/>
      <c r="QCX92" s="379"/>
      <c r="QCY92" s="379"/>
      <c r="QCZ92" s="379"/>
      <c r="QDA92" s="379"/>
      <c r="QDB92" s="379"/>
      <c r="QDC92" s="379"/>
      <c r="QDD92" s="379"/>
      <c r="QDE92" s="379"/>
      <c r="QDF92" s="379"/>
      <c r="QDG92" s="379"/>
      <c r="QDH92" s="379"/>
      <c r="QDI92" s="379"/>
      <c r="QDJ92" s="379"/>
      <c r="QDK92" s="379"/>
      <c r="QDL92" s="379"/>
      <c r="QDM92" s="379"/>
      <c r="QDN92" s="379"/>
      <c r="QDO92" s="379"/>
      <c r="QDP92" s="379"/>
      <c r="QDQ92" s="379"/>
      <c r="QDR92" s="379"/>
      <c r="QDS92" s="379"/>
      <c r="QDT92" s="379"/>
      <c r="QDU92" s="379"/>
      <c r="QDV92" s="379"/>
      <c r="QDW92" s="379"/>
      <c r="QDX92" s="379"/>
      <c r="QDY92" s="379"/>
      <c r="QDZ92" s="379"/>
      <c r="QEA92" s="379"/>
      <c r="QEB92" s="379"/>
      <c r="QEC92" s="379"/>
      <c r="QED92" s="379"/>
      <c r="QEE92" s="379"/>
      <c r="QEF92" s="379"/>
      <c r="QEG92" s="379"/>
      <c r="QEH92" s="379"/>
      <c r="QEI92" s="379"/>
      <c r="QEJ92" s="379"/>
      <c r="QEK92" s="379"/>
      <c r="QEL92" s="379"/>
      <c r="QEM92" s="379"/>
      <c r="QEN92" s="379"/>
      <c r="QEO92" s="379"/>
      <c r="QEP92" s="379"/>
      <c r="QEQ92" s="379"/>
      <c r="QER92" s="379"/>
      <c r="QES92" s="379"/>
      <c r="QET92" s="379"/>
      <c r="QEU92" s="379"/>
      <c r="QEV92" s="379"/>
      <c r="QEW92" s="379"/>
      <c r="QEX92" s="379"/>
      <c r="QEY92" s="379"/>
      <c r="QEZ92" s="379"/>
      <c r="QFA92" s="379"/>
      <c r="QFB92" s="379"/>
      <c r="QFC92" s="379"/>
      <c r="QFD92" s="379"/>
      <c r="QFE92" s="379"/>
      <c r="QFF92" s="379"/>
      <c r="QFG92" s="379"/>
      <c r="QFH92" s="379"/>
      <c r="QFI92" s="379"/>
      <c r="QFJ92" s="379"/>
      <c r="QFK92" s="379"/>
      <c r="QFL92" s="379"/>
      <c r="QFM92" s="379"/>
      <c r="QFN92" s="379"/>
      <c r="QFO92" s="379"/>
      <c r="QFP92" s="379"/>
      <c r="QFQ92" s="379"/>
      <c r="QFR92" s="379"/>
      <c r="QFS92" s="379"/>
      <c r="QFT92" s="379"/>
      <c r="QFU92" s="379"/>
      <c r="QFV92" s="379"/>
      <c r="QFW92" s="379"/>
      <c r="QFX92" s="379"/>
      <c r="QFY92" s="379"/>
      <c r="QFZ92" s="379"/>
      <c r="QGA92" s="379"/>
      <c r="QGB92" s="379"/>
      <c r="QGC92" s="379"/>
      <c r="QGD92" s="379"/>
      <c r="QGE92" s="379"/>
      <c r="QGF92" s="379"/>
      <c r="QGG92" s="379"/>
      <c r="QGH92" s="379"/>
      <c r="QGI92" s="379"/>
      <c r="QGJ92" s="379"/>
      <c r="QGK92" s="379"/>
      <c r="QGL92" s="379"/>
      <c r="QGM92" s="379"/>
      <c r="QGN92" s="379"/>
      <c r="QGO92" s="379"/>
      <c r="QGP92" s="379"/>
      <c r="QGQ92" s="379"/>
      <c r="QGR92" s="379"/>
      <c r="QGS92" s="379"/>
      <c r="QGT92" s="379"/>
      <c r="QGU92" s="379"/>
      <c r="QGV92" s="379"/>
      <c r="QGW92" s="379"/>
      <c r="QGX92" s="379"/>
      <c r="QGY92" s="379"/>
      <c r="QGZ92" s="379"/>
      <c r="QHA92" s="379"/>
      <c r="QHB92" s="379"/>
      <c r="QHC92" s="379"/>
      <c r="QHD92" s="379"/>
      <c r="QHE92" s="379"/>
      <c r="QHF92" s="379"/>
      <c r="QHG92" s="379"/>
      <c r="QHH92" s="379"/>
      <c r="QHI92" s="379"/>
      <c r="QHJ92" s="379"/>
      <c r="QHK92" s="379"/>
      <c r="QHL92" s="379"/>
      <c r="QHM92" s="379"/>
      <c r="QHN92" s="379"/>
      <c r="QHO92" s="379"/>
      <c r="QHP92" s="379"/>
      <c r="QHQ92" s="379"/>
      <c r="QHR92" s="379"/>
      <c r="QHS92" s="379"/>
      <c r="QHT92" s="379"/>
      <c r="QHU92" s="379"/>
      <c r="QHZ92" s="379"/>
      <c r="QIA92" s="379"/>
      <c r="QIB92" s="379"/>
      <c r="QIC92" s="379"/>
      <c r="QID92" s="379"/>
      <c r="QIE92" s="379"/>
      <c r="QIF92" s="379"/>
      <c r="QIG92" s="379"/>
      <c r="QIH92" s="379"/>
      <c r="QII92" s="379"/>
      <c r="QIJ92" s="379"/>
      <c r="QKB92" s="379"/>
      <c r="QKC92" s="379"/>
      <c r="QKD92" s="379"/>
      <c r="QKE92" s="379"/>
      <c r="QKF92" s="379"/>
      <c r="QKG92" s="379"/>
      <c r="QKH92" s="379"/>
      <c r="QKI92" s="379"/>
      <c r="QKJ92" s="379"/>
      <c r="QKK92" s="379"/>
      <c r="QKL92" s="379"/>
      <c r="QKM92" s="379"/>
      <c r="QKN92" s="379"/>
      <c r="QKO92" s="379"/>
      <c r="QKP92" s="379"/>
      <c r="QKQ92" s="379"/>
      <c r="QKR92" s="379"/>
      <c r="QKS92" s="379"/>
      <c r="QKT92" s="379"/>
      <c r="QKU92" s="379"/>
      <c r="QKV92" s="379"/>
      <c r="QKW92" s="379"/>
      <c r="QKX92" s="379"/>
      <c r="QKY92" s="379"/>
      <c r="QKZ92" s="379"/>
      <c r="QLA92" s="379"/>
      <c r="QLB92" s="379"/>
      <c r="QLC92" s="379"/>
      <c r="QLD92" s="379"/>
      <c r="QLE92" s="379"/>
      <c r="QLF92" s="379"/>
      <c r="QLG92" s="379"/>
      <c r="QLH92" s="379"/>
      <c r="QLI92" s="379"/>
      <c r="QLJ92" s="379"/>
      <c r="QLK92" s="379"/>
      <c r="QLL92" s="379"/>
      <c r="QLM92" s="379"/>
      <c r="QLN92" s="379"/>
      <c r="QLO92" s="379"/>
      <c r="QLP92" s="379"/>
      <c r="QLQ92" s="379"/>
      <c r="QLR92" s="379"/>
      <c r="QLS92" s="379"/>
      <c r="QLT92" s="379"/>
      <c r="QLU92" s="379"/>
      <c r="QLV92" s="379"/>
      <c r="QLW92" s="379"/>
      <c r="QLX92" s="379"/>
      <c r="QLY92" s="379"/>
      <c r="QLZ92" s="379"/>
      <c r="QMA92" s="379"/>
      <c r="QMB92" s="379"/>
      <c r="QMC92" s="379"/>
      <c r="QMD92" s="379"/>
      <c r="QME92" s="379"/>
      <c r="QMF92" s="379"/>
      <c r="QMG92" s="379"/>
      <c r="QMH92" s="379"/>
      <c r="QMI92" s="379"/>
      <c r="QMJ92" s="379"/>
      <c r="QMK92" s="379"/>
      <c r="QML92" s="379"/>
      <c r="QMM92" s="379"/>
      <c r="QMN92" s="379"/>
      <c r="QMO92" s="379"/>
      <c r="QMP92" s="379"/>
      <c r="QMQ92" s="379"/>
      <c r="QMR92" s="379"/>
      <c r="QMS92" s="379"/>
      <c r="QMT92" s="379"/>
      <c r="QMU92" s="379"/>
      <c r="QMV92" s="379"/>
      <c r="QMW92" s="379"/>
      <c r="QMX92" s="379"/>
      <c r="QMY92" s="379"/>
      <c r="QMZ92" s="379"/>
      <c r="QNA92" s="379"/>
      <c r="QNB92" s="379"/>
      <c r="QNC92" s="379"/>
      <c r="QND92" s="379"/>
      <c r="QNE92" s="379"/>
      <c r="QNF92" s="379"/>
      <c r="QNG92" s="379"/>
      <c r="QNH92" s="379"/>
      <c r="QNI92" s="379"/>
      <c r="QNJ92" s="379"/>
      <c r="QNK92" s="379"/>
      <c r="QNL92" s="379"/>
      <c r="QNM92" s="379"/>
      <c r="QNN92" s="379"/>
      <c r="QNO92" s="379"/>
      <c r="QNP92" s="379"/>
      <c r="QNQ92" s="379"/>
      <c r="QNR92" s="379"/>
      <c r="QNS92" s="379"/>
      <c r="QNT92" s="379"/>
      <c r="QNU92" s="379"/>
      <c r="QNV92" s="379"/>
      <c r="QNW92" s="379"/>
      <c r="QNX92" s="379"/>
      <c r="QNY92" s="379"/>
      <c r="QNZ92" s="379"/>
      <c r="QOA92" s="379"/>
      <c r="QOB92" s="379"/>
      <c r="QOC92" s="379"/>
      <c r="QOD92" s="379"/>
      <c r="QOE92" s="379"/>
      <c r="QOF92" s="379"/>
      <c r="QOG92" s="379"/>
      <c r="QOH92" s="379"/>
      <c r="QOI92" s="379"/>
      <c r="QOJ92" s="379"/>
      <c r="QOK92" s="379"/>
      <c r="QOL92" s="379"/>
      <c r="QOM92" s="379"/>
      <c r="QON92" s="379"/>
      <c r="QOO92" s="379"/>
      <c r="QOP92" s="379"/>
      <c r="QOQ92" s="379"/>
      <c r="QOR92" s="379"/>
      <c r="QOS92" s="379"/>
      <c r="QOT92" s="379"/>
      <c r="QOU92" s="379"/>
      <c r="QOV92" s="379"/>
      <c r="QOW92" s="379"/>
      <c r="QOX92" s="379"/>
      <c r="QOY92" s="379"/>
      <c r="QOZ92" s="379"/>
      <c r="QPA92" s="379"/>
      <c r="QPB92" s="379"/>
      <c r="QPC92" s="379"/>
      <c r="QPD92" s="379"/>
      <c r="QPE92" s="379"/>
      <c r="QPF92" s="379"/>
      <c r="QPG92" s="379"/>
      <c r="QPH92" s="379"/>
      <c r="QPI92" s="379"/>
      <c r="QPJ92" s="379"/>
      <c r="QPK92" s="379"/>
      <c r="QPL92" s="379"/>
      <c r="QPM92" s="379"/>
      <c r="QPN92" s="379"/>
      <c r="QPO92" s="379"/>
      <c r="QPP92" s="379"/>
      <c r="QPQ92" s="379"/>
      <c r="QPR92" s="379"/>
      <c r="QPS92" s="379"/>
      <c r="QPT92" s="379"/>
      <c r="QPU92" s="379"/>
      <c r="QPV92" s="379"/>
      <c r="QPW92" s="379"/>
      <c r="QPX92" s="379"/>
      <c r="QPY92" s="379"/>
      <c r="QPZ92" s="379"/>
      <c r="QQA92" s="379"/>
      <c r="QQB92" s="379"/>
      <c r="QQC92" s="379"/>
      <c r="QQD92" s="379"/>
      <c r="QQE92" s="379"/>
      <c r="QQF92" s="379"/>
      <c r="QQG92" s="379"/>
      <c r="QQH92" s="379"/>
      <c r="QQI92" s="379"/>
      <c r="QQJ92" s="379"/>
      <c r="QQK92" s="379"/>
      <c r="QQL92" s="379"/>
      <c r="QQM92" s="379"/>
      <c r="QQN92" s="379"/>
      <c r="QQO92" s="379"/>
      <c r="QQP92" s="379"/>
      <c r="QQQ92" s="379"/>
      <c r="QQR92" s="379"/>
      <c r="QQS92" s="379"/>
      <c r="QQT92" s="379"/>
      <c r="QQU92" s="379"/>
      <c r="QQV92" s="379"/>
      <c r="QQW92" s="379"/>
      <c r="QQX92" s="379"/>
      <c r="QQY92" s="379"/>
      <c r="QQZ92" s="379"/>
      <c r="QRA92" s="379"/>
      <c r="QRB92" s="379"/>
      <c r="QRC92" s="379"/>
      <c r="QRD92" s="379"/>
      <c r="QRE92" s="379"/>
      <c r="QRF92" s="379"/>
      <c r="QRG92" s="379"/>
      <c r="QRH92" s="379"/>
      <c r="QRI92" s="379"/>
      <c r="QRJ92" s="379"/>
      <c r="QRK92" s="379"/>
      <c r="QRL92" s="379"/>
      <c r="QRM92" s="379"/>
      <c r="QRN92" s="379"/>
      <c r="QRO92" s="379"/>
      <c r="QRP92" s="379"/>
      <c r="QRQ92" s="379"/>
      <c r="QRV92" s="379"/>
      <c r="QRW92" s="379"/>
      <c r="QRX92" s="379"/>
      <c r="QRY92" s="379"/>
      <c r="QRZ92" s="379"/>
      <c r="QSA92" s="379"/>
      <c r="QSB92" s="379"/>
      <c r="QSC92" s="379"/>
      <c r="QSD92" s="379"/>
      <c r="QSE92" s="379"/>
      <c r="QSF92" s="379"/>
      <c r="QTX92" s="379"/>
      <c r="QTY92" s="379"/>
      <c r="QTZ92" s="379"/>
      <c r="QUA92" s="379"/>
      <c r="QUB92" s="379"/>
      <c r="QUC92" s="379"/>
      <c r="QUD92" s="379"/>
      <c r="QUE92" s="379"/>
      <c r="QUF92" s="379"/>
      <c r="QUG92" s="379"/>
      <c r="QUH92" s="379"/>
      <c r="QUI92" s="379"/>
      <c r="QUJ92" s="379"/>
      <c r="QUK92" s="379"/>
      <c r="QUL92" s="379"/>
      <c r="QUM92" s="379"/>
      <c r="QUN92" s="379"/>
      <c r="QUO92" s="379"/>
      <c r="QUP92" s="379"/>
      <c r="QUQ92" s="379"/>
      <c r="QUR92" s="379"/>
      <c r="QUS92" s="379"/>
      <c r="QUT92" s="379"/>
      <c r="QUU92" s="379"/>
      <c r="QUV92" s="379"/>
      <c r="QUW92" s="379"/>
      <c r="QUX92" s="379"/>
      <c r="QUY92" s="379"/>
      <c r="QUZ92" s="379"/>
      <c r="QVA92" s="379"/>
      <c r="QVB92" s="379"/>
      <c r="QVC92" s="379"/>
      <c r="QVD92" s="379"/>
      <c r="QVE92" s="379"/>
      <c r="QVF92" s="379"/>
      <c r="QVG92" s="379"/>
      <c r="QVH92" s="379"/>
      <c r="QVI92" s="379"/>
      <c r="QVJ92" s="379"/>
      <c r="QVK92" s="379"/>
      <c r="QVL92" s="379"/>
      <c r="QVM92" s="379"/>
      <c r="QVN92" s="379"/>
      <c r="QVO92" s="379"/>
      <c r="QVP92" s="379"/>
      <c r="QVQ92" s="379"/>
      <c r="QVR92" s="379"/>
      <c r="QVS92" s="379"/>
      <c r="QVT92" s="379"/>
      <c r="QVU92" s="379"/>
      <c r="QVV92" s="379"/>
      <c r="QVW92" s="379"/>
      <c r="QVX92" s="379"/>
      <c r="QVY92" s="379"/>
      <c r="QVZ92" s="379"/>
      <c r="QWA92" s="379"/>
      <c r="QWB92" s="379"/>
      <c r="QWC92" s="379"/>
      <c r="QWD92" s="379"/>
      <c r="QWE92" s="379"/>
      <c r="QWF92" s="379"/>
      <c r="QWG92" s="379"/>
      <c r="QWH92" s="379"/>
      <c r="QWI92" s="379"/>
      <c r="QWJ92" s="379"/>
      <c r="QWK92" s="379"/>
      <c r="QWL92" s="379"/>
      <c r="QWM92" s="379"/>
      <c r="QWN92" s="379"/>
      <c r="QWO92" s="379"/>
      <c r="QWP92" s="379"/>
      <c r="QWQ92" s="379"/>
      <c r="QWR92" s="379"/>
      <c r="QWS92" s="379"/>
      <c r="QWT92" s="379"/>
      <c r="QWU92" s="379"/>
      <c r="QWV92" s="379"/>
      <c r="QWW92" s="379"/>
      <c r="QWX92" s="379"/>
      <c r="QWY92" s="379"/>
      <c r="QWZ92" s="379"/>
      <c r="QXA92" s="379"/>
      <c r="QXB92" s="379"/>
      <c r="QXC92" s="379"/>
      <c r="QXD92" s="379"/>
      <c r="QXE92" s="379"/>
      <c r="QXF92" s="379"/>
      <c r="QXG92" s="379"/>
      <c r="QXH92" s="379"/>
      <c r="QXI92" s="379"/>
      <c r="QXJ92" s="379"/>
      <c r="QXK92" s="379"/>
      <c r="QXL92" s="379"/>
      <c r="QXM92" s="379"/>
      <c r="QXN92" s="379"/>
      <c r="QXO92" s="379"/>
      <c r="QXP92" s="379"/>
      <c r="QXQ92" s="379"/>
      <c r="QXR92" s="379"/>
      <c r="QXS92" s="379"/>
      <c r="QXT92" s="379"/>
      <c r="QXU92" s="379"/>
      <c r="QXV92" s="379"/>
      <c r="QXW92" s="379"/>
      <c r="QXX92" s="379"/>
      <c r="QXY92" s="379"/>
      <c r="QXZ92" s="379"/>
      <c r="QYA92" s="379"/>
      <c r="QYB92" s="379"/>
      <c r="QYC92" s="379"/>
      <c r="QYD92" s="379"/>
      <c r="QYE92" s="379"/>
      <c r="QYF92" s="379"/>
      <c r="QYG92" s="379"/>
      <c r="QYH92" s="379"/>
      <c r="QYI92" s="379"/>
      <c r="QYJ92" s="379"/>
      <c r="QYK92" s="379"/>
      <c r="QYL92" s="379"/>
      <c r="QYM92" s="379"/>
      <c r="QYN92" s="379"/>
      <c r="QYO92" s="379"/>
      <c r="QYP92" s="379"/>
      <c r="QYQ92" s="379"/>
      <c r="QYR92" s="379"/>
      <c r="QYS92" s="379"/>
      <c r="QYT92" s="379"/>
      <c r="QYU92" s="379"/>
      <c r="QYV92" s="379"/>
      <c r="QYW92" s="379"/>
      <c r="QYX92" s="379"/>
      <c r="QYY92" s="379"/>
      <c r="QYZ92" s="379"/>
      <c r="QZA92" s="379"/>
      <c r="QZB92" s="379"/>
      <c r="QZC92" s="379"/>
      <c r="QZD92" s="379"/>
      <c r="QZE92" s="379"/>
      <c r="QZF92" s="379"/>
      <c r="QZG92" s="379"/>
      <c r="QZH92" s="379"/>
      <c r="QZI92" s="379"/>
      <c r="QZJ92" s="379"/>
      <c r="QZK92" s="379"/>
      <c r="QZL92" s="379"/>
      <c r="QZM92" s="379"/>
      <c r="QZN92" s="379"/>
      <c r="QZO92" s="379"/>
      <c r="QZP92" s="379"/>
      <c r="QZQ92" s="379"/>
      <c r="QZR92" s="379"/>
      <c r="QZS92" s="379"/>
      <c r="QZT92" s="379"/>
      <c r="QZU92" s="379"/>
      <c r="QZV92" s="379"/>
      <c r="QZW92" s="379"/>
      <c r="QZX92" s="379"/>
      <c r="QZY92" s="379"/>
      <c r="QZZ92" s="379"/>
      <c r="RAA92" s="379"/>
      <c r="RAB92" s="379"/>
      <c r="RAC92" s="379"/>
      <c r="RAD92" s="379"/>
      <c r="RAE92" s="379"/>
      <c r="RAF92" s="379"/>
      <c r="RAG92" s="379"/>
      <c r="RAH92" s="379"/>
      <c r="RAI92" s="379"/>
      <c r="RAJ92" s="379"/>
      <c r="RAK92" s="379"/>
      <c r="RAL92" s="379"/>
      <c r="RAM92" s="379"/>
      <c r="RAN92" s="379"/>
      <c r="RAO92" s="379"/>
      <c r="RAP92" s="379"/>
      <c r="RAQ92" s="379"/>
      <c r="RAR92" s="379"/>
      <c r="RAS92" s="379"/>
      <c r="RAT92" s="379"/>
      <c r="RAU92" s="379"/>
      <c r="RAV92" s="379"/>
      <c r="RAW92" s="379"/>
      <c r="RAX92" s="379"/>
      <c r="RAY92" s="379"/>
      <c r="RAZ92" s="379"/>
      <c r="RBA92" s="379"/>
      <c r="RBB92" s="379"/>
      <c r="RBC92" s="379"/>
      <c r="RBD92" s="379"/>
      <c r="RBE92" s="379"/>
      <c r="RBF92" s="379"/>
      <c r="RBG92" s="379"/>
      <c r="RBH92" s="379"/>
      <c r="RBI92" s="379"/>
      <c r="RBJ92" s="379"/>
      <c r="RBK92" s="379"/>
      <c r="RBL92" s="379"/>
      <c r="RBM92" s="379"/>
      <c r="RBR92" s="379"/>
      <c r="RBS92" s="379"/>
      <c r="RBT92" s="379"/>
      <c r="RBU92" s="379"/>
      <c r="RBV92" s="379"/>
      <c r="RBW92" s="379"/>
      <c r="RBX92" s="379"/>
      <c r="RBY92" s="379"/>
      <c r="RBZ92" s="379"/>
      <c r="RCA92" s="379"/>
      <c r="RCB92" s="379"/>
      <c r="RDT92" s="379"/>
      <c r="RDU92" s="379"/>
      <c r="RDV92" s="379"/>
      <c r="RDW92" s="379"/>
      <c r="RDX92" s="379"/>
      <c r="RDY92" s="379"/>
      <c r="RDZ92" s="379"/>
      <c r="REA92" s="379"/>
      <c r="REB92" s="379"/>
      <c r="REC92" s="379"/>
      <c r="RED92" s="379"/>
      <c r="REE92" s="379"/>
      <c r="REF92" s="379"/>
      <c r="REG92" s="379"/>
      <c r="REH92" s="379"/>
      <c r="REI92" s="379"/>
      <c r="REJ92" s="379"/>
      <c r="REK92" s="379"/>
      <c r="REL92" s="379"/>
      <c r="REM92" s="379"/>
      <c r="REN92" s="379"/>
      <c r="REO92" s="379"/>
      <c r="REP92" s="379"/>
      <c r="REQ92" s="379"/>
      <c r="RER92" s="379"/>
      <c r="RES92" s="379"/>
      <c r="RET92" s="379"/>
      <c r="REU92" s="379"/>
      <c r="REV92" s="379"/>
      <c r="REW92" s="379"/>
      <c r="REX92" s="379"/>
      <c r="REY92" s="379"/>
      <c r="REZ92" s="379"/>
      <c r="RFA92" s="379"/>
      <c r="RFB92" s="379"/>
      <c r="RFC92" s="379"/>
      <c r="RFD92" s="379"/>
      <c r="RFE92" s="379"/>
      <c r="RFF92" s="379"/>
      <c r="RFG92" s="379"/>
      <c r="RFH92" s="379"/>
      <c r="RFI92" s="379"/>
      <c r="RFJ92" s="379"/>
      <c r="RFK92" s="379"/>
      <c r="RFL92" s="379"/>
      <c r="RFM92" s="379"/>
      <c r="RFN92" s="379"/>
      <c r="RFO92" s="379"/>
      <c r="RFP92" s="379"/>
      <c r="RFQ92" s="379"/>
      <c r="RFR92" s="379"/>
      <c r="RFS92" s="379"/>
      <c r="RFT92" s="379"/>
      <c r="RFU92" s="379"/>
      <c r="RFV92" s="379"/>
      <c r="RFW92" s="379"/>
      <c r="RFX92" s="379"/>
      <c r="RFY92" s="379"/>
      <c r="RFZ92" s="379"/>
      <c r="RGA92" s="379"/>
      <c r="RGB92" s="379"/>
      <c r="RGC92" s="379"/>
      <c r="RGD92" s="379"/>
      <c r="RGE92" s="379"/>
      <c r="RGF92" s="379"/>
      <c r="RGG92" s="379"/>
      <c r="RGH92" s="379"/>
      <c r="RGI92" s="379"/>
      <c r="RGJ92" s="379"/>
      <c r="RGK92" s="379"/>
      <c r="RGL92" s="379"/>
      <c r="RGM92" s="379"/>
      <c r="RGN92" s="379"/>
      <c r="RGO92" s="379"/>
      <c r="RGP92" s="379"/>
      <c r="RGQ92" s="379"/>
      <c r="RGR92" s="379"/>
      <c r="RGS92" s="379"/>
      <c r="RGT92" s="379"/>
      <c r="RGU92" s="379"/>
      <c r="RGV92" s="379"/>
      <c r="RGW92" s="379"/>
      <c r="RGX92" s="379"/>
      <c r="RGY92" s="379"/>
      <c r="RGZ92" s="379"/>
      <c r="RHA92" s="379"/>
      <c r="RHB92" s="379"/>
      <c r="RHC92" s="379"/>
      <c r="RHD92" s="379"/>
      <c r="RHE92" s="379"/>
      <c r="RHF92" s="379"/>
      <c r="RHG92" s="379"/>
      <c r="RHH92" s="379"/>
      <c r="RHI92" s="379"/>
      <c r="RHJ92" s="379"/>
      <c r="RHK92" s="379"/>
      <c r="RHL92" s="379"/>
      <c r="RHM92" s="379"/>
      <c r="RHN92" s="379"/>
      <c r="RHO92" s="379"/>
      <c r="RHP92" s="379"/>
      <c r="RHQ92" s="379"/>
      <c r="RHR92" s="379"/>
      <c r="RHS92" s="379"/>
      <c r="RHT92" s="379"/>
      <c r="RHU92" s="379"/>
      <c r="RHV92" s="379"/>
      <c r="RHW92" s="379"/>
      <c r="RHX92" s="379"/>
      <c r="RHY92" s="379"/>
      <c r="RHZ92" s="379"/>
      <c r="RIA92" s="379"/>
      <c r="RIB92" s="379"/>
      <c r="RIC92" s="379"/>
      <c r="RID92" s="379"/>
      <c r="RIE92" s="379"/>
      <c r="RIF92" s="379"/>
      <c r="RIG92" s="379"/>
      <c r="RIH92" s="379"/>
      <c r="RII92" s="379"/>
      <c r="RIJ92" s="379"/>
      <c r="RIK92" s="379"/>
      <c r="RIL92" s="379"/>
      <c r="RIM92" s="379"/>
      <c r="RIN92" s="379"/>
      <c r="RIO92" s="379"/>
      <c r="RIP92" s="379"/>
      <c r="RIQ92" s="379"/>
      <c r="RIR92" s="379"/>
      <c r="RIS92" s="379"/>
      <c r="RIT92" s="379"/>
      <c r="RIU92" s="379"/>
      <c r="RIV92" s="379"/>
      <c r="RIW92" s="379"/>
      <c r="RIX92" s="379"/>
      <c r="RIY92" s="379"/>
      <c r="RIZ92" s="379"/>
      <c r="RJA92" s="379"/>
      <c r="RJB92" s="379"/>
      <c r="RJC92" s="379"/>
      <c r="RJD92" s="379"/>
      <c r="RJE92" s="379"/>
      <c r="RJF92" s="379"/>
      <c r="RJG92" s="379"/>
      <c r="RJH92" s="379"/>
      <c r="RJI92" s="379"/>
      <c r="RJJ92" s="379"/>
      <c r="RJK92" s="379"/>
      <c r="RJL92" s="379"/>
      <c r="RJM92" s="379"/>
      <c r="RJN92" s="379"/>
      <c r="RJO92" s="379"/>
      <c r="RJP92" s="379"/>
      <c r="RJQ92" s="379"/>
      <c r="RJR92" s="379"/>
      <c r="RJS92" s="379"/>
      <c r="RJT92" s="379"/>
      <c r="RJU92" s="379"/>
      <c r="RJV92" s="379"/>
      <c r="RJW92" s="379"/>
      <c r="RJX92" s="379"/>
      <c r="RJY92" s="379"/>
      <c r="RJZ92" s="379"/>
      <c r="RKA92" s="379"/>
      <c r="RKB92" s="379"/>
      <c r="RKC92" s="379"/>
      <c r="RKD92" s="379"/>
      <c r="RKE92" s="379"/>
      <c r="RKF92" s="379"/>
      <c r="RKG92" s="379"/>
      <c r="RKH92" s="379"/>
      <c r="RKI92" s="379"/>
      <c r="RKJ92" s="379"/>
      <c r="RKK92" s="379"/>
      <c r="RKL92" s="379"/>
      <c r="RKM92" s="379"/>
      <c r="RKN92" s="379"/>
      <c r="RKO92" s="379"/>
      <c r="RKP92" s="379"/>
      <c r="RKQ92" s="379"/>
      <c r="RKR92" s="379"/>
      <c r="RKS92" s="379"/>
      <c r="RKT92" s="379"/>
      <c r="RKU92" s="379"/>
      <c r="RKV92" s="379"/>
      <c r="RKW92" s="379"/>
      <c r="RKX92" s="379"/>
      <c r="RKY92" s="379"/>
      <c r="RKZ92" s="379"/>
      <c r="RLA92" s="379"/>
      <c r="RLB92" s="379"/>
      <c r="RLC92" s="379"/>
      <c r="RLD92" s="379"/>
      <c r="RLE92" s="379"/>
      <c r="RLF92" s="379"/>
      <c r="RLG92" s="379"/>
      <c r="RLH92" s="379"/>
      <c r="RLI92" s="379"/>
      <c r="RLN92" s="379"/>
      <c r="RLO92" s="379"/>
      <c r="RLP92" s="379"/>
      <c r="RLQ92" s="379"/>
      <c r="RLR92" s="379"/>
      <c r="RLS92" s="379"/>
      <c r="RLT92" s="379"/>
      <c r="RLU92" s="379"/>
      <c r="RLV92" s="379"/>
      <c r="RLW92" s="379"/>
      <c r="RLX92" s="379"/>
      <c r="RNP92" s="379"/>
      <c r="RNQ92" s="379"/>
      <c r="RNR92" s="379"/>
      <c r="RNS92" s="379"/>
      <c r="RNT92" s="379"/>
      <c r="RNU92" s="379"/>
      <c r="RNV92" s="379"/>
      <c r="RNW92" s="379"/>
      <c r="RNX92" s="379"/>
      <c r="RNY92" s="379"/>
      <c r="RNZ92" s="379"/>
      <c r="ROA92" s="379"/>
      <c r="ROB92" s="379"/>
      <c r="ROC92" s="379"/>
      <c r="ROD92" s="379"/>
      <c r="ROE92" s="379"/>
      <c r="ROF92" s="379"/>
      <c r="ROG92" s="379"/>
      <c r="ROH92" s="379"/>
      <c r="ROI92" s="379"/>
      <c r="ROJ92" s="379"/>
      <c r="ROK92" s="379"/>
      <c r="ROL92" s="379"/>
      <c r="ROM92" s="379"/>
      <c r="RON92" s="379"/>
      <c r="ROO92" s="379"/>
      <c r="ROP92" s="379"/>
      <c r="ROQ92" s="379"/>
      <c r="ROR92" s="379"/>
      <c r="ROS92" s="379"/>
      <c r="ROT92" s="379"/>
      <c r="ROU92" s="379"/>
      <c r="ROV92" s="379"/>
      <c r="ROW92" s="379"/>
      <c r="ROX92" s="379"/>
      <c r="ROY92" s="379"/>
      <c r="ROZ92" s="379"/>
      <c r="RPA92" s="379"/>
      <c r="RPB92" s="379"/>
      <c r="RPC92" s="379"/>
      <c r="RPD92" s="379"/>
      <c r="RPE92" s="379"/>
      <c r="RPF92" s="379"/>
      <c r="RPG92" s="379"/>
      <c r="RPH92" s="379"/>
      <c r="RPI92" s="379"/>
      <c r="RPJ92" s="379"/>
      <c r="RPK92" s="379"/>
      <c r="RPL92" s="379"/>
      <c r="RPM92" s="379"/>
      <c r="RPN92" s="379"/>
      <c r="RPO92" s="379"/>
      <c r="RPP92" s="379"/>
      <c r="RPQ92" s="379"/>
      <c r="RPR92" s="379"/>
      <c r="RPS92" s="379"/>
      <c r="RPT92" s="379"/>
      <c r="RPU92" s="379"/>
      <c r="RPV92" s="379"/>
      <c r="RPW92" s="379"/>
      <c r="RPX92" s="379"/>
      <c r="RPY92" s="379"/>
      <c r="RPZ92" s="379"/>
      <c r="RQA92" s="379"/>
      <c r="RQB92" s="379"/>
      <c r="RQC92" s="379"/>
      <c r="RQD92" s="379"/>
      <c r="RQE92" s="379"/>
      <c r="RQF92" s="379"/>
      <c r="RQG92" s="379"/>
      <c r="RQH92" s="379"/>
      <c r="RQI92" s="379"/>
      <c r="RQJ92" s="379"/>
      <c r="RQK92" s="379"/>
      <c r="RQL92" s="379"/>
      <c r="RQM92" s="379"/>
      <c r="RQN92" s="379"/>
      <c r="RQO92" s="379"/>
      <c r="RQP92" s="379"/>
      <c r="RQQ92" s="379"/>
      <c r="RQR92" s="379"/>
      <c r="RQS92" s="379"/>
      <c r="RQT92" s="379"/>
      <c r="RQU92" s="379"/>
      <c r="RQV92" s="379"/>
      <c r="RQW92" s="379"/>
      <c r="RQX92" s="379"/>
      <c r="RQY92" s="379"/>
      <c r="RQZ92" s="379"/>
      <c r="RRA92" s="379"/>
      <c r="RRB92" s="379"/>
      <c r="RRC92" s="379"/>
      <c r="RRD92" s="379"/>
      <c r="RRE92" s="379"/>
      <c r="RRF92" s="379"/>
      <c r="RRG92" s="379"/>
      <c r="RRH92" s="379"/>
      <c r="RRI92" s="379"/>
      <c r="RRJ92" s="379"/>
      <c r="RRK92" s="379"/>
      <c r="RRL92" s="379"/>
      <c r="RRM92" s="379"/>
      <c r="RRN92" s="379"/>
      <c r="RRO92" s="379"/>
      <c r="RRP92" s="379"/>
      <c r="RRQ92" s="379"/>
      <c r="RRR92" s="379"/>
      <c r="RRS92" s="379"/>
      <c r="RRT92" s="379"/>
      <c r="RRU92" s="379"/>
      <c r="RRV92" s="379"/>
      <c r="RRW92" s="379"/>
      <c r="RRX92" s="379"/>
      <c r="RRY92" s="379"/>
      <c r="RRZ92" s="379"/>
      <c r="RSA92" s="379"/>
      <c r="RSB92" s="379"/>
      <c r="RSC92" s="379"/>
      <c r="RSD92" s="379"/>
      <c r="RSE92" s="379"/>
      <c r="RSF92" s="379"/>
      <c r="RSG92" s="379"/>
      <c r="RSH92" s="379"/>
      <c r="RSI92" s="379"/>
      <c r="RSJ92" s="379"/>
      <c r="RSK92" s="379"/>
      <c r="RSL92" s="379"/>
      <c r="RSM92" s="379"/>
      <c r="RSN92" s="379"/>
      <c r="RSO92" s="379"/>
      <c r="RSP92" s="379"/>
      <c r="RSQ92" s="379"/>
      <c r="RSR92" s="379"/>
      <c r="RSS92" s="379"/>
      <c r="RST92" s="379"/>
      <c r="RSU92" s="379"/>
      <c r="RSV92" s="379"/>
      <c r="RSW92" s="379"/>
      <c r="RSX92" s="379"/>
      <c r="RSY92" s="379"/>
      <c r="RSZ92" s="379"/>
      <c r="RTA92" s="379"/>
      <c r="RTB92" s="379"/>
      <c r="RTC92" s="379"/>
      <c r="RTD92" s="379"/>
      <c r="RTE92" s="379"/>
      <c r="RTF92" s="379"/>
      <c r="RTG92" s="379"/>
      <c r="RTH92" s="379"/>
      <c r="RTI92" s="379"/>
      <c r="RTJ92" s="379"/>
      <c r="RTK92" s="379"/>
      <c r="RTL92" s="379"/>
      <c r="RTM92" s="379"/>
      <c r="RTN92" s="379"/>
      <c r="RTO92" s="379"/>
      <c r="RTP92" s="379"/>
      <c r="RTQ92" s="379"/>
      <c r="RTR92" s="379"/>
      <c r="RTS92" s="379"/>
      <c r="RTT92" s="379"/>
      <c r="RTU92" s="379"/>
      <c r="RTV92" s="379"/>
      <c r="RTW92" s="379"/>
      <c r="RTX92" s="379"/>
      <c r="RTY92" s="379"/>
      <c r="RTZ92" s="379"/>
      <c r="RUA92" s="379"/>
      <c r="RUB92" s="379"/>
      <c r="RUC92" s="379"/>
      <c r="RUD92" s="379"/>
      <c r="RUE92" s="379"/>
      <c r="RUF92" s="379"/>
      <c r="RUG92" s="379"/>
      <c r="RUH92" s="379"/>
      <c r="RUI92" s="379"/>
      <c r="RUJ92" s="379"/>
      <c r="RUK92" s="379"/>
      <c r="RUL92" s="379"/>
      <c r="RUM92" s="379"/>
      <c r="RUN92" s="379"/>
      <c r="RUO92" s="379"/>
      <c r="RUP92" s="379"/>
      <c r="RUQ92" s="379"/>
      <c r="RUR92" s="379"/>
      <c r="RUS92" s="379"/>
      <c r="RUT92" s="379"/>
      <c r="RUU92" s="379"/>
      <c r="RUV92" s="379"/>
      <c r="RUW92" s="379"/>
      <c r="RUX92" s="379"/>
      <c r="RUY92" s="379"/>
      <c r="RUZ92" s="379"/>
      <c r="RVA92" s="379"/>
      <c r="RVB92" s="379"/>
      <c r="RVC92" s="379"/>
      <c r="RVD92" s="379"/>
      <c r="RVE92" s="379"/>
      <c r="RVJ92" s="379"/>
      <c r="RVK92" s="379"/>
      <c r="RVL92" s="379"/>
      <c r="RVM92" s="379"/>
      <c r="RVN92" s="379"/>
      <c r="RVO92" s="379"/>
      <c r="RVP92" s="379"/>
      <c r="RVQ92" s="379"/>
      <c r="RVR92" s="379"/>
      <c r="RVS92" s="379"/>
      <c r="RVT92" s="379"/>
      <c r="RXL92" s="379"/>
      <c r="RXM92" s="379"/>
      <c r="RXN92" s="379"/>
      <c r="RXO92" s="379"/>
      <c r="RXP92" s="379"/>
      <c r="RXQ92" s="379"/>
      <c r="RXR92" s="379"/>
      <c r="RXS92" s="379"/>
      <c r="RXT92" s="379"/>
      <c r="RXU92" s="379"/>
      <c r="RXV92" s="379"/>
      <c r="RXW92" s="379"/>
      <c r="RXX92" s="379"/>
      <c r="RXY92" s="379"/>
      <c r="RXZ92" s="379"/>
      <c r="RYA92" s="379"/>
      <c r="RYB92" s="379"/>
      <c r="RYC92" s="379"/>
      <c r="RYD92" s="379"/>
      <c r="RYE92" s="379"/>
      <c r="RYF92" s="379"/>
      <c r="RYG92" s="379"/>
      <c r="RYH92" s="379"/>
      <c r="RYI92" s="379"/>
      <c r="RYJ92" s="379"/>
      <c r="RYK92" s="379"/>
      <c r="RYL92" s="379"/>
      <c r="RYM92" s="379"/>
      <c r="RYN92" s="379"/>
      <c r="RYO92" s="379"/>
      <c r="RYP92" s="379"/>
      <c r="RYQ92" s="379"/>
      <c r="RYR92" s="379"/>
      <c r="RYS92" s="379"/>
      <c r="RYT92" s="379"/>
      <c r="RYU92" s="379"/>
      <c r="RYV92" s="379"/>
      <c r="RYW92" s="379"/>
      <c r="RYX92" s="379"/>
      <c r="RYY92" s="379"/>
      <c r="RYZ92" s="379"/>
      <c r="RZA92" s="379"/>
      <c r="RZB92" s="379"/>
      <c r="RZC92" s="379"/>
      <c r="RZD92" s="379"/>
      <c r="RZE92" s="379"/>
      <c r="RZF92" s="379"/>
      <c r="RZG92" s="379"/>
      <c r="RZH92" s="379"/>
      <c r="RZI92" s="379"/>
      <c r="RZJ92" s="379"/>
      <c r="RZK92" s="379"/>
      <c r="RZL92" s="379"/>
      <c r="RZM92" s="379"/>
      <c r="RZN92" s="379"/>
      <c r="RZO92" s="379"/>
      <c r="RZP92" s="379"/>
      <c r="RZQ92" s="379"/>
      <c r="RZR92" s="379"/>
      <c r="RZS92" s="379"/>
      <c r="RZT92" s="379"/>
      <c r="RZU92" s="379"/>
      <c r="RZV92" s="379"/>
      <c r="RZW92" s="379"/>
      <c r="RZX92" s="379"/>
      <c r="RZY92" s="379"/>
      <c r="RZZ92" s="379"/>
      <c r="SAA92" s="379"/>
      <c r="SAB92" s="379"/>
      <c r="SAC92" s="379"/>
      <c r="SAD92" s="379"/>
      <c r="SAE92" s="379"/>
      <c r="SAF92" s="379"/>
      <c r="SAG92" s="379"/>
      <c r="SAH92" s="379"/>
      <c r="SAI92" s="379"/>
      <c r="SAJ92" s="379"/>
      <c r="SAK92" s="379"/>
      <c r="SAL92" s="379"/>
      <c r="SAM92" s="379"/>
      <c r="SAN92" s="379"/>
      <c r="SAO92" s="379"/>
      <c r="SAP92" s="379"/>
      <c r="SAQ92" s="379"/>
      <c r="SAR92" s="379"/>
      <c r="SAS92" s="379"/>
      <c r="SAT92" s="379"/>
      <c r="SAU92" s="379"/>
      <c r="SAV92" s="379"/>
      <c r="SAW92" s="379"/>
      <c r="SAX92" s="379"/>
      <c r="SAY92" s="379"/>
      <c r="SAZ92" s="379"/>
      <c r="SBA92" s="379"/>
      <c r="SBB92" s="379"/>
      <c r="SBC92" s="379"/>
      <c r="SBD92" s="379"/>
      <c r="SBE92" s="379"/>
      <c r="SBF92" s="379"/>
      <c r="SBG92" s="379"/>
      <c r="SBH92" s="379"/>
      <c r="SBI92" s="379"/>
      <c r="SBJ92" s="379"/>
      <c r="SBK92" s="379"/>
      <c r="SBL92" s="379"/>
      <c r="SBM92" s="379"/>
      <c r="SBN92" s="379"/>
      <c r="SBO92" s="379"/>
      <c r="SBP92" s="379"/>
      <c r="SBQ92" s="379"/>
      <c r="SBR92" s="379"/>
      <c r="SBS92" s="379"/>
      <c r="SBT92" s="379"/>
      <c r="SBU92" s="379"/>
      <c r="SBV92" s="379"/>
      <c r="SBW92" s="379"/>
      <c r="SBX92" s="379"/>
      <c r="SBY92" s="379"/>
      <c r="SBZ92" s="379"/>
      <c r="SCA92" s="379"/>
      <c r="SCB92" s="379"/>
      <c r="SCC92" s="379"/>
      <c r="SCD92" s="379"/>
      <c r="SCE92" s="379"/>
      <c r="SCF92" s="379"/>
      <c r="SCG92" s="379"/>
      <c r="SCH92" s="379"/>
      <c r="SCI92" s="379"/>
      <c r="SCJ92" s="379"/>
      <c r="SCK92" s="379"/>
      <c r="SCL92" s="379"/>
      <c r="SCM92" s="379"/>
      <c r="SCN92" s="379"/>
      <c r="SCO92" s="379"/>
      <c r="SCP92" s="379"/>
      <c r="SCQ92" s="379"/>
      <c r="SCR92" s="379"/>
      <c r="SCS92" s="379"/>
      <c r="SCT92" s="379"/>
      <c r="SCU92" s="379"/>
      <c r="SCV92" s="379"/>
      <c r="SCW92" s="379"/>
      <c r="SCX92" s="379"/>
      <c r="SCY92" s="379"/>
      <c r="SCZ92" s="379"/>
      <c r="SDA92" s="379"/>
      <c r="SDB92" s="379"/>
      <c r="SDC92" s="379"/>
      <c r="SDD92" s="379"/>
      <c r="SDE92" s="379"/>
      <c r="SDF92" s="379"/>
      <c r="SDG92" s="379"/>
      <c r="SDH92" s="379"/>
      <c r="SDI92" s="379"/>
      <c r="SDJ92" s="379"/>
      <c r="SDK92" s="379"/>
      <c r="SDL92" s="379"/>
      <c r="SDM92" s="379"/>
      <c r="SDN92" s="379"/>
      <c r="SDO92" s="379"/>
      <c r="SDP92" s="379"/>
      <c r="SDQ92" s="379"/>
      <c r="SDR92" s="379"/>
      <c r="SDS92" s="379"/>
      <c r="SDT92" s="379"/>
      <c r="SDU92" s="379"/>
      <c r="SDV92" s="379"/>
      <c r="SDW92" s="379"/>
      <c r="SDX92" s="379"/>
      <c r="SDY92" s="379"/>
      <c r="SDZ92" s="379"/>
      <c r="SEA92" s="379"/>
      <c r="SEB92" s="379"/>
      <c r="SEC92" s="379"/>
      <c r="SED92" s="379"/>
      <c r="SEE92" s="379"/>
      <c r="SEF92" s="379"/>
      <c r="SEG92" s="379"/>
      <c r="SEH92" s="379"/>
      <c r="SEI92" s="379"/>
      <c r="SEJ92" s="379"/>
      <c r="SEK92" s="379"/>
      <c r="SEL92" s="379"/>
      <c r="SEM92" s="379"/>
      <c r="SEN92" s="379"/>
      <c r="SEO92" s="379"/>
      <c r="SEP92" s="379"/>
      <c r="SEQ92" s="379"/>
      <c r="SER92" s="379"/>
      <c r="SES92" s="379"/>
      <c r="SET92" s="379"/>
      <c r="SEU92" s="379"/>
      <c r="SEV92" s="379"/>
      <c r="SEW92" s="379"/>
      <c r="SEX92" s="379"/>
      <c r="SEY92" s="379"/>
      <c r="SEZ92" s="379"/>
      <c r="SFA92" s="379"/>
      <c r="SFF92" s="379"/>
      <c r="SFG92" s="379"/>
      <c r="SFH92" s="379"/>
      <c r="SFI92" s="379"/>
      <c r="SFJ92" s="379"/>
      <c r="SFK92" s="379"/>
      <c r="SFL92" s="379"/>
      <c r="SFM92" s="379"/>
      <c r="SFN92" s="379"/>
      <c r="SFO92" s="379"/>
      <c r="SFP92" s="379"/>
      <c r="SHH92" s="379"/>
      <c r="SHI92" s="379"/>
      <c r="SHJ92" s="379"/>
      <c r="SHK92" s="379"/>
      <c r="SHL92" s="379"/>
      <c r="SHM92" s="379"/>
      <c r="SHN92" s="379"/>
      <c r="SHO92" s="379"/>
      <c r="SHP92" s="379"/>
      <c r="SHQ92" s="379"/>
      <c r="SHR92" s="379"/>
      <c r="SHS92" s="379"/>
      <c r="SHT92" s="379"/>
      <c r="SHU92" s="379"/>
      <c r="SHV92" s="379"/>
      <c r="SHW92" s="379"/>
      <c r="SHX92" s="379"/>
      <c r="SHY92" s="379"/>
      <c r="SHZ92" s="379"/>
      <c r="SIA92" s="379"/>
      <c r="SIB92" s="379"/>
      <c r="SIC92" s="379"/>
      <c r="SID92" s="379"/>
      <c r="SIE92" s="379"/>
      <c r="SIF92" s="379"/>
      <c r="SIG92" s="379"/>
      <c r="SIH92" s="379"/>
      <c r="SII92" s="379"/>
      <c r="SIJ92" s="379"/>
      <c r="SIK92" s="379"/>
      <c r="SIL92" s="379"/>
      <c r="SIM92" s="379"/>
      <c r="SIN92" s="379"/>
      <c r="SIO92" s="379"/>
      <c r="SIP92" s="379"/>
      <c r="SIQ92" s="379"/>
      <c r="SIR92" s="379"/>
      <c r="SIS92" s="379"/>
      <c r="SIT92" s="379"/>
      <c r="SIU92" s="379"/>
      <c r="SIV92" s="379"/>
      <c r="SIW92" s="379"/>
      <c r="SIX92" s="379"/>
      <c r="SIY92" s="379"/>
      <c r="SIZ92" s="379"/>
      <c r="SJA92" s="379"/>
      <c r="SJB92" s="379"/>
      <c r="SJC92" s="379"/>
      <c r="SJD92" s="379"/>
      <c r="SJE92" s="379"/>
      <c r="SJF92" s="379"/>
      <c r="SJG92" s="379"/>
      <c r="SJH92" s="379"/>
      <c r="SJI92" s="379"/>
      <c r="SJJ92" s="379"/>
      <c r="SJK92" s="379"/>
      <c r="SJL92" s="379"/>
      <c r="SJM92" s="379"/>
      <c r="SJN92" s="379"/>
      <c r="SJO92" s="379"/>
      <c r="SJP92" s="379"/>
      <c r="SJQ92" s="379"/>
      <c r="SJR92" s="379"/>
      <c r="SJS92" s="379"/>
      <c r="SJT92" s="379"/>
      <c r="SJU92" s="379"/>
      <c r="SJV92" s="379"/>
      <c r="SJW92" s="379"/>
      <c r="SJX92" s="379"/>
      <c r="SJY92" s="379"/>
      <c r="SJZ92" s="379"/>
      <c r="SKA92" s="379"/>
      <c r="SKB92" s="379"/>
      <c r="SKC92" s="379"/>
      <c r="SKD92" s="379"/>
      <c r="SKE92" s="379"/>
      <c r="SKF92" s="379"/>
      <c r="SKG92" s="379"/>
      <c r="SKH92" s="379"/>
      <c r="SKI92" s="379"/>
      <c r="SKJ92" s="379"/>
      <c r="SKK92" s="379"/>
      <c r="SKL92" s="379"/>
      <c r="SKM92" s="379"/>
      <c r="SKN92" s="379"/>
      <c r="SKO92" s="379"/>
      <c r="SKP92" s="379"/>
      <c r="SKQ92" s="379"/>
      <c r="SKR92" s="379"/>
      <c r="SKS92" s="379"/>
      <c r="SKT92" s="379"/>
      <c r="SKU92" s="379"/>
      <c r="SKV92" s="379"/>
      <c r="SKW92" s="379"/>
      <c r="SKX92" s="379"/>
      <c r="SKY92" s="379"/>
      <c r="SKZ92" s="379"/>
      <c r="SLA92" s="379"/>
      <c r="SLB92" s="379"/>
      <c r="SLC92" s="379"/>
      <c r="SLD92" s="379"/>
      <c r="SLE92" s="379"/>
      <c r="SLF92" s="379"/>
      <c r="SLG92" s="379"/>
      <c r="SLH92" s="379"/>
      <c r="SLI92" s="379"/>
      <c r="SLJ92" s="379"/>
      <c r="SLK92" s="379"/>
      <c r="SLL92" s="379"/>
      <c r="SLM92" s="379"/>
      <c r="SLN92" s="379"/>
      <c r="SLO92" s="379"/>
      <c r="SLP92" s="379"/>
      <c r="SLQ92" s="379"/>
      <c r="SLR92" s="379"/>
      <c r="SLS92" s="379"/>
      <c r="SLT92" s="379"/>
      <c r="SLU92" s="379"/>
      <c r="SLV92" s="379"/>
      <c r="SLW92" s="379"/>
      <c r="SLX92" s="379"/>
      <c r="SLY92" s="379"/>
      <c r="SLZ92" s="379"/>
      <c r="SMA92" s="379"/>
      <c r="SMB92" s="379"/>
      <c r="SMC92" s="379"/>
      <c r="SMD92" s="379"/>
      <c r="SME92" s="379"/>
      <c r="SMF92" s="379"/>
      <c r="SMG92" s="379"/>
      <c r="SMH92" s="379"/>
      <c r="SMI92" s="379"/>
      <c r="SMJ92" s="379"/>
      <c r="SMK92" s="379"/>
      <c r="SML92" s="379"/>
      <c r="SMM92" s="379"/>
      <c r="SMN92" s="379"/>
      <c r="SMO92" s="379"/>
      <c r="SMP92" s="379"/>
      <c r="SMQ92" s="379"/>
      <c r="SMR92" s="379"/>
      <c r="SMS92" s="379"/>
      <c r="SMT92" s="379"/>
      <c r="SMU92" s="379"/>
      <c r="SMV92" s="379"/>
      <c r="SMW92" s="379"/>
      <c r="SMX92" s="379"/>
      <c r="SMY92" s="379"/>
      <c r="SMZ92" s="379"/>
      <c r="SNA92" s="379"/>
      <c r="SNB92" s="379"/>
      <c r="SNC92" s="379"/>
      <c r="SND92" s="379"/>
      <c r="SNE92" s="379"/>
      <c r="SNF92" s="379"/>
      <c r="SNG92" s="379"/>
      <c r="SNH92" s="379"/>
      <c r="SNI92" s="379"/>
      <c r="SNJ92" s="379"/>
      <c r="SNK92" s="379"/>
      <c r="SNL92" s="379"/>
      <c r="SNM92" s="379"/>
      <c r="SNN92" s="379"/>
      <c r="SNO92" s="379"/>
      <c r="SNP92" s="379"/>
      <c r="SNQ92" s="379"/>
      <c r="SNR92" s="379"/>
      <c r="SNS92" s="379"/>
      <c r="SNT92" s="379"/>
      <c r="SNU92" s="379"/>
      <c r="SNV92" s="379"/>
      <c r="SNW92" s="379"/>
      <c r="SNX92" s="379"/>
      <c r="SNY92" s="379"/>
      <c r="SNZ92" s="379"/>
      <c r="SOA92" s="379"/>
      <c r="SOB92" s="379"/>
      <c r="SOC92" s="379"/>
      <c r="SOD92" s="379"/>
      <c r="SOE92" s="379"/>
      <c r="SOF92" s="379"/>
      <c r="SOG92" s="379"/>
      <c r="SOH92" s="379"/>
      <c r="SOI92" s="379"/>
      <c r="SOJ92" s="379"/>
      <c r="SOK92" s="379"/>
      <c r="SOL92" s="379"/>
      <c r="SOM92" s="379"/>
      <c r="SON92" s="379"/>
      <c r="SOO92" s="379"/>
      <c r="SOP92" s="379"/>
      <c r="SOQ92" s="379"/>
      <c r="SOR92" s="379"/>
      <c r="SOS92" s="379"/>
      <c r="SOT92" s="379"/>
      <c r="SOU92" s="379"/>
      <c r="SOV92" s="379"/>
      <c r="SOW92" s="379"/>
      <c r="SPB92" s="379"/>
      <c r="SPC92" s="379"/>
      <c r="SPD92" s="379"/>
      <c r="SPE92" s="379"/>
      <c r="SPF92" s="379"/>
      <c r="SPG92" s="379"/>
      <c r="SPH92" s="379"/>
      <c r="SPI92" s="379"/>
      <c r="SPJ92" s="379"/>
      <c r="SPK92" s="379"/>
      <c r="SPL92" s="379"/>
      <c r="SRD92" s="379"/>
      <c r="SRE92" s="379"/>
      <c r="SRF92" s="379"/>
      <c r="SRG92" s="379"/>
      <c r="SRH92" s="379"/>
      <c r="SRI92" s="379"/>
      <c r="SRJ92" s="379"/>
      <c r="SRK92" s="379"/>
      <c r="SRL92" s="379"/>
      <c r="SRM92" s="379"/>
      <c r="SRN92" s="379"/>
      <c r="SRO92" s="379"/>
      <c r="SRP92" s="379"/>
      <c r="SRQ92" s="379"/>
      <c r="SRR92" s="379"/>
      <c r="SRS92" s="379"/>
      <c r="SRT92" s="379"/>
      <c r="SRU92" s="379"/>
      <c r="SRV92" s="379"/>
      <c r="SRW92" s="379"/>
      <c r="SRX92" s="379"/>
      <c r="SRY92" s="379"/>
      <c r="SRZ92" s="379"/>
      <c r="SSA92" s="379"/>
      <c r="SSB92" s="379"/>
      <c r="SSC92" s="379"/>
      <c r="SSD92" s="379"/>
      <c r="SSE92" s="379"/>
      <c r="SSF92" s="379"/>
      <c r="SSG92" s="379"/>
      <c r="SSH92" s="379"/>
      <c r="SSI92" s="379"/>
      <c r="SSJ92" s="379"/>
      <c r="SSK92" s="379"/>
      <c r="SSL92" s="379"/>
      <c r="SSM92" s="379"/>
      <c r="SSN92" s="379"/>
      <c r="SSO92" s="379"/>
      <c r="SSP92" s="379"/>
      <c r="SSQ92" s="379"/>
      <c r="SSR92" s="379"/>
      <c r="SSS92" s="379"/>
      <c r="SST92" s="379"/>
      <c r="SSU92" s="379"/>
      <c r="SSV92" s="379"/>
      <c r="SSW92" s="379"/>
      <c r="SSX92" s="379"/>
      <c r="SSY92" s="379"/>
      <c r="SSZ92" s="379"/>
      <c r="STA92" s="379"/>
      <c r="STB92" s="379"/>
      <c r="STC92" s="379"/>
      <c r="STD92" s="379"/>
      <c r="STE92" s="379"/>
      <c r="STF92" s="379"/>
      <c r="STG92" s="379"/>
      <c r="STH92" s="379"/>
      <c r="STI92" s="379"/>
      <c r="STJ92" s="379"/>
      <c r="STK92" s="379"/>
      <c r="STL92" s="379"/>
      <c r="STM92" s="379"/>
      <c r="STN92" s="379"/>
      <c r="STO92" s="379"/>
      <c r="STP92" s="379"/>
      <c r="STQ92" s="379"/>
      <c r="STR92" s="379"/>
      <c r="STS92" s="379"/>
      <c r="STT92" s="379"/>
      <c r="STU92" s="379"/>
      <c r="STV92" s="379"/>
      <c r="STW92" s="379"/>
      <c r="STX92" s="379"/>
      <c r="STY92" s="379"/>
      <c r="STZ92" s="379"/>
      <c r="SUA92" s="379"/>
      <c r="SUB92" s="379"/>
      <c r="SUC92" s="379"/>
      <c r="SUD92" s="379"/>
      <c r="SUE92" s="379"/>
      <c r="SUF92" s="379"/>
      <c r="SUG92" s="379"/>
      <c r="SUH92" s="379"/>
      <c r="SUI92" s="379"/>
      <c r="SUJ92" s="379"/>
      <c r="SUK92" s="379"/>
      <c r="SUL92" s="379"/>
      <c r="SUM92" s="379"/>
      <c r="SUN92" s="379"/>
      <c r="SUO92" s="379"/>
      <c r="SUP92" s="379"/>
      <c r="SUQ92" s="379"/>
      <c r="SUR92" s="379"/>
      <c r="SUS92" s="379"/>
      <c r="SUT92" s="379"/>
      <c r="SUU92" s="379"/>
      <c r="SUV92" s="379"/>
      <c r="SUW92" s="379"/>
      <c r="SUX92" s="379"/>
      <c r="SUY92" s="379"/>
      <c r="SUZ92" s="379"/>
      <c r="SVA92" s="379"/>
      <c r="SVB92" s="379"/>
      <c r="SVC92" s="379"/>
      <c r="SVD92" s="379"/>
      <c r="SVE92" s="379"/>
      <c r="SVF92" s="379"/>
      <c r="SVG92" s="379"/>
      <c r="SVH92" s="379"/>
      <c r="SVI92" s="379"/>
      <c r="SVJ92" s="379"/>
      <c r="SVK92" s="379"/>
      <c r="SVL92" s="379"/>
      <c r="SVM92" s="379"/>
      <c r="SVN92" s="379"/>
      <c r="SVO92" s="379"/>
      <c r="SVP92" s="379"/>
      <c r="SVQ92" s="379"/>
      <c r="SVR92" s="379"/>
      <c r="SVS92" s="379"/>
      <c r="SVT92" s="379"/>
      <c r="SVU92" s="379"/>
      <c r="SVV92" s="379"/>
      <c r="SVW92" s="379"/>
      <c r="SVX92" s="379"/>
      <c r="SVY92" s="379"/>
      <c r="SVZ92" s="379"/>
      <c r="SWA92" s="379"/>
      <c r="SWB92" s="379"/>
      <c r="SWC92" s="379"/>
      <c r="SWD92" s="379"/>
      <c r="SWE92" s="379"/>
      <c r="SWF92" s="379"/>
      <c r="SWG92" s="379"/>
      <c r="SWH92" s="379"/>
      <c r="SWI92" s="379"/>
      <c r="SWJ92" s="379"/>
      <c r="SWK92" s="379"/>
      <c r="SWL92" s="379"/>
      <c r="SWM92" s="379"/>
      <c r="SWN92" s="379"/>
      <c r="SWO92" s="379"/>
      <c r="SWP92" s="379"/>
      <c r="SWQ92" s="379"/>
      <c r="SWR92" s="379"/>
      <c r="SWS92" s="379"/>
      <c r="SWT92" s="379"/>
      <c r="SWU92" s="379"/>
      <c r="SWV92" s="379"/>
      <c r="SWW92" s="379"/>
      <c r="SWX92" s="379"/>
      <c r="SWY92" s="379"/>
      <c r="SWZ92" s="379"/>
      <c r="SXA92" s="379"/>
      <c r="SXB92" s="379"/>
      <c r="SXC92" s="379"/>
      <c r="SXD92" s="379"/>
      <c r="SXE92" s="379"/>
      <c r="SXF92" s="379"/>
      <c r="SXG92" s="379"/>
      <c r="SXH92" s="379"/>
      <c r="SXI92" s="379"/>
      <c r="SXJ92" s="379"/>
      <c r="SXK92" s="379"/>
      <c r="SXL92" s="379"/>
      <c r="SXM92" s="379"/>
      <c r="SXN92" s="379"/>
      <c r="SXO92" s="379"/>
      <c r="SXP92" s="379"/>
      <c r="SXQ92" s="379"/>
      <c r="SXR92" s="379"/>
      <c r="SXS92" s="379"/>
      <c r="SXT92" s="379"/>
      <c r="SXU92" s="379"/>
      <c r="SXV92" s="379"/>
      <c r="SXW92" s="379"/>
      <c r="SXX92" s="379"/>
      <c r="SXY92" s="379"/>
      <c r="SXZ92" s="379"/>
      <c r="SYA92" s="379"/>
      <c r="SYB92" s="379"/>
      <c r="SYC92" s="379"/>
      <c r="SYD92" s="379"/>
      <c r="SYE92" s="379"/>
      <c r="SYF92" s="379"/>
      <c r="SYG92" s="379"/>
      <c r="SYH92" s="379"/>
      <c r="SYI92" s="379"/>
      <c r="SYJ92" s="379"/>
      <c r="SYK92" s="379"/>
      <c r="SYL92" s="379"/>
      <c r="SYM92" s="379"/>
      <c r="SYN92" s="379"/>
      <c r="SYO92" s="379"/>
      <c r="SYP92" s="379"/>
      <c r="SYQ92" s="379"/>
      <c r="SYR92" s="379"/>
      <c r="SYS92" s="379"/>
      <c r="SYX92" s="379"/>
      <c r="SYY92" s="379"/>
      <c r="SYZ92" s="379"/>
      <c r="SZA92" s="379"/>
      <c r="SZB92" s="379"/>
      <c r="SZC92" s="379"/>
      <c r="SZD92" s="379"/>
      <c r="SZE92" s="379"/>
      <c r="SZF92" s="379"/>
      <c r="SZG92" s="379"/>
      <c r="SZH92" s="379"/>
      <c r="TAZ92" s="379"/>
      <c r="TBA92" s="379"/>
      <c r="TBB92" s="379"/>
      <c r="TBC92" s="379"/>
      <c r="TBD92" s="379"/>
      <c r="TBE92" s="379"/>
      <c r="TBF92" s="379"/>
      <c r="TBG92" s="379"/>
      <c r="TBH92" s="379"/>
      <c r="TBI92" s="379"/>
      <c r="TBJ92" s="379"/>
      <c r="TBK92" s="379"/>
      <c r="TBL92" s="379"/>
      <c r="TBM92" s="379"/>
      <c r="TBN92" s="379"/>
      <c r="TBO92" s="379"/>
      <c r="TBP92" s="379"/>
      <c r="TBQ92" s="379"/>
      <c r="TBR92" s="379"/>
      <c r="TBS92" s="379"/>
      <c r="TBT92" s="379"/>
      <c r="TBU92" s="379"/>
      <c r="TBV92" s="379"/>
      <c r="TBW92" s="379"/>
      <c r="TBX92" s="379"/>
      <c r="TBY92" s="379"/>
      <c r="TBZ92" s="379"/>
      <c r="TCA92" s="379"/>
      <c r="TCB92" s="379"/>
      <c r="TCC92" s="379"/>
      <c r="TCD92" s="379"/>
      <c r="TCE92" s="379"/>
      <c r="TCF92" s="379"/>
      <c r="TCG92" s="379"/>
      <c r="TCH92" s="379"/>
      <c r="TCI92" s="379"/>
      <c r="TCJ92" s="379"/>
      <c r="TCK92" s="379"/>
      <c r="TCL92" s="379"/>
      <c r="TCM92" s="379"/>
      <c r="TCN92" s="379"/>
      <c r="TCO92" s="379"/>
      <c r="TCP92" s="379"/>
      <c r="TCQ92" s="379"/>
      <c r="TCR92" s="379"/>
      <c r="TCS92" s="379"/>
      <c r="TCT92" s="379"/>
      <c r="TCU92" s="379"/>
      <c r="TCV92" s="379"/>
      <c r="TCW92" s="379"/>
      <c r="TCX92" s="379"/>
      <c r="TCY92" s="379"/>
      <c r="TCZ92" s="379"/>
      <c r="TDA92" s="379"/>
      <c r="TDB92" s="379"/>
      <c r="TDC92" s="379"/>
      <c r="TDD92" s="379"/>
      <c r="TDE92" s="379"/>
      <c r="TDF92" s="379"/>
      <c r="TDG92" s="379"/>
      <c r="TDH92" s="379"/>
      <c r="TDI92" s="379"/>
      <c r="TDJ92" s="379"/>
      <c r="TDK92" s="379"/>
      <c r="TDL92" s="379"/>
      <c r="TDM92" s="379"/>
      <c r="TDN92" s="379"/>
      <c r="TDO92" s="379"/>
      <c r="TDP92" s="379"/>
      <c r="TDQ92" s="379"/>
      <c r="TDR92" s="379"/>
      <c r="TDS92" s="379"/>
      <c r="TDT92" s="379"/>
      <c r="TDU92" s="379"/>
      <c r="TDV92" s="379"/>
      <c r="TDW92" s="379"/>
      <c r="TDX92" s="379"/>
      <c r="TDY92" s="379"/>
      <c r="TDZ92" s="379"/>
      <c r="TEA92" s="379"/>
      <c r="TEB92" s="379"/>
      <c r="TEC92" s="379"/>
      <c r="TED92" s="379"/>
      <c r="TEE92" s="379"/>
      <c r="TEF92" s="379"/>
      <c r="TEG92" s="379"/>
      <c r="TEH92" s="379"/>
      <c r="TEI92" s="379"/>
      <c r="TEJ92" s="379"/>
      <c r="TEK92" s="379"/>
      <c r="TEL92" s="379"/>
      <c r="TEM92" s="379"/>
      <c r="TEN92" s="379"/>
      <c r="TEO92" s="379"/>
      <c r="TEP92" s="379"/>
      <c r="TEQ92" s="379"/>
      <c r="TER92" s="379"/>
      <c r="TES92" s="379"/>
      <c r="TET92" s="379"/>
      <c r="TEU92" s="379"/>
      <c r="TEV92" s="379"/>
      <c r="TEW92" s="379"/>
      <c r="TEX92" s="379"/>
      <c r="TEY92" s="379"/>
      <c r="TEZ92" s="379"/>
      <c r="TFA92" s="379"/>
      <c r="TFB92" s="379"/>
      <c r="TFC92" s="379"/>
      <c r="TFD92" s="379"/>
      <c r="TFE92" s="379"/>
      <c r="TFF92" s="379"/>
      <c r="TFG92" s="379"/>
      <c r="TFH92" s="379"/>
      <c r="TFI92" s="379"/>
      <c r="TFJ92" s="379"/>
      <c r="TFK92" s="379"/>
      <c r="TFL92" s="379"/>
      <c r="TFM92" s="379"/>
      <c r="TFN92" s="379"/>
      <c r="TFO92" s="379"/>
      <c r="TFP92" s="379"/>
      <c r="TFQ92" s="379"/>
      <c r="TFR92" s="379"/>
      <c r="TFS92" s="379"/>
      <c r="TFT92" s="379"/>
      <c r="TFU92" s="379"/>
      <c r="TFV92" s="379"/>
      <c r="TFW92" s="379"/>
      <c r="TFX92" s="379"/>
      <c r="TFY92" s="379"/>
      <c r="TFZ92" s="379"/>
      <c r="TGA92" s="379"/>
      <c r="TGB92" s="379"/>
      <c r="TGC92" s="379"/>
      <c r="TGD92" s="379"/>
      <c r="TGE92" s="379"/>
      <c r="TGF92" s="379"/>
      <c r="TGG92" s="379"/>
      <c r="TGH92" s="379"/>
      <c r="TGI92" s="379"/>
      <c r="TGJ92" s="379"/>
      <c r="TGK92" s="379"/>
      <c r="TGL92" s="379"/>
      <c r="TGM92" s="379"/>
      <c r="TGN92" s="379"/>
      <c r="TGO92" s="379"/>
      <c r="TGP92" s="379"/>
      <c r="TGQ92" s="379"/>
      <c r="TGR92" s="379"/>
      <c r="TGS92" s="379"/>
      <c r="TGT92" s="379"/>
      <c r="TGU92" s="379"/>
      <c r="TGV92" s="379"/>
      <c r="TGW92" s="379"/>
      <c r="TGX92" s="379"/>
      <c r="TGY92" s="379"/>
      <c r="TGZ92" s="379"/>
      <c r="THA92" s="379"/>
      <c r="THB92" s="379"/>
      <c r="THC92" s="379"/>
      <c r="THD92" s="379"/>
      <c r="THE92" s="379"/>
      <c r="THF92" s="379"/>
      <c r="THG92" s="379"/>
      <c r="THH92" s="379"/>
      <c r="THI92" s="379"/>
      <c r="THJ92" s="379"/>
      <c r="THK92" s="379"/>
      <c r="THL92" s="379"/>
      <c r="THM92" s="379"/>
      <c r="THN92" s="379"/>
      <c r="THO92" s="379"/>
      <c r="THP92" s="379"/>
      <c r="THQ92" s="379"/>
      <c r="THR92" s="379"/>
      <c r="THS92" s="379"/>
      <c r="THT92" s="379"/>
      <c r="THU92" s="379"/>
      <c r="THV92" s="379"/>
      <c r="THW92" s="379"/>
      <c r="THX92" s="379"/>
      <c r="THY92" s="379"/>
      <c r="THZ92" s="379"/>
      <c r="TIA92" s="379"/>
      <c r="TIB92" s="379"/>
      <c r="TIC92" s="379"/>
      <c r="TID92" s="379"/>
      <c r="TIE92" s="379"/>
      <c r="TIF92" s="379"/>
      <c r="TIG92" s="379"/>
      <c r="TIH92" s="379"/>
      <c r="TII92" s="379"/>
      <c r="TIJ92" s="379"/>
      <c r="TIK92" s="379"/>
      <c r="TIL92" s="379"/>
      <c r="TIM92" s="379"/>
      <c r="TIN92" s="379"/>
      <c r="TIO92" s="379"/>
      <c r="TIT92" s="379"/>
      <c r="TIU92" s="379"/>
      <c r="TIV92" s="379"/>
      <c r="TIW92" s="379"/>
      <c r="TIX92" s="379"/>
      <c r="TIY92" s="379"/>
      <c r="TIZ92" s="379"/>
      <c r="TJA92" s="379"/>
      <c r="TJB92" s="379"/>
      <c r="TJC92" s="379"/>
      <c r="TJD92" s="379"/>
      <c r="TKV92" s="379"/>
      <c r="TKW92" s="379"/>
      <c r="TKX92" s="379"/>
      <c r="TKY92" s="379"/>
      <c r="TKZ92" s="379"/>
      <c r="TLA92" s="379"/>
      <c r="TLB92" s="379"/>
      <c r="TLC92" s="379"/>
      <c r="TLD92" s="379"/>
      <c r="TLE92" s="379"/>
      <c r="TLF92" s="379"/>
      <c r="TLG92" s="379"/>
      <c r="TLH92" s="379"/>
      <c r="TLI92" s="379"/>
      <c r="TLJ92" s="379"/>
      <c r="TLK92" s="379"/>
      <c r="TLL92" s="379"/>
      <c r="TLM92" s="379"/>
      <c r="TLN92" s="379"/>
      <c r="TLO92" s="379"/>
      <c r="TLP92" s="379"/>
      <c r="TLQ92" s="379"/>
      <c r="TLR92" s="379"/>
      <c r="TLS92" s="379"/>
      <c r="TLT92" s="379"/>
      <c r="TLU92" s="379"/>
      <c r="TLV92" s="379"/>
      <c r="TLW92" s="379"/>
      <c r="TLX92" s="379"/>
      <c r="TLY92" s="379"/>
      <c r="TLZ92" s="379"/>
      <c r="TMA92" s="379"/>
      <c r="TMB92" s="379"/>
      <c r="TMC92" s="379"/>
      <c r="TMD92" s="379"/>
      <c r="TME92" s="379"/>
      <c r="TMF92" s="379"/>
      <c r="TMG92" s="379"/>
      <c r="TMH92" s="379"/>
      <c r="TMI92" s="379"/>
      <c r="TMJ92" s="379"/>
      <c r="TMK92" s="379"/>
      <c r="TML92" s="379"/>
      <c r="TMM92" s="379"/>
      <c r="TMN92" s="379"/>
      <c r="TMO92" s="379"/>
      <c r="TMP92" s="379"/>
      <c r="TMQ92" s="379"/>
      <c r="TMR92" s="379"/>
      <c r="TMS92" s="379"/>
      <c r="TMT92" s="379"/>
      <c r="TMU92" s="379"/>
      <c r="TMV92" s="379"/>
      <c r="TMW92" s="379"/>
      <c r="TMX92" s="379"/>
      <c r="TMY92" s="379"/>
      <c r="TMZ92" s="379"/>
      <c r="TNA92" s="379"/>
      <c r="TNB92" s="379"/>
      <c r="TNC92" s="379"/>
      <c r="TND92" s="379"/>
      <c r="TNE92" s="379"/>
      <c r="TNF92" s="379"/>
      <c r="TNG92" s="379"/>
      <c r="TNH92" s="379"/>
      <c r="TNI92" s="379"/>
      <c r="TNJ92" s="379"/>
      <c r="TNK92" s="379"/>
      <c r="TNL92" s="379"/>
      <c r="TNM92" s="379"/>
      <c r="TNN92" s="379"/>
      <c r="TNO92" s="379"/>
      <c r="TNP92" s="379"/>
      <c r="TNQ92" s="379"/>
      <c r="TNR92" s="379"/>
      <c r="TNS92" s="379"/>
      <c r="TNT92" s="379"/>
      <c r="TNU92" s="379"/>
      <c r="TNV92" s="379"/>
      <c r="TNW92" s="379"/>
      <c r="TNX92" s="379"/>
      <c r="TNY92" s="379"/>
      <c r="TNZ92" s="379"/>
      <c r="TOA92" s="379"/>
      <c r="TOB92" s="379"/>
      <c r="TOC92" s="379"/>
      <c r="TOD92" s="379"/>
      <c r="TOE92" s="379"/>
      <c r="TOF92" s="379"/>
      <c r="TOG92" s="379"/>
      <c r="TOH92" s="379"/>
      <c r="TOI92" s="379"/>
      <c r="TOJ92" s="379"/>
      <c r="TOK92" s="379"/>
      <c r="TOL92" s="379"/>
      <c r="TOM92" s="379"/>
      <c r="TON92" s="379"/>
      <c r="TOO92" s="379"/>
      <c r="TOP92" s="379"/>
      <c r="TOQ92" s="379"/>
      <c r="TOR92" s="379"/>
      <c r="TOS92" s="379"/>
      <c r="TOT92" s="379"/>
      <c r="TOU92" s="379"/>
      <c r="TOV92" s="379"/>
      <c r="TOW92" s="379"/>
      <c r="TOX92" s="379"/>
      <c r="TOY92" s="379"/>
      <c r="TOZ92" s="379"/>
      <c r="TPA92" s="379"/>
      <c r="TPB92" s="379"/>
      <c r="TPC92" s="379"/>
      <c r="TPD92" s="379"/>
      <c r="TPE92" s="379"/>
      <c r="TPF92" s="379"/>
      <c r="TPG92" s="379"/>
      <c r="TPH92" s="379"/>
      <c r="TPI92" s="379"/>
      <c r="TPJ92" s="379"/>
      <c r="TPK92" s="379"/>
      <c r="TPL92" s="379"/>
      <c r="TPM92" s="379"/>
      <c r="TPN92" s="379"/>
      <c r="TPO92" s="379"/>
      <c r="TPP92" s="379"/>
      <c r="TPQ92" s="379"/>
      <c r="TPR92" s="379"/>
      <c r="TPS92" s="379"/>
      <c r="TPT92" s="379"/>
      <c r="TPU92" s="379"/>
      <c r="TPV92" s="379"/>
      <c r="TPW92" s="379"/>
      <c r="TPX92" s="379"/>
      <c r="TPY92" s="379"/>
      <c r="TPZ92" s="379"/>
      <c r="TQA92" s="379"/>
      <c r="TQB92" s="379"/>
      <c r="TQC92" s="379"/>
      <c r="TQD92" s="379"/>
      <c r="TQE92" s="379"/>
      <c r="TQF92" s="379"/>
      <c r="TQG92" s="379"/>
      <c r="TQH92" s="379"/>
      <c r="TQI92" s="379"/>
      <c r="TQJ92" s="379"/>
      <c r="TQK92" s="379"/>
      <c r="TQL92" s="379"/>
      <c r="TQM92" s="379"/>
      <c r="TQN92" s="379"/>
      <c r="TQO92" s="379"/>
      <c r="TQP92" s="379"/>
      <c r="TQQ92" s="379"/>
      <c r="TQR92" s="379"/>
      <c r="TQS92" s="379"/>
      <c r="TQT92" s="379"/>
      <c r="TQU92" s="379"/>
      <c r="TQV92" s="379"/>
      <c r="TQW92" s="379"/>
      <c r="TQX92" s="379"/>
      <c r="TQY92" s="379"/>
      <c r="TQZ92" s="379"/>
      <c r="TRA92" s="379"/>
      <c r="TRB92" s="379"/>
      <c r="TRC92" s="379"/>
      <c r="TRD92" s="379"/>
      <c r="TRE92" s="379"/>
      <c r="TRF92" s="379"/>
      <c r="TRG92" s="379"/>
      <c r="TRH92" s="379"/>
      <c r="TRI92" s="379"/>
      <c r="TRJ92" s="379"/>
      <c r="TRK92" s="379"/>
      <c r="TRL92" s="379"/>
      <c r="TRM92" s="379"/>
      <c r="TRN92" s="379"/>
      <c r="TRO92" s="379"/>
      <c r="TRP92" s="379"/>
      <c r="TRQ92" s="379"/>
      <c r="TRR92" s="379"/>
      <c r="TRS92" s="379"/>
      <c r="TRT92" s="379"/>
      <c r="TRU92" s="379"/>
      <c r="TRV92" s="379"/>
      <c r="TRW92" s="379"/>
      <c r="TRX92" s="379"/>
      <c r="TRY92" s="379"/>
      <c r="TRZ92" s="379"/>
      <c r="TSA92" s="379"/>
      <c r="TSB92" s="379"/>
      <c r="TSC92" s="379"/>
      <c r="TSD92" s="379"/>
      <c r="TSE92" s="379"/>
      <c r="TSF92" s="379"/>
      <c r="TSG92" s="379"/>
      <c r="TSH92" s="379"/>
      <c r="TSI92" s="379"/>
      <c r="TSJ92" s="379"/>
      <c r="TSK92" s="379"/>
      <c r="TSP92" s="379"/>
      <c r="TSQ92" s="379"/>
      <c r="TSR92" s="379"/>
      <c r="TSS92" s="379"/>
      <c r="TST92" s="379"/>
      <c r="TSU92" s="379"/>
      <c r="TSV92" s="379"/>
      <c r="TSW92" s="379"/>
      <c r="TSX92" s="379"/>
      <c r="TSY92" s="379"/>
      <c r="TSZ92" s="379"/>
      <c r="TUR92" s="379"/>
      <c r="TUS92" s="379"/>
      <c r="TUT92" s="379"/>
      <c r="TUU92" s="379"/>
      <c r="TUV92" s="379"/>
      <c r="TUW92" s="379"/>
      <c r="TUX92" s="379"/>
      <c r="TUY92" s="379"/>
      <c r="TUZ92" s="379"/>
      <c r="TVA92" s="379"/>
      <c r="TVB92" s="379"/>
      <c r="TVC92" s="379"/>
      <c r="TVD92" s="379"/>
      <c r="TVE92" s="379"/>
      <c r="TVF92" s="379"/>
      <c r="TVG92" s="379"/>
      <c r="TVH92" s="379"/>
      <c r="TVI92" s="379"/>
      <c r="TVJ92" s="379"/>
      <c r="TVK92" s="379"/>
      <c r="TVL92" s="379"/>
      <c r="TVM92" s="379"/>
      <c r="TVN92" s="379"/>
      <c r="TVO92" s="379"/>
      <c r="TVP92" s="379"/>
      <c r="TVQ92" s="379"/>
      <c r="TVR92" s="379"/>
      <c r="TVS92" s="379"/>
      <c r="TVT92" s="379"/>
      <c r="TVU92" s="379"/>
      <c r="TVV92" s="379"/>
      <c r="TVW92" s="379"/>
      <c r="TVX92" s="379"/>
      <c r="TVY92" s="379"/>
      <c r="TVZ92" s="379"/>
      <c r="TWA92" s="379"/>
      <c r="TWB92" s="379"/>
      <c r="TWC92" s="379"/>
      <c r="TWD92" s="379"/>
      <c r="TWE92" s="379"/>
      <c r="TWF92" s="379"/>
      <c r="TWG92" s="379"/>
      <c r="TWH92" s="379"/>
      <c r="TWI92" s="379"/>
      <c r="TWJ92" s="379"/>
      <c r="TWK92" s="379"/>
      <c r="TWL92" s="379"/>
      <c r="TWM92" s="379"/>
      <c r="TWN92" s="379"/>
      <c r="TWO92" s="379"/>
      <c r="TWP92" s="379"/>
      <c r="TWQ92" s="379"/>
      <c r="TWR92" s="379"/>
      <c r="TWS92" s="379"/>
      <c r="TWT92" s="379"/>
      <c r="TWU92" s="379"/>
      <c r="TWV92" s="379"/>
      <c r="TWW92" s="379"/>
      <c r="TWX92" s="379"/>
      <c r="TWY92" s="379"/>
      <c r="TWZ92" s="379"/>
      <c r="TXA92" s="379"/>
      <c r="TXB92" s="379"/>
      <c r="TXC92" s="379"/>
      <c r="TXD92" s="379"/>
      <c r="TXE92" s="379"/>
      <c r="TXF92" s="379"/>
      <c r="TXG92" s="379"/>
      <c r="TXH92" s="379"/>
      <c r="TXI92" s="379"/>
      <c r="TXJ92" s="379"/>
      <c r="TXK92" s="379"/>
      <c r="TXL92" s="379"/>
      <c r="TXM92" s="379"/>
      <c r="TXN92" s="379"/>
      <c r="TXO92" s="379"/>
      <c r="TXP92" s="379"/>
      <c r="TXQ92" s="379"/>
      <c r="TXR92" s="379"/>
      <c r="TXS92" s="379"/>
      <c r="TXT92" s="379"/>
      <c r="TXU92" s="379"/>
      <c r="TXV92" s="379"/>
      <c r="TXW92" s="379"/>
      <c r="TXX92" s="379"/>
      <c r="TXY92" s="379"/>
      <c r="TXZ92" s="379"/>
      <c r="TYA92" s="379"/>
      <c r="TYB92" s="379"/>
      <c r="TYC92" s="379"/>
      <c r="TYD92" s="379"/>
      <c r="TYE92" s="379"/>
      <c r="TYF92" s="379"/>
      <c r="TYG92" s="379"/>
      <c r="TYH92" s="379"/>
      <c r="TYI92" s="379"/>
      <c r="TYJ92" s="379"/>
      <c r="TYK92" s="379"/>
      <c r="TYL92" s="379"/>
      <c r="TYM92" s="379"/>
      <c r="TYN92" s="379"/>
      <c r="TYO92" s="379"/>
      <c r="TYP92" s="379"/>
      <c r="TYQ92" s="379"/>
      <c r="TYR92" s="379"/>
      <c r="TYS92" s="379"/>
      <c r="TYT92" s="379"/>
      <c r="TYU92" s="379"/>
      <c r="TYV92" s="379"/>
      <c r="TYW92" s="379"/>
      <c r="TYX92" s="379"/>
      <c r="TYY92" s="379"/>
      <c r="TYZ92" s="379"/>
      <c r="TZA92" s="379"/>
      <c r="TZB92" s="379"/>
      <c r="TZC92" s="379"/>
      <c r="TZD92" s="379"/>
      <c r="TZE92" s="379"/>
      <c r="TZF92" s="379"/>
      <c r="TZG92" s="379"/>
      <c r="TZH92" s="379"/>
      <c r="TZI92" s="379"/>
      <c r="TZJ92" s="379"/>
      <c r="TZK92" s="379"/>
      <c r="TZL92" s="379"/>
      <c r="TZM92" s="379"/>
      <c r="TZN92" s="379"/>
      <c r="TZO92" s="379"/>
      <c r="TZP92" s="379"/>
      <c r="TZQ92" s="379"/>
      <c r="TZR92" s="379"/>
      <c r="TZS92" s="379"/>
      <c r="TZT92" s="379"/>
      <c r="TZU92" s="379"/>
      <c r="TZV92" s="379"/>
      <c r="TZW92" s="379"/>
      <c r="TZX92" s="379"/>
      <c r="TZY92" s="379"/>
      <c r="TZZ92" s="379"/>
      <c r="UAA92" s="379"/>
      <c r="UAB92" s="379"/>
      <c r="UAC92" s="379"/>
      <c r="UAD92" s="379"/>
      <c r="UAE92" s="379"/>
      <c r="UAF92" s="379"/>
      <c r="UAG92" s="379"/>
      <c r="UAH92" s="379"/>
      <c r="UAI92" s="379"/>
      <c r="UAJ92" s="379"/>
      <c r="UAK92" s="379"/>
      <c r="UAL92" s="379"/>
      <c r="UAM92" s="379"/>
      <c r="UAN92" s="379"/>
      <c r="UAO92" s="379"/>
      <c r="UAP92" s="379"/>
      <c r="UAQ92" s="379"/>
      <c r="UAR92" s="379"/>
      <c r="UAS92" s="379"/>
      <c r="UAT92" s="379"/>
      <c r="UAU92" s="379"/>
      <c r="UAV92" s="379"/>
      <c r="UAW92" s="379"/>
      <c r="UAX92" s="379"/>
      <c r="UAY92" s="379"/>
      <c r="UAZ92" s="379"/>
      <c r="UBA92" s="379"/>
      <c r="UBB92" s="379"/>
      <c r="UBC92" s="379"/>
      <c r="UBD92" s="379"/>
      <c r="UBE92" s="379"/>
      <c r="UBF92" s="379"/>
      <c r="UBG92" s="379"/>
      <c r="UBH92" s="379"/>
      <c r="UBI92" s="379"/>
      <c r="UBJ92" s="379"/>
      <c r="UBK92" s="379"/>
      <c r="UBL92" s="379"/>
      <c r="UBM92" s="379"/>
      <c r="UBN92" s="379"/>
      <c r="UBO92" s="379"/>
      <c r="UBP92" s="379"/>
      <c r="UBQ92" s="379"/>
      <c r="UBR92" s="379"/>
      <c r="UBS92" s="379"/>
      <c r="UBT92" s="379"/>
      <c r="UBU92" s="379"/>
      <c r="UBV92" s="379"/>
      <c r="UBW92" s="379"/>
      <c r="UBX92" s="379"/>
      <c r="UBY92" s="379"/>
      <c r="UBZ92" s="379"/>
      <c r="UCA92" s="379"/>
      <c r="UCB92" s="379"/>
      <c r="UCC92" s="379"/>
      <c r="UCD92" s="379"/>
      <c r="UCE92" s="379"/>
      <c r="UCF92" s="379"/>
      <c r="UCG92" s="379"/>
      <c r="UCL92" s="379"/>
      <c r="UCM92" s="379"/>
      <c r="UCN92" s="379"/>
      <c r="UCO92" s="379"/>
      <c r="UCP92" s="379"/>
      <c r="UCQ92" s="379"/>
      <c r="UCR92" s="379"/>
      <c r="UCS92" s="379"/>
      <c r="UCT92" s="379"/>
      <c r="UCU92" s="379"/>
      <c r="UCV92" s="379"/>
      <c r="UEN92" s="379"/>
      <c r="UEO92" s="379"/>
      <c r="UEP92" s="379"/>
      <c r="UEQ92" s="379"/>
      <c r="UER92" s="379"/>
      <c r="UES92" s="379"/>
      <c r="UET92" s="379"/>
      <c r="UEU92" s="379"/>
      <c r="UEV92" s="379"/>
      <c r="UEW92" s="379"/>
      <c r="UEX92" s="379"/>
      <c r="UEY92" s="379"/>
      <c r="UEZ92" s="379"/>
      <c r="UFA92" s="379"/>
      <c r="UFB92" s="379"/>
      <c r="UFC92" s="379"/>
      <c r="UFD92" s="379"/>
      <c r="UFE92" s="379"/>
      <c r="UFF92" s="379"/>
      <c r="UFG92" s="379"/>
      <c r="UFH92" s="379"/>
      <c r="UFI92" s="379"/>
      <c r="UFJ92" s="379"/>
      <c r="UFK92" s="379"/>
      <c r="UFL92" s="379"/>
      <c r="UFM92" s="379"/>
      <c r="UFN92" s="379"/>
      <c r="UFO92" s="379"/>
      <c r="UFP92" s="379"/>
      <c r="UFQ92" s="379"/>
      <c r="UFR92" s="379"/>
      <c r="UFS92" s="379"/>
      <c r="UFT92" s="379"/>
      <c r="UFU92" s="379"/>
      <c r="UFV92" s="379"/>
      <c r="UFW92" s="379"/>
      <c r="UFX92" s="379"/>
      <c r="UFY92" s="379"/>
      <c r="UFZ92" s="379"/>
      <c r="UGA92" s="379"/>
      <c r="UGB92" s="379"/>
      <c r="UGC92" s="379"/>
      <c r="UGD92" s="379"/>
      <c r="UGE92" s="379"/>
      <c r="UGF92" s="379"/>
      <c r="UGG92" s="379"/>
      <c r="UGH92" s="379"/>
      <c r="UGI92" s="379"/>
      <c r="UGJ92" s="379"/>
      <c r="UGK92" s="379"/>
      <c r="UGL92" s="379"/>
      <c r="UGM92" s="379"/>
      <c r="UGN92" s="379"/>
      <c r="UGO92" s="379"/>
      <c r="UGP92" s="379"/>
      <c r="UGQ92" s="379"/>
      <c r="UGR92" s="379"/>
      <c r="UGS92" s="379"/>
      <c r="UGT92" s="379"/>
      <c r="UGU92" s="379"/>
      <c r="UGV92" s="379"/>
      <c r="UGW92" s="379"/>
      <c r="UGX92" s="379"/>
      <c r="UGY92" s="379"/>
      <c r="UGZ92" s="379"/>
      <c r="UHA92" s="379"/>
      <c r="UHB92" s="379"/>
      <c r="UHC92" s="379"/>
      <c r="UHD92" s="379"/>
      <c r="UHE92" s="379"/>
      <c r="UHF92" s="379"/>
      <c r="UHG92" s="379"/>
      <c r="UHH92" s="379"/>
      <c r="UHI92" s="379"/>
      <c r="UHJ92" s="379"/>
      <c r="UHK92" s="379"/>
      <c r="UHL92" s="379"/>
      <c r="UHM92" s="379"/>
      <c r="UHN92" s="379"/>
      <c r="UHO92" s="379"/>
      <c r="UHP92" s="379"/>
      <c r="UHQ92" s="379"/>
      <c r="UHR92" s="379"/>
      <c r="UHS92" s="379"/>
      <c r="UHT92" s="379"/>
      <c r="UHU92" s="379"/>
      <c r="UHV92" s="379"/>
      <c r="UHW92" s="379"/>
      <c r="UHX92" s="379"/>
      <c r="UHY92" s="379"/>
      <c r="UHZ92" s="379"/>
      <c r="UIA92" s="379"/>
      <c r="UIB92" s="379"/>
      <c r="UIC92" s="379"/>
      <c r="UID92" s="379"/>
      <c r="UIE92" s="379"/>
      <c r="UIF92" s="379"/>
      <c r="UIG92" s="379"/>
      <c r="UIH92" s="379"/>
      <c r="UII92" s="379"/>
      <c r="UIJ92" s="379"/>
      <c r="UIK92" s="379"/>
      <c r="UIL92" s="379"/>
      <c r="UIM92" s="379"/>
      <c r="UIN92" s="379"/>
      <c r="UIO92" s="379"/>
      <c r="UIP92" s="379"/>
      <c r="UIQ92" s="379"/>
      <c r="UIR92" s="379"/>
      <c r="UIS92" s="379"/>
      <c r="UIT92" s="379"/>
      <c r="UIU92" s="379"/>
      <c r="UIV92" s="379"/>
      <c r="UIW92" s="379"/>
      <c r="UIX92" s="379"/>
      <c r="UIY92" s="379"/>
      <c r="UIZ92" s="379"/>
      <c r="UJA92" s="379"/>
      <c r="UJB92" s="379"/>
      <c r="UJC92" s="379"/>
      <c r="UJD92" s="379"/>
      <c r="UJE92" s="379"/>
      <c r="UJF92" s="379"/>
      <c r="UJG92" s="379"/>
      <c r="UJH92" s="379"/>
      <c r="UJI92" s="379"/>
      <c r="UJJ92" s="379"/>
      <c r="UJK92" s="379"/>
      <c r="UJL92" s="379"/>
      <c r="UJM92" s="379"/>
      <c r="UJN92" s="379"/>
      <c r="UJO92" s="379"/>
      <c r="UJP92" s="379"/>
      <c r="UJQ92" s="379"/>
      <c r="UJR92" s="379"/>
      <c r="UJS92" s="379"/>
      <c r="UJT92" s="379"/>
      <c r="UJU92" s="379"/>
      <c r="UJV92" s="379"/>
      <c r="UJW92" s="379"/>
      <c r="UJX92" s="379"/>
      <c r="UJY92" s="379"/>
      <c r="UJZ92" s="379"/>
      <c r="UKA92" s="379"/>
      <c r="UKB92" s="379"/>
      <c r="UKC92" s="379"/>
      <c r="UKD92" s="379"/>
      <c r="UKE92" s="379"/>
      <c r="UKF92" s="379"/>
      <c r="UKG92" s="379"/>
      <c r="UKH92" s="379"/>
      <c r="UKI92" s="379"/>
      <c r="UKJ92" s="379"/>
      <c r="UKK92" s="379"/>
      <c r="UKL92" s="379"/>
      <c r="UKM92" s="379"/>
      <c r="UKN92" s="379"/>
      <c r="UKO92" s="379"/>
      <c r="UKP92" s="379"/>
      <c r="UKQ92" s="379"/>
      <c r="UKR92" s="379"/>
      <c r="UKS92" s="379"/>
      <c r="UKT92" s="379"/>
      <c r="UKU92" s="379"/>
      <c r="UKV92" s="379"/>
      <c r="UKW92" s="379"/>
      <c r="UKX92" s="379"/>
      <c r="UKY92" s="379"/>
      <c r="UKZ92" s="379"/>
      <c r="ULA92" s="379"/>
      <c r="ULB92" s="379"/>
      <c r="ULC92" s="379"/>
      <c r="ULD92" s="379"/>
      <c r="ULE92" s="379"/>
      <c r="ULF92" s="379"/>
      <c r="ULG92" s="379"/>
      <c r="ULH92" s="379"/>
      <c r="ULI92" s="379"/>
      <c r="ULJ92" s="379"/>
      <c r="ULK92" s="379"/>
      <c r="ULL92" s="379"/>
      <c r="ULM92" s="379"/>
      <c r="ULN92" s="379"/>
      <c r="ULO92" s="379"/>
      <c r="ULP92" s="379"/>
      <c r="ULQ92" s="379"/>
      <c r="ULR92" s="379"/>
      <c r="ULS92" s="379"/>
      <c r="ULT92" s="379"/>
      <c r="ULU92" s="379"/>
      <c r="ULV92" s="379"/>
      <c r="ULW92" s="379"/>
      <c r="ULX92" s="379"/>
      <c r="ULY92" s="379"/>
      <c r="ULZ92" s="379"/>
      <c r="UMA92" s="379"/>
      <c r="UMB92" s="379"/>
      <c r="UMC92" s="379"/>
      <c r="UMH92" s="379"/>
      <c r="UMI92" s="379"/>
      <c r="UMJ92" s="379"/>
      <c r="UMK92" s="379"/>
      <c r="UML92" s="379"/>
      <c r="UMM92" s="379"/>
      <c r="UMN92" s="379"/>
      <c r="UMO92" s="379"/>
      <c r="UMP92" s="379"/>
      <c r="UMQ92" s="379"/>
      <c r="UMR92" s="379"/>
      <c r="UOJ92" s="379"/>
      <c r="UOK92" s="379"/>
      <c r="UOL92" s="379"/>
      <c r="UOM92" s="379"/>
      <c r="UON92" s="379"/>
      <c r="UOO92" s="379"/>
      <c r="UOP92" s="379"/>
      <c r="UOQ92" s="379"/>
      <c r="UOR92" s="379"/>
      <c r="UOS92" s="379"/>
      <c r="UOT92" s="379"/>
      <c r="UOU92" s="379"/>
      <c r="UOV92" s="379"/>
      <c r="UOW92" s="379"/>
      <c r="UOX92" s="379"/>
      <c r="UOY92" s="379"/>
      <c r="UOZ92" s="379"/>
      <c r="UPA92" s="379"/>
      <c r="UPB92" s="379"/>
      <c r="UPC92" s="379"/>
      <c r="UPD92" s="379"/>
      <c r="UPE92" s="379"/>
      <c r="UPF92" s="379"/>
      <c r="UPG92" s="379"/>
      <c r="UPH92" s="379"/>
      <c r="UPI92" s="379"/>
      <c r="UPJ92" s="379"/>
      <c r="UPK92" s="379"/>
      <c r="UPL92" s="379"/>
      <c r="UPM92" s="379"/>
      <c r="UPN92" s="379"/>
      <c r="UPO92" s="379"/>
      <c r="UPP92" s="379"/>
      <c r="UPQ92" s="379"/>
      <c r="UPR92" s="379"/>
      <c r="UPS92" s="379"/>
      <c r="UPT92" s="379"/>
      <c r="UPU92" s="379"/>
      <c r="UPV92" s="379"/>
      <c r="UPW92" s="379"/>
      <c r="UPX92" s="379"/>
      <c r="UPY92" s="379"/>
      <c r="UPZ92" s="379"/>
      <c r="UQA92" s="379"/>
      <c r="UQB92" s="379"/>
      <c r="UQC92" s="379"/>
      <c r="UQD92" s="379"/>
      <c r="UQE92" s="379"/>
      <c r="UQF92" s="379"/>
      <c r="UQG92" s="379"/>
      <c r="UQH92" s="379"/>
      <c r="UQI92" s="379"/>
      <c r="UQJ92" s="379"/>
      <c r="UQK92" s="379"/>
      <c r="UQL92" s="379"/>
      <c r="UQM92" s="379"/>
      <c r="UQN92" s="379"/>
      <c r="UQO92" s="379"/>
      <c r="UQP92" s="379"/>
      <c r="UQQ92" s="379"/>
      <c r="UQR92" s="379"/>
      <c r="UQS92" s="379"/>
      <c r="UQT92" s="379"/>
      <c r="UQU92" s="379"/>
      <c r="UQV92" s="379"/>
      <c r="UQW92" s="379"/>
      <c r="UQX92" s="379"/>
      <c r="UQY92" s="379"/>
      <c r="UQZ92" s="379"/>
      <c r="URA92" s="379"/>
      <c r="URB92" s="379"/>
      <c r="URC92" s="379"/>
      <c r="URD92" s="379"/>
      <c r="URE92" s="379"/>
      <c r="URF92" s="379"/>
      <c r="URG92" s="379"/>
      <c r="URH92" s="379"/>
      <c r="URI92" s="379"/>
      <c r="URJ92" s="379"/>
      <c r="URK92" s="379"/>
      <c r="URL92" s="379"/>
      <c r="URM92" s="379"/>
      <c r="URN92" s="379"/>
      <c r="URO92" s="379"/>
      <c r="URP92" s="379"/>
      <c r="URQ92" s="379"/>
      <c r="URR92" s="379"/>
      <c r="URS92" s="379"/>
      <c r="URT92" s="379"/>
      <c r="URU92" s="379"/>
      <c r="URV92" s="379"/>
      <c r="URW92" s="379"/>
      <c r="URX92" s="379"/>
      <c r="URY92" s="379"/>
      <c r="URZ92" s="379"/>
      <c r="USA92" s="379"/>
      <c r="USB92" s="379"/>
      <c r="USC92" s="379"/>
      <c r="USD92" s="379"/>
      <c r="USE92" s="379"/>
      <c r="USF92" s="379"/>
      <c r="USG92" s="379"/>
      <c r="USH92" s="379"/>
      <c r="USI92" s="379"/>
      <c r="USJ92" s="379"/>
      <c r="USK92" s="379"/>
      <c r="USL92" s="379"/>
      <c r="USM92" s="379"/>
      <c r="USN92" s="379"/>
      <c r="USO92" s="379"/>
      <c r="USP92" s="379"/>
      <c r="USQ92" s="379"/>
      <c r="USR92" s="379"/>
      <c r="USS92" s="379"/>
      <c r="UST92" s="379"/>
      <c r="USU92" s="379"/>
      <c r="USV92" s="379"/>
      <c r="USW92" s="379"/>
      <c r="USX92" s="379"/>
      <c r="USY92" s="379"/>
      <c r="USZ92" s="379"/>
      <c r="UTA92" s="379"/>
      <c r="UTB92" s="379"/>
      <c r="UTC92" s="379"/>
      <c r="UTD92" s="379"/>
      <c r="UTE92" s="379"/>
      <c r="UTF92" s="379"/>
      <c r="UTG92" s="379"/>
      <c r="UTH92" s="379"/>
      <c r="UTI92" s="379"/>
      <c r="UTJ92" s="379"/>
      <c r="UTK92" s="379"/>
      <c r="UTL92" s="379"/>
      <c r="UTM92" s="379"/>
      <c r="UTN92" s="379"/>
      <c r="UTO92" s="379"/>
      <c r="UTP92" s="379"/>
      <c r="UTQ92" s="379"/>
      <c r="UTR92" s="379"/>
      <c r="UTS92" s="379"/>
      <c r="UTT92" s="379"/>
      <c r="UTU92" s="379"/>
      <c r="UTV92" s="379"/>
      <c r="UTW92" s="379"/>
      <c r="UTX92" s="379"/>
      <c r="UTY92" s="379"/>
      <c r="UTZ92" s="379"/>
      <c r="UUA92" s="379"/>
      <c r="UUB92" s="379"/>
      <c r="UUC92" s="379"/>
      <c r="UUD92" s="379"/>
      <c r="UUE92" s="379"/>
      <c r="UUF92" s="379"/>
      <c r="UUG92" s="379"/>
      <c r="UUH92" s="379"/>
      <c r="UUI92" s="379"/>
      <c r="UUJ92" s="379"/>
      <c r="UUK92" s="379"/>
      <c r="UUL92" s="379"/>
      <c r="UUM92" s="379"/>
      <c r="UUN92" s="379"/>
      <c r="UUO92" s="379"/>
      <c r="UUP92" s="379"/>
      <c r="UUQ92" s="379"/>
      <c r="UUR92" s="379"/>
      <c r="UUS92" s="379"/>
      <c r="UUT92" s="379"/>
      <c r="UUU92" s="379"/>
      <c r="UUV92" s="379"/>
      <c r="UUW92" s="379"/>
      <c r="UUX92" s="379"/>
      <c r="UUY92" s="379"/>
      <c r="UUZ92" s="379"/>
      <c r="UVA92" s="379"/>
      <c r="UVB92" s="379"/>
      <c r="UVC92" s="379"/>
      <c r="UVD92" s="379"/>
      <c r="UVE92" s="379"/>
      <c r="UVF92" s="379"/>
      <c r="UVG92" s="379"/>
      <c r="UVH92" s="379"/>
      <c r="UVI92" s="379"/>
      <c r="UVJ92" s="379"/>
      <c r="UVK92" s="379"/>
      <c r="UVL92" s="379"/>
      <c r="UVM92" s="379"/>
      <c r="UVN92" s="379"/>
      <c r="UVO92" s="379"/>
      <c r="UVP92" s="379"/>
      <c r="UVQ92" s="379"/>
      <c r="UVR92" s="379"/>
      <c r="UVS92" s="379"/>
      <c r="UVT92" s="379"/>
      <c r="UVU92" s="379"/>
      <c r="UVV92" s="379"/>
      <c r="UVW92" s="379"/>
      <c r="UVX92" s="379"/>
      <c r="UVY92" s="379"/>
      <c r="UWD92" s="379"/>
      <c r="UWE92" s="379"/>
      <c r="UWF92" s="379"/>
      <c r="UWG92" s="379"/>
      <c r="UWH92" s="379"/>
      <c r="UWI92" s="379"/>
      <c r="UWJ92" s="379"/>
      <c r="UWK92" s="379"/>
      <c r="UWL92" s="379"/>
      <c r="UWM92" s="379"/>
      <c r="UWN92" s="379"/>
      <c r="UYF92" s="379"/>
      <c r="UYG92" s="379"/>
      <c r="UYH92" s="379"/>
      <c r="UYI92" s="379"/>
      <c r="UYJ92" s="379"/>
      <c r="UYK92" s="379"/>
      <c r="UYL92" s="379"/>
      <c r="UYM92" s="379"/>
      <c r="UYN92" s="379"/>
      <c r="UYO92" s="379"/>
      <c r="UYP92" s="379"/>
      <c r="UYQ92" s="379"/>
      <c r="UYR92" s="379"/>
      <c r="UYS92" s="379"/>
      <c r="UYT92" s="379"/>
      <c r="UYU92" s="379"/>
      <c r="UYV92" s="379"/>
      <c r="UYW92" s="379"/>
      <c r="UYX92" s="379"/>
      <c r="UYY92" s="379"/>
      <c r="UYZ92" s="379"/>
      <c r="UZA92" s="379"/>
      <c r="UZB92" s="379"/>
      <c r="UZC92" s="379"/>
      <c r="UZD92" s="379"/>
      <c r="UZE92" s="379"/>
      <c r="UZF92" s="379"/>
      <c r="UZG92" s="379"/>
      <c r="UZH92" s="379"/>
      <c r="UZI92" s="379"/>
      <c r="UZJ92" s="379"/>
      <c r="UZK92" s="379"/>
      <c r="UZL92" s="379"/>
      <c r="UZM92" s="379"/>
      <c r="UZN92" s="379"/>
      <c r="UZO92" s="379"/>
      <c r="UZP92" s="379"/>
      <c r="UZQ92" s="379"/>
      <c r="UZR92" s="379"/>
      <c r="UZS92" s="379"/>
      <c r="UZT92" s="379"/>
      <c r="UZU92" s="379"/>
      <c r="UZV92" s="379"/>
      <c r="UZW92" s="379"/>
      <c r="UZX92" s="379"/>
      <c r="UZY92" s="379"/>
      <c r="UZZ92" s="379"/>
      <c r="VAA92" s="379"/>
      <c r="VAB92" s="379"/>
      <c r="VAC92" s="379"/>
      <c r="VAD92" s="379"/>
      <c r="VAE92" s="379"/>
      <c r="VAF92" s="379"/>
      <c r="VAG92" s="379"/>
      <c r="VAH92" s="379"/>
      <c r="VAI92" s="379"/>
      <c r="VAJ92" s="379"/>
      <c r="VAK92" s="379"/>
      <c r="VAL92" s="379"/>
      <c r="VAM92" s="379"/>
      <c r="VAN92" s="379"/>
      <c r="VAO92" s="379"/>
      <c r="VAP92" s="379"/>
      <c r="VAQ92" s="379"/>
      <c r="VAR92" s="379"/>
      <c r="VAS92" s="379"/>
      <c r="VAT92" s="379"/>
      <c r="VAU92" s="379"/>
      <c r="VAV92" s="379"/>
      <c r="VAW92" s="379"/>
      <c r="VAX92" s="379"/>
      <c r="VAY92" s="379"/>
      <c r="VAZ92" s="379"/>
      <c r="VBA92" s="379"/>
      <c r="VBB92" s="379"/>
      <c r="VBC92" s="379"/>
      <c r="VBD92" s="379"/>
      <c r="VBE92" s="379"/>
      <c r="VBF92" s="379"/>
      <c r="VBG92" s="379"/>
      <c r="VBH92" s="379"/>
      <c r="VBI92" s="379"/>
      <c r="VBJ92" s="379"/>
      <c r="VBK92" s="379"/>
      <c r="VBL92" s="379"/>
      <c r="VBM92" s="379"/>
      <c r="VBN92" s="379"/>
      <c r="VBO92" s="379"/>
      <c r="VBP92" s="379"/>
      <c r="VBQ92" s="379"/>
      <c r="VBR92" s="379"/>
      <c r="VBS92" s="379"/>
      <c r="VBT92" s="379"/>
      <c r="VBU92" s="379"/>
      <c r="VBV92" s="379"/>
      <c r="VBW92" s="379"/>
      <c r="VBX92" s="379"/>
      <c r="VBY92" s="379"/>
      <c r="VBZ92" s="379"/>
      <c r="VCA92" s="379"/>
      <c r="VCB92" s="379"/>
      <c r="VCC92" s="379"/>
      <c r="VCD92" s="379"/>
      <c r="VCE92" s="379"/>
      <c r="VCF92" s="379"/>
      <c r="VCG92" s="379"/>
      <c r="VCH92" s="379"/>
      <c r="VCI92" s="379"/>
      <c r="VCJ92" s="379"/>
      <c r="VCK92" s="379"/>
      <c r="VCL92" s="379"/>
      <c r="VCM92" s="379"/>
      <c r="VCN92" s="379"/>
      <c r="VCO92" s="379"/>
      <c r="VCP92" s="379"/>
      <c r="VCQ92" s="379"/>
      <c r="VCR92" s="379"/>
      <c r="VCS92" s="379"/>
      <c r="VCT92" s="379"/>
      <c r="VCU92" s="379"/>
      <c r="VCV92" s="379"/>
      <c r="VCW92" s="379"/>
      <c r="VCX92" s="379"/>
      <c r="VCY92" s="379"/>
      <c r="VCZ92" s="379"/>
      <c r="VDA92" s="379"/>
      <c r="VDB92" s="379"/>
      <c r="VDC92" s="379"/>
      <c r="VDD92" s="379"/>
      <c r="VDE92" s="379"/>
      <c r="VDF92" s="379"/>
      <c r="VDG92" s="379"/>
      <c r="VDH92" s="379"/>
      <c r="VDI92" s="379"/>
      <c r="VDJ92" s="379"/>
      <c r="VDK92" s="379"/>
      <c r="VDL92" s="379"/>
      <c r="VDM92" s="379"/>
      <c r="VDN92" s="379"/>
      <c r="VDO92" s="379"/>
      <c r="VDP92" s="379"/>
      <c r="VDQ92" s="379"/>
      <c r="VDR92" s="379"/>
      <c r="VDS92" s="379"/>
      <c r="VDT92" s="379"/>
      <c r="VDU92" s="379"/>
      <c r="VDV92" s="379"/>
      <c r="VDW92" s="379"/>
      <c r="VDX92" s="379"/>
      <c r="VDY92" s="379"/>
      <c r="VDZ92" s="379"/>
      <c r="VEA92" s="379"/>
      <c r="VEB92" s="379"/>
      <c r="VEC92" s="379"/>
      <c r="VED92" s="379"/>
      <c r="VEE92" s="379"/>
      <c r="VEF92" s="379"/>
      <c r="VEG92" s="379"/>
      <c r="VEH92" s="379"/>
      <c r="VEI92" s="379"/>
      <c r="VEJ92" s="379"/>
      <c r="VEK92" s="379"/>
      <c r="VEL92" s="379"/>
      <c r="VEM92" s="379"/>
      <c r="VEN92" s="379"/>
      <c r="VEO92" s="379"/>
      <c r="VEP92" s="379"/>
      <c r="VEQ92" s="379"/>
      <c r="VER92" s="379"/>
      <c r="VES92" s="379"/>
      <c r="VET92" s="379"/>
      <c r="VEU92" s="379"/>
      <c r="VEV92" s="379"/>
      <c r="VEW92" s="379"/>
      <c r="VEX92" s="379"/>
      <c r="VEY92" s="379"/>
      <c r="VEZ92" s="379"/>
      <c r="VFA92" s="379"/>
      <c r="VFB92" s="379"/>
      <c r="VFC92" s="379"/>
      <c r="VFD92" s="379"/>
      <c r="VFE92" s="379"/>
      <c r="VFF92" s="379"/>
      <c r="VFG92" s="379"/>
      <c r="VFH92" s="379"/>
      <c r="VFI92" s="379"/>
      <c r="VFJ92" s="379"/>
      <c r="VFK92" s="379"/>
      <c r="VFL92" s="379"/>
      <c r="VFM92" s="379"/>
      <c r="VFN92" s="379"/>
      <c r="VFO92" s="379"/>
      <c r="VFP92" s="379"/>
      <c r="VFQ92" s="379"/>
      <c r="VFR92" s="379"/>
      <c r="VFS92" s="379"/>
      <c r="VFT92" s="379"/>
      <c r="VFU92" s="379"/>
      <c r="VFZ92" s="379"/>
      <c r="VGA92" s="379"/>
      <c r="VGB92" s="379"/>
      <c r="VGC92" s="379"/>
      <c r="VGD92" s="379"/>
      <c r="VGE92" s="379"/>
      <c r="VGF92" s="379"/>
      <c r="VGG92" s="379"/>
      <c r="VGH92" s="379"/>
      <c r="VGI92" s="379"/>
      <c r="VGJ92" s="379"/>
      <c r="VIB92" s="379"/>
      <c r="VIC92" s="379"/>
      <c r="VID92" s="379"/>
      <c r="VIE92" s="379"/>
      <c r="VIF92" s="379"/>
      <c r="VIG92" s="379"/>
      <c r="VIH92" s="379"/>
      <c r="VII92" s="379"/>
      <c r="VIJ92" s="379"/>
      <c r="VIK92" s="379"/>
      <c r="VIL92" s="379"/>
      <c r="VIM92" s="379"/>
      <c r="VIN92" s="379"/>
      <c r="VIO92" s="379"/>
      <c r="VIP92" s="379"/>
      <c r="VIQ92" s="379"/>
      <c r="VIR92" s="379"/>
      <c r="VIS92" s="379"/>
      <c r="VIT92" s="379"/>
      <c r="VIU92" s="379"/>
      <c r="VIV92" s="379"/>
      <c r="VIW92" s="379"/>
      <c r="VIX92" s="379"/>
      <c r="VIY92" s="379"/>
      <c r="VIZ92" s="379"/>
      <c r="VJA92" s="379"/>
      <c r="VJB92" s="379"/>
      <c r="VJC92" s="379"/>
      <c r="VJD92" s="379"/>
      <c r="VJE92" s="379"/>
      <c r="VJF92" s="379"/>
      <c r="VJG92" s="379"/>
      <c r="VJH92" s="379"/>
      <c r="VJI92" s="379"/>
      <c r="VJJ92" s="379"/>
      <c r="VJK92" s="379"/>
      <c r="VJL92" s="379"/>
      <c r="VJM92" s="379"/>
      <c r="VJN92" s="379"/>
      <c r="VJO92" s="379"/>
      <c r="VJP92" s="379"/>
      <c r="VJQ92" s="379"/>
      <c r="VJR92" s="379"/>
      <c r="VJS92" s="379"/>
      <c r="VJT92" s="379"/>
      <c r="VJU92" s="379"/>
      <c r="VJV92" s="379"/>
      <c r="VJW92" s="379"/>
      <c r="VJX92" s="379"/>
      <c r="VJY92" s="379"/>
      <c r="VJZ92" s="379"/>
      <c r="VKA92" s="379"/>
      <c r="VKB92" s="379"/>
      <c r="VKC92" s="379"/>
      <c r="VKD92" s="379"/>
      <c r="VKE92" s="379"/>
      <c r="VKF92" s="379"/>
      <c r="VKG92" s="379"/>
      <c r="VKH92" s="379"/>
      <c r="VKI92" s="379"/>
      <c r="VKJ92" s="379"/>
      <c r="VKK92" s="379"/>
      <c r="VKL92" s="379"/>
      <c r="VKM92" s="379"/>
      <c r="VKN92" s="379"/>
      <c r="VKO92" s="379"/>
      <c r="VKP92" s="379"/>
      <c r="VKQ92" s="379"/>
      <c r="VKR92" s="379"/>
      <c r="VKS92" s="379"/>
      <c r="VKT92" s="379"/>
      <c r="VKU92" s="379"/>
      <c r="VKV92" s="379"/>
      <c r="VKW92" s="379"/>
      <c r="VKX92" s="379"/>
      <c r="VKY92" s="379"/>
      <c r="VKZ92" s="379"/>
      <c r="VLA92" s="379"/>
      <c r="VLB92" s="379"/>
      <c r="VLC92" s="379"/>
      <c r="VLD92" s="379"/>
      <c r="VLE92" s="379"/>
      <c r="VLF92" s="379"/>
      <c r="VLG92" s="379"/>
      <c r="VLH92" s="379"/>
      <c r="VLI92" s="379"/>
      <c r="VLJ92" s="379"/>
      <c r="VLK92" s="379"/>
      <c r="VLL92" s="379"/>
      <c r="VLM92" s="379"/>
      <c r="VLN92" s="379"/>
      <c r="VLO92" s="379"/>
      <c r="VLP92" s="379"/>
      <c r="VLQ92" s="379"/>
      <c r="VLR92" s="379"/>
      <c r="VLS92" s="379"/>
      <c r="VLT92" s="379"/>
      <c r="VLU92" s="379"/>
      <c r="VLV92" s="379"/>
      <c r="VLW92" s="379"/>
      <c r="VLX92" s="379"/>
      <c r="VLY92" s="379"/>
      <c r="VLZ92" s="379"/>
      <c r="VMA92" s="379"/>
      <c r="VMB92" s="379"/>
      <c r="VMC92" s="379"/>
      <c r="VMD92" s="379"/>
      <c r="VME92" s="379"/>
      <c r="VMF92" s="379"/>
      <c r="VMG92" s="379"/>
      <c r="VMH92" s="379"/>
      <c r="VMI92" s="379"/>
      <c r="VMJ92" s="379"/>
      <c r="VMK92" s="379"/>
      <c r="VML92" s="379"/>
      <c r="VMM92" s="379"/>
      <c r="VMN92" s="379"/>
      <c r="VMO92" s="379"/>
      <c r="VMP92" s="379"/>
      <c r="VMQ92" s="379"/>
      <c r="VMR92" s="379"/>
      <c r="VMS92" s="379"/>
      <c r="VMT92" s="379"/>
      <c r="VMU92" s="379"/>
      <c r="VMV92" s="379"/>
      <c r="VMW92" s="379"/>
      <c r="VMX92" s="379"/>
      <c r="VMY92" s="379"/>
      <c r="VMZ92" s="379"/>
      <c r="VNA92" s="379"/>
      <c r="VNB92" s="379"/>
      <c r="VNC92" s="379"/>
      <c r="VND92" s="379"/>
      <c r="VNE92" s="379"/>
      <c r="VNF92" s="379"/>
      <c r="VNG92" s="379"/>
      <c r="VNH92" s="379"/>
      <c r="VNI92" s="379"/>
      <c r="VNJ92" s="379"/>
      <c r="VNK92" s="379"/>
      <c r="VNL92" s="379"/>
      <c r="VNM92" s="379"/>
      <c r="VNN92" s="379"/>
      <c r="VNO92" s="379"/>
      <c r="VNP92" s="379"/>
      <c r="VNQ92" s="379"/>
      <c r="VNR92" s="379"/>
      <c r="VNS92" s="379"/>
      <c r="VNT92" s="379"/>
      <c r="VNU92" s="379"/>
      <c r="VNV92" s="379"/>
      <c r="VNW92" s="379"/>
      <c r="VNX92" s="379"/>
      <c r="VNY92" s="379"/>
      <c r="VNZ92" s="379"/>
      <c r="VOA92" s="379"/>
      <c r="VOB92" s="379"/>
      <c r="VOC92" s="379"/>
      <c r="VOD92" s="379"/>
      <c r="VOE92" s="379"/>
      <c r="VOF92" s="379"/>
      <c r="VOG92" s="379"/>
      <c r="VOH92" s="379"/>
      <c r="VOI92" s="379"/>
      <c r="VOJ92" s="379"/>
      <c r="VOK92" s="379"/>
      <c r="VOL92" s="379"/>
      <c r="VOM92" s="379"/>
      <c r="VON92" s="379"/>
      <c r="VOO92" s="379"/>
      <c r="VOP92" s="379"/>
      <c r="VOQ92" s="379"/>
      <c r="VOR92" s="379"/>
      <c r="VOS92" s="379"/>
      <c r="VOT92" s="379"/>
      <c r="VOU92" s="379"/>
      <c r="VOV92" s="379"/>
      <c r="VOW92" s="379"/>
      <c r="VOX92" s="379"/>
      <c r="VOY92" s="379"/>
      <c r="VOZ92" s="379"/>
      <c r="VPA92" s="379"/>
      <c r="VPB92" s="379"/>
      <c r="VPC92" s="379"/>
      <c r="VPD92" s="379"/>
      <c r="VPE92" s="379"/>
      <c r="VPF92" s="379"/>
      <c r="VPG92" s="379"/>
      <c r="VPH92" s="379"/>
      <c r="VPI92" s="379"/>
      <c r="VPJ92" s="379"/>
      <c r="VPK92" s="379"/>
      <c r="VPL92" s="379"/>
      <c r="VPM92" s="379"/>
      <c r="VPN92" s="379"/>
      <c r="VPO92" s="379"/>
      <c r="VPP92" s="379"/>
      <c r="VPQ92" s="379"/>
      <c r="VPV92" s="379"/>
      <c r="VPW92" s="379"/>
      <c r="VPX92" s="379"/>
      <c r="VPY92" s="379"/>
      <c r="VPZ92" s="379"/>
      <c r="VQA92" s="379"/>
      <c r="VQB92" s="379"/>
      <c r="VQC92" s="379"/>
      <c r="VQD92" s="379"/>
      <c r="VQE92" s="379"/>
      <c r="VQF92" s="379"/>
      <c r="VRX92" s="379"/>
      <c r="VRY92" s="379"/>
      <c r="VRZ92" s="379"/>
      <c r="VSA92" s="379"/>
      <c r="VSB92" s="379"/>
      <c r="VSC92" s="379"/>
      <c r="VSD92" s="379"/>
      <c r="VSE92" s="379"/>
      <c r="VSF92" s="379"/>
      <c r="VSG92" s="379"/>
      <c r="VSH92" s="379"/>
      <c r="VSI92" s="379"/>
      <c r="VSJ92" s="379"/>
      <c r="VSK92" s="379"/>
      <c r="VSL92" s="379"/>
      <c r="VSM92" s="379"/>
      <c r="VSN92" s="379"/>
      <c r="VSO92" s="379"/>
      <c r="VSP92" s="379"/>
      <c r="VSQ92" s="379"/>
      <c r="VSR92" s="379"/>
      <c r="VSS92" s="379"/>
      <c r="VST92" s="379"/>
      <c r="VSU92" s="379"/>
      <c r="VSV92" s="379"/>
      <c r="VSW92" s="379"/>
      <c r="VSX92" s="379"/>
      <c r="VSY92" s="379"/>
      <c r="VSZ92" s="379"/>
      <c r="VTA92" s="379"/>
      <c r="VTB92" s="379"/>
      <c r="VTC92" s="379"/>
      <c r="VTD92" s="379"/>
      <c r="VTE92" s="379"/>
      <c r="VTF92" s="379"/>
      <c r="VTG92" s="379"/>
      <c r="VTH92" s="379"/>
      <c r="VTI92" s="379"/>
      <c r="VTJ92" s="379"/>
      <c r="VTK92" s="379"/>
      <c r="VTL92" s="379"/>
      <c r="VTM92" s="379"/>
      <c r="VTN92" s="379"/>
      <c r="VTO92" s="379"/>
      <c r="VTP92" s="379"/>
      <c r="VTQ92" s="379"/>
      <c r="VTR92" s="379"/>
      <c r="VTS92" s="379"/>
      <c r="VTT92" s="379"/>
      <c r="VTU92" s="379"/>
      <c r="VTV92" s="379"/>
      <c r="VTW92" s="379"/>
      <c r="VTX92" s="379"/>
      <c r="VTY92" s="379"/>
      <c r="VTZ92" s="379"/>
      <c r="VUA92" s="379"/>
      <c r="VUB92" s="379"/>
      <c r="VUC92" s="379"/>
      <c r="VUD92" s="379"/>
      <c r="VUE92" s="379"/>
      <c r="VUF92" s="379"/>
      <c r="VUG92" s="379"/>
      <c r="VUH92" s="379"/>
      <c r="VUI92" s="379"/>
      <c r="VUJ92" s="379"/>
      <c r="VUK92" s="379"/>
      <c r="VUL92" s="379"/>
      <c r="VUM92" s="379"/>
      <c r="VUN92" s="379"/>
      <c r="VUO92" s="379"/>
      <c r="VUP92" s="379"/>
      <c r="VUQ92" s="379"/>
      <c r="VUR92" s="379"/>
      <c r="VUS92" s="379"/>
      <c r="VUT92" s="379"/>
      <c r="VUU92" s="379"/>
      <c r="VUV92" s="379"/>
      <c r="VUW92" s="379"/>
      <c r="VUX92" s="379"/>
      <c r="VUY92" s="379"/>
      <c r="VUZ92" s="379"/>
      <c r="VVA92" s="379"/>
      <c r="VVB92" s="379"/>
      <c r="VVC92" s="379"/>
      <c r="VVD92" s="379"/>
      <c r="VVE92" s="379"/>
      <c r="VVF92" s="379"/>
      <c r="VVG92" s="379"/>
      <c r="VVH92" s="379"/>
      <c r="VVI92" s="379"/>
      <c r="VVJ92" s="379"/>
      <c r="VVK92" s="379"/>
      <c r="VVL92" s="379"/>
      <c r="VVM92" s="379"/>
      <c r="VVN92" s="379"/>
      <c r="VVO92" s="379"/>
      <c r="VVP92" s="379"/>
      <c r="VVQ92" s="379"/>
      <c r="VVR92" s="379"/>
      <c r="VVS92" s="379"/>
      <c r="VVT92" s="379"/>
      <c r="VVU92" s="379"/>
      <c r="VVV92" s="379"/>
      <c r="VVW92" s="379"/>
      <c r="VVX92" s="379"/>
      <c r="VVY92" s="379"/>
      <c r="VVZ92" s="379"/>
      <c r="VWA92" s="379"/>
      <c r="VWB92" s="379"/>
      <c r="VWC92" s="379"/>
      <c r="VWD92" s="379"/>
      <c r="VWE92" s="379"/>
      <c r="VWF92" s="379"/>
      <c r="VWG92" s="379"/>
      <c r="VWH92" s="379"/>
      <c r="VWI92" s="379"/>
      <c r="VWJ92" s="379"/>
      <c r="VWK92" s="379"/>
      <c r="VWL92" s="379"/>
      <c r="VWM92" s="379"/>
      <c r="VWN92" s="379"/>
      <c r="VWO92" s="379"/>
      <c r="VWP92" s="379"/>
      <c r="VWQ92" s="379"/>
      <c r="VWR92" s="379"/>
      <c r="VWS92" s="379"/>
      <c r="VWT92" s="379"/>
      <c r="VWU92" s="379"/>
      <c r="VWV92" s="379"/>
      <c r="VWW92" s="379"/>
      <c r="VWX92" s="379"/>
      <c r="VWY92" s="379"/>
      <c r="VWZ92" s="379"/>
      <c r="VXA92" s="379"/>
      <c r="VXB92" s="379"/>
      <c r="VXC92" s="379"/>
      <c r="VXD92" s="379"/>
      <c r="VXE92" s="379"/>
      <c r="VXF92" s="379"/>
      <c r="VXG92" s="379"/>
      <c r="VXH92" s="379"/>
      <c r="VXI92" s="379"/>
      <c r="VXJ92" s="379"/>
      <c r="VXK92" s="379"/>
      <c r="VXL92" s="379"/>
      <c r="VXM92" s="379"/>
      <c r="VXN92" s="379"/>
      <c r="VXO92" s="379"/>
      <c r="VXP92" s="379"/>
      <c r="VXQ92" s="379"/>
      <c r="VXR92" s="379"/>
      <c r="VXS92" s="379"/>
      <c r="VXT92" s="379"/>
      <c r="VXU92" s="379"/>
      <c r="VXV92" s="379"/>
      <c r="VXW92" s="379"/>
      <c r="VXX92" s="379"/>
      <c r="VXY92" s="379"/>
      <c r="VXZ92" s="379"/>
      <c r="VYA92" s="379"/>
      <c r="VYB92" s="379"/>
      <c r="VYC92" s="379"/>
      <c r="VYD92" s="379"/>
      <c r="VYE92" s="379"/>
      <c r="VYF92" s="379"/>
      <c r="VYG92" s="379"/>
      <c r="VYH92" s="379"/>
      <c r="VYI92" s="379"/>
      <c r="VYJ92" s="379"/>
      <c r="VYK92" s="379"/>
      <c r="VYL92" s="379"/>
      <c r="VYM92" s="379"/>
      <c r="VYN92" s="379"/>
      <c r="VYO92" s="379"/>
      <c r="VYP92" s="379"/>
      <c r="VYQ92" s="379"/>
      <c r="VYR92" s="379"/>
      <c r="VYS92" s="379"/>
      <c r="VYT92" s="379"/>
      <c r="VYU92" s="379"/>
      <c r="VYV92" s="379"/>
      <c r="VYW92" s="379"/>
      <c r="VYX92" s="379"/>
      <c r="VYY92" s="379"/>
      <c r="VYZ92" s="379"/>
      <c r="VZA92" s="379"/>
      <c r="VZB92" s="379"/>
      <c r="VZC92" s="379"/>
      <c r="VZD92" s="379"/>
      <c r="VZE92" s="379"/>
      <c r="VZF92" s="379"/>
      <c r="VZG92" s="379"/>
      <c r="VZH92" s="379"/>
      <c r="VZI92" s="379"/>
      <c r="VZJ92" s="379"/>
      <c r="VZK92" s="379"/>
      <c r="VZL92" s="379"/>
      <c r="VZM92" s="379"/>
      <c r="VZR92" s="379"/>
      <c r="VZS92" s="379"/>
      <c r="VZT92" s="379"/>
      <c r="VZU92" s="379"/>
      <c r="VZV92" s="379"/>
      <c r="VZW92" s="379"/>
      <c r="VZX92" s="379"/>
      <c r="VZY92" s="379"/>
      <c r="VZZ92" s="379"/>
      <c r="WAA92" s="379"/>
      <c r="WAB92" s="379"/>
      <c r="WBT92" s="379"/>
      <c r="WBU92" s="379"/>
      <c r="WBV92" s="379"/>
      <c r="WBW92" s="379"/>
      <c r="WBX92" s="379"/>
      <c r="WBY92" s="379"/>
      <c r="WBZ92" s="379"/>
      <c r="WCA92" s="379"/>
      <c r="WCB92" s="379"/>
      <c r="WCC92" s="379"/>
      <c r="WCD92" s="379"/>
      <c r="WCE92" s="379"/>
      <c r="WCF92" s="379"/>
      <c r="WCG92" s="379"/>
      <c r="WCH92" s="379"/>
      <c r="WCI92" s="379"/>
      <c r="WCJ92" s="379"/>
      <c r="WCK92" s="379"/>
      <c r="WCL92" s="379"/>
      <c r="WCM92" s="379"/>
      <c r="WCN92" s="379"/>
      <c r="WCO92" s="379"/>
      <c r="WCP92" s="379"/>
      <c r="WCQ92" s="379"/>
      <c r="WCR92" s="379"/>
      <c r="WCS92" s="379"/>
      <c r="WCT92" s="379"/>
      <c r="WCU92" s="379"/>
      <c r="WCV92" s="379"/>
      <c r="WCW92" s="379"/>
      <c r="WCX92" s="379"/>
      <c r="WCY92" s="379"/>
      <c r="WCZ92" s="379"/>
      <c r="WDA92" s="379"/>
      <c r="WDB92" s="379"/>
      <c r="WDC92" s="379"/>
      <c r="WDD92" s="379"/>
      <c r="WDE92" s="379"/>
      <c r="WDF92" s="379"/>
      <c r="WDG92" s="379"/>
      <c r="WDH92" s="379"/>
      <c r="WDI92" s="379"/>
      <c r="WDJ92" s="379"/>
      <c r="WDK92" s="379"/>
      <c r="WDL92" s="379"/>
      <c r="WDM92" s="379"/>
      <c r="WDN92" s="379"/>
      <c r="WDO92" s="379"/>
      <c r="WDP92" s="379"/>
      <c r="WDQ92" s="379"/>
      <c r="WDR92" s="379"/>
      <c r="WDS92" s="379"/>
      <c r="WDT92" s="379"/>
      <c r="WDU92" s="379"/>
      <c r="WDV92" s="379"/>
      <c r="WDW92" s="379"/>
      <c r="WDX92" s="379"/>
      <c r="WDY92" s="379"/>
      <c r="WDZ92" s="379"/>
      <c r="WEA92" s="379"/>
      <c r="WEB92" s="379"/>
      <c r="WEC92" s="379"/>
      <c r="WED92" s="379"/>
      <c r="WEE92" s="379"/>
      <c r="WEF92" s="379"/>
      <c r="WEG92" s="379"/>
      <c r="WEH92" s="379"/>
      <c r="WEI92" s="379"/>
      <c r="WEJ92" s="379"/>
      <c r="WEK92" s="379"/>
      <c r="WEL92" s="379"/>
      <c r="WEM92" s="379"/>
      <c r="WEN92" s="379"/>
      <c r="WEO92" s="379"/>
      <c r="WEP92" s="379"/>
      <c r="WEQ92" s="379"/>
      <c r="WER92" s="379"/>
      <c r="WES92" s="379"/>
      <c r="WET92" s="379"/>
      <c r="WEU92" s="379"/>
      <c r="WEV92" s="379"/>
      <c r="WEW92" s="379"/>
      <c r="WEX92" s="379"/>
      <c r="WEY92" s="379"/>
      <c r="WEZ92" s="379"/>
      <c r="WFA92" s="379"/>
      <c r="WFB92" s="379"/>
      <c r="WFC92" s="379"/>
      <c r="WFD92" s="379"/>
      <c r="WFE92" s="379"/>
      <c r="WFF92" s="379"/>
      <c r="WFG92" s="379"/>
      <c r="WFH92" s="379"/>
      <c r="WFI92" s="379"/>
      <c r="WFJ92" s="379"/>
      <c r="WFK92" s="379"/>
      <c r="WFL92" s="379"/>
      <c r="WFM92" s="379"/>
      <c r="WFN92" s="379"/>
      <c r="WFO92" s="379"/>
      <c r="WFP92" s="379"/>
      <c r="WFQ92" s="379"/>
      <c r="WFR92" s="379"/>
      <c r="WFS92" s="379"/>
      <c r="WFT92" s="379"/>
      <c r="WFU92" s="379"/>
      <c r="WFV92" s="379"/>
      <c r="WFW92" s="379"/>
      <c r="WFX92" s="379"/>
      <c r="WFY92" s="379"/>
      <c r="WFZ92" s="379"/>
      <c r="WGA92" s="379"/>
      <c r="WGB92" s="379"/>
      <c r="WGC92" s="379"/>
      <c r="WGD92" s="379"/>
      <c r="WGE92" s="379"/>
      <c r="WGF92" s="379"/>
      <c r="WGG92" s="379"/>
      <c r="WGH92" s="379"/>
      <c r="WGI92" s="379"/>
      <c r="WGJ92" s="379"/>
      <c r="WGK92" s="379"/>
      <c r="WGL92" s="379"/>
      <c r="WGM92" s="379"/>
      <c r="WGN92" s="379"/>
      <c r="WGO92" s="379"/>
      <c r="WGP92" s="379"/>
      <c r="WGQ92" s="379"/>
      <c r="WGR92" s="379"/>
      <c r="WGS92" s="379"/>
      <c r="WGT92" s="379"/>
      <c r="WGU92" s="379"/>
      <c r="WGV92" s="379"/>
      <c r="WGW92" s="379"/>
      <c r="WGX92" s="379"/>
      <c r="WGY92" s="379"/>
      <c r="WGZ92" s="379"/>
      <c r="WHA92" s="379"/>
      <c r="WHB92" s="379"/>
      <c r="WHC92" s="379"/>
      <c r="WHD92" s="379"/>
      <c r="WHE92" s="379"/>
      <c r="WHF92" s="379"/>
      <c r="WHG92" s="379"/>
      <c r="WHH92" s="379"/>
      <c r="WHI92" s="379"/>
      <c r="WHJ92" s="379"/>
      <c r="WHK92" s="379"/>
      <c r="WHL92" s="379"/>
      <c r="WHM92" s="379"/>
      <c r="WHN92" s="379"/>
      <c r="WHO92" s="379"/>
      <c r="WHP92" s="379"/>
      <c r="WHQ92" s="379"/>
      <c r="WHR92" s="379"/>
      <c r="WHS92" s="379"/>
      <c r="WHT92" s="379"/>
      <c r="WHU92" s="379"/>
      <c r="WHV92" s="379"/>
      <c r="WHW92" s="379"/>
      <c r="WHX92" s="379"/>
      <c r="WHY92" s="379"/>
      <c r="WHZ92" s="379"/>
      <c r="WIA92" s="379"/>
      <c r="WIB92" s="379"/>
      <c r="WIC92" s="379"/>
      <c r="WID92" s="379"/>
      <c r="WIE92" s="379"/>
      <c r="WIF92" s="379"/>
      <c r="WIG92" s="379"/>
      <c r="WIH92" s="379"/>
      <c r="WII92" s="379"/>
      <c r="WIJ92" s="379"/>
      <c r="WIK92" s="379"/>
      <c r="WIL92" s="379"/>
      <c r="WIM92" s="379"/>
      <c r="WIN92" s="379"/>
      <c r="WIO92" s="379"/>
      <c r="WIP92" s="379"/>
      <c r="WIQ92" s="379"/>
      <c r="WIR92" s="379"/>
      <c r="WIS92" s="379"/>
      <c r="WIT92" s="379"/>
      <c r="WIU92" s="379"/>
      <c r="WIV92" s="379"/>
      <c r="WIW92" s="379"/>
      <c r="WIX92" s="379"/>
      <c r="WIY92" s="379"/>
      <c r="WIZ92" s="379"/>
      <c r="WJA92" s="379"/>
      <c r="WJB92" s="379"/>
      <c r="WJC92" s="379"/>
      <c r="WJD92" s="379"/>
      <c r="WJE92" s="379"/>
      <c r="WJF92" s="379"/>
      <c r="WJG92" s="379"/>
      <c r="WJH92" s="379"/>
      <c r="WJI92" s="379"/>
      <c r="WJN92" s="379"/>
      <c r="WJO92" s="379"/>
      <c r="WJP92" s="379"/>
      <c r="WJQ92" s="379"/>
      <c r="WJR92" s="379"/>
      <c r="WJS92" s="379"/>
      <c r="WJT92" s="379"/>
      <c r="WJU92" s="379"/>
      <c r="WJV92" s="379"/>
      <c r="WJW92" s="379"/>
      <c r="WJX92" s="379"/>
      <c r="WLP92" s="379"/>
      <c r="WLQ92" s="379"/>
      <c r="WLR92" s="379"/>
      <c r="WLS92" s="379"/>
      <c r="WLT92" s="379"/>
      <c r="WLU92" s="379"/>
      <c r="WLV92" s="379"/>
      <c r="WLW92" s="379"/>
      <c r="WLX92" s="379"/>
      <c r="WLY92" s="379"/>
      <c r="WLZ92" s="379"/>
      <c r="WMA92" s="379"/>
      <c r="WMB92" s="379"/>
      <c r="WMC92" s="379"/>
      <c r="WMD92" s="379"/>
      <c r="WME92" s="379"/>
      <c r="WMF92" s="379"/>
      <c r="WMG92" s="379"/>
      <c r="WMH92" s="379"/>
      <c r="WMI92" s="379"/>
      <c r="WMJ92" s="379"/>
      <c r="WMK92" s="379"/>
      <c r="WML92" s="379"/>
      <c r="WMM92" s="379"/>
      <c r="WMN92" s="379"/>
      <c r="WMO92" s="379"/>
      <c r="WMP92" s="379"/>
      <c r="WMQ92" s="379"/>
      <c r="WMR92" s="379"/>
      <c r="WMS92" s="379"/>
      <c r="WMT92" s="379"/>
      <c r="WMU92" s="379"/>
      <c r="WMV92" s="379"/>
      <c r="WMW92" s="379"/>
      <c r="WMX92" s="379"/>
      <c r="WMY92" s="379"/>
      <c r="WMZ92" s="379"/>
      <c r="WNA92" s="379"/>
      <c r="WNB92" s="379"/>
      <c r="WNC92" s="379"/>
      <c r="WND92" s="379"/>
      <c r="WNE92" s="379"/>
      <c r="WNF92" s="379"/>
      <c r="WNG92" s="379"/>
      <c r="WNH92" s="379"/>
      <c r="WNI92" s="379"/>
      <c r="WNJ92" s="379"/>
      <c r="WNK92" s="379"/>
      <c r="WNL92" s="379"/>
      <c r="WNM92" s="379"/>
      <c r="WNN92" s="379"/>
      <c r="WNO92" s="379"/>
      <c r="WNP92" s="379"/>
      <c r="WNQ92" s="379"/>
      <c r="WNR92" s="379"/>
      <c r="WNS92" s="379"/>
      <c r="WNT92" s="379"/>
      <c r="WNU92" s="379"/>
      <c r="WNV92" s="379"/>
      <c r="WNW92" s="379"/>
      <c r="WNX92" s="379"/>
      <c r="WNY92" s="379"/>
      <c r="WNZ92" s="379"/>
      <c r="WOA92" s="379"/>
      <c r="WOB92" s="379"/>
      <c r="WOC92" s="379"/>
      <c r="WOD92" s="379"/>
      <c r="WOE92" s="379"/>
      <c r="WOF92" s="379"/>
      <c r="WOG92" s="379"/>
      <c r="WOH92" s="379"/>
      <c r="WOI92" s="379"/>
      <c r="WOJ92" s="379"/>
      <c r="WOK92" s="379"/>
      <c r="WOL92" s="379"/>
      <c r="WOM92" s="379"/>
      <c r="WON92" s="379"/>
      <c r="WOO92" s="379"/>
      <c r="WOP92" s="379"/>
      <c r="WOQ92" s="379"/>
      <c r="WOR92" s="379"/>
      <c r="WOS92" s="379"/>
      <c r="WOT92" s="379"/>
      <c r="WOU92" s="379"/>
      <c r="WOV92" s="379"/>
      <c r="WOW92" s="379"/>
      <c r="WOX92" s="379"/>
      <c r="WOY92" s="379"/>
      <c r="WOZ92" s="379"/>
      <c r="WPA92" s="379"/>
      <c r="WPB92" s="379"/>
      <c r="WPC92" s="379"/>
      <c r="WPD92" s="379"/>
      <c r="WPE92" s="379"/>
      <c r="WPF92" s="379"/>
      <c r="WPG92" s="379"/>
      <c r="WPH92" s="379"/>
      <c r="WPI92" s="379"/>
      <c r="WPJ92" s="379"/>
      <c r="WPK92" s="379"/>
      <c r="WPL92" s="379"/>
      <c r="WPM92" s="379"/>
      <c r="WPN92" s="379"/>
      <c r="WPO92" s="379"/>
      <c r="WPP92" s="379"/>
      <c r="WPQ92" s="379"/>
      <c r="WPR92" s="379"/>
      <c r="WPS92" s="379"/>
      <c r="WPT92" s="379"/>
      <c r="WPU92" s="379"/>
      <c r="WPV92" s="379"/>
      <c r="WPW92" s="379"/>
      <c r="WPX92" s="379"/>
      <c r="WPY92" s="379"/>
      <c r="WPZ92" s="379"/>
      <c r="WQA92" s="379"/>
      <c r="WQB92" s="379"/>
      <c r="WQC92" s="379"/>
      <c r="WQD92" s="379"/>
      <c r="WQE92" s="379"/>
      <c r="WQF92" s="379"/>
      <c r="WQG92" s="379"/>
      <c r="WQH92" s="379"/>
      <c r="WQI92" s="379"/>
      <c r="WQJ92" s="379"/>
      <c r="WQK92" s="379"/>
      <c r="WQL92" s="379"/>
      <c r="WQM92" s="379"/>
      <c r="WQN92" s="379"/>
      <c r="WQO92" s="379"/>
      <c r="WQP92" s="379"/>
      <c r="WQQ92" s="379"/>
      <c r="WQR92" s="379"/>
      <c r="WQS92" s="379"/>
      <c r="WQT92" s="379"/>
      <c r="WQU92" s="379"/>
      <c r="WQV92" s="379"/>
      <c r="WQW92" s="379"/>
      <c r="WQX92" s="379"/>
      <c r="WQY92" s="379"/>
      <c r="WQZ92" s="379"/>
      <c r="WRA92" s="379"/>
      <c r="WRB92" s="379"/>
      <c r="WRC92" s="379"/>
      <c r="WRD92" s="379"/>
      <c r="WRE92" s="379"/>
      <c r="WRF92" s="379"/>
      <c r="WRG92" s="379"/>
      <c r="WRH92" s="379"/>
      <c r="WRI92" s="379"/>
      <c r="WRJ92" s="379"/>
      <c r="WRK92" s="379"/>
      <c r="WRL92" s="379"/>
      <c r="WRM92" s="379"/>
      <c r="WRN92" s="379"/>
      <c r="WRO92" s="379"/>
      <c r="WRP92" s="379"/>
      <c r="WRQ92" s="379"/>
      <c r="WRR92" s="379"/>
      <c r="WRS92" s="379"/>
      <c r="WRT92" s="379"/>
      <c r="WRU92" s="379"/>
      <c r="WRV92" s="379"/>
      <c r="WRW92" s="379"/>
      <c r="WRX92" s="379"/>
      <c r="WRY92" s="379"/>
      <c r="WRZ92" s="379"/>
      <c r="WSA92" s="379"/>
      <c r="WSB92" s="379"/>
      <c r="WSC92" s="379"/>
      <c r="WSD92" s="379"/>
      <c r="WSE92" s="379"/>
      <c r="WSF92" s="379"/>
      <c r="WSG92" s="379"/>
      <c r="WSH92" s="379"/>
      <c r="WSI92" s="379"/>
      <c r="WSJ92" s="379"/>
      <c r="WSK92" s="379"/>
      <c r="WSL92" s="379"/>
      <c r="WSM92" s="379"/>
      <c r="WSN92" s="379"/>
      <c r="WSO92" s="379"/>
      <c r="WSP92" s="379"/>
      <c r="WSQ92" s="379"/>
      <c r="WSR92" s="379"/>
      <c r="WSS92" s="379"/>
      <c r="WST92" s="379"/>
      <c r="WSU92" s="379"/>
      <c r="WSV92" s="379"/>
      <c r="WSW92" s="379"/>
      <c r="WSX92" s="379"/>
      <c r="WSY92" s="379"/>
      <c r="WSZ92" s="379"/>
      <c r="WTA92" s="379"/>
      <c r="WTB92" s="379"/>
      <c r="WTC92" s="379"/>
      <c r="WTD92" s="379"/>
      <c r="WTE92" s="379"/>
      <c r="WTJ92" s="379"/>
      <c r="WTK92" s="379"/>
      <c r="WTL92" s="379"/>
      <c r="WTM92" s="379"/>
      <c r="WTN92" s="379"/>
      <c r="WTO92" s="379"/>
      <c r="WTP92" s="379"/>
      <c r="WTQ92" s="379"/>
      <c r="WTR92" s="379"/>
      <c r="WTS92" s="379"/>
      <c r="WTT92" s="379"/>
      <c r="WVL92" s="379"/>
      <c r="WVM92" s="379"/>
      <c r="WVN92" s="379"/>
      <c r="WVO92" s="379"/>
      <c r="WVP92" s="379"/>
      <c r="WVQ92" s="379"/>
      <c r="WVR92" s="379"/>
      <c r="WVS92" s="379"/>
      <c r="WVT92" s="379"/>
      <c r="WVU92" s="379"/>
      <c r="WVV92" s="379"/>
      <c r="WVW92" s="379"/>
      <c r="WVX92" s="379"/>
      <c r="WVY92" s="379"/>
      <c r="WVZ92" s="379"/>
      <c r="WWA92" s="379"/>
      <c r="WWB92" s="379"/>
      <c r="WWC92" s="379"/>
      <c r="WWD92" s="379"/>
      <c r="WWE92" s="379"/>
      <c r="WWF92" s="379"/>
      <c r="WWG92" s="379"/>
      <c r="WWH92" s="379"/>
      <c r="WWI92" s="379"/>
      <c r="WWJ92" s="379"/>
      <c r="WWK92" s="379"/>
      <c r="WWL92" s="379"/>
      <c r="WWM92" s="379"/>
      <c r="WWN92" s="379"/>
      <c r="WWO92" s="379"/>
      <c r="WWP92" s="379"/>
      <c r="WWQ92" s="379"/>
      <c r="WWR92" s="379"/>
      <c r="WWS92" s="379"/>
      <c r="WWT92" s="379"/>
      <c r="WWU92" s="379"/>
      <c r="WWV92" s="379"/>
      <c r="WWW92" s="379"/>
      <c r="WWX92" s="379"/>
      <c r="WWY92" s="379"/>
      <c r="WWZ92" s="379"/>
      <c r="WXA92" s="379"/>
      <c r="WXB92" s="379"/>
      <c r="WXC92" s="379"/>
      <c r="WXD92" s="379"/>
      <c r="WXE92" s="379"/>
      <c r="WXF92" s="379"/>
      <c r="WXG92" s="379"/>
      <c r="WXH92" s="379"/>
      <c r="WXI92" s="379"/>
      <c r="WXJ92" s="379"/>
      <c r="WXK92" s="379"/>
      <c r="WXL92" s="379"/>
      <c r="WXM92" s="379"/>
      <c r="WXN92" s="379"/>
      <c r="WXO92" s="379"/>
      <c r="WXP92" s="379"/>
      <c r="WXQ92" s="379"/>
      <c r="WXR92" s="379"/>
      <c r="WXS92" s="379"/>
      <c r="WXT92" s="379"/>
      <c r="WXU92" s="379"/>
      <c r="WXV92" s="379"/>
      <c r="WXW92" s="379"/>
      <c r="WXX92" s="379"/>
      <c r="WXY92" s="379"/>
      <c r="WXZ92" s="379"/>
      <c r="WYA92" s="379"/>
      <c r="WYB92" s="379"/>
      <c r="WYC92" s="379"/>
      <c r="WYD92" s="379"/>
      <c r="WYE92" s="379"/>
      <c r="WYF92" s="379"/>
      <c r="WYG92" s="379"/>
      <c r="WYH92" s="379"/>
      <c r="WYI92" s="379"/>
      <c r="WYJ92" s="379"/>
      <c r="WYK92" s="379"/>
      <c r="WYL92" s="379"/>
      <c r="WYM92" s="379"/>
      <c r="WYN92" s="379"/>
      <c r="WYO92" s="379"/>
      <c r="WYP92" s="379"/>
      <c r="WYQ92" s="379"/>
      <c r="WYR92" s="379"/>
      <c r="WYS92" s="379"/>
      <c r="WYT92" s="379"/>
      <c r="WYU92" s="379"/>
      <c r="WYV92" s="379"/>
      <c r="WYW92" s="379"/>
      <c r="WYX92" s="379"/>
      <c r="WYY92" s="379"/>
      <c r="WYZ92" s="379"/>
      <c r="WZA92" s="379"/>
      <c r="WZB92" s="379"/>
      <c r="WZC92" s="379"/>
      <c r="WZD92" s="379"/>
      <c r="WZE92" s="379"/>
      <c r="WZF92" s="379"/>
      <c r="WZG92" s="379"/>
      <c r="WZH92" s="379"/>
      <c r="WZI92" s="379"/>
      <c r="WZJ92" s="379"/>
      <c r="WZK92" s="379"/>
      <c r="WZL92" s="379"/>
      <c r="WZM92" s="379"/>
      <c r="WZN92" s="379"/>
      <c r="WZO92" s="379"/>
      <c r="WZP92" s="379"/>
      <c r="WZQ92" s="379"/>
      <c r="WZR92" s="379"/>
      <c r="WZS92" s="379"/>
      <c r="WZT92" s="379"/>
      <c r="WZU92" s="379"/>
      <c r="WZV92" s="379"/>
      <c r="WZW92" s="379"/>
      <c r="WZX92" s="379"/>
      <c r="WZY92" s="379"/>
      <c r="WZZ92" s="379"/>
      <c r="XAA92" s="379"/>
      <c r="XAB92" s="379"/>
      <c r="XAC92" s="379"/>
      <c r="XAD92" s="379"/>
      <c r="XAE92" s="379"/>
      <c r="XAF92" s="379"/>
      <c r="XAG92" s="379"/>
      <c r="XAH92" s="379"/>
      <c r="XAI92" s="379"/>
      <c r="XAJ92" s="379"/>
      <c r="XAK92" s="379"/>
      <c r="XAL92" s="379"/>
      <c r="XAM92" s="379"/>
      <c r="XAN92" s="379"/>
      <c r="XAO92" s="379"/>
      <c r="XAP92" s="379"/>
      <c r="XAQ92" s="379"/>
      <c r="XAR92" s="379"/>
      <c r="XAS92" s="379"/>
      <c r="XAT92" s="379"/>
      <c r="XAU92" s="379"/>
      <c r="XAV92" s="379"/>
      <c r="XAW92" s="379"/>
      <c r="XAX92" s="379"/>
      <c r="XAY92" s="379"/>
      <c r="XAZ92" s="379"/>
      <c r="XBA92" s="379"/>
      <c r="XBB92" s="379"/>
      <c r="XBC92" s="379"/>
      <c r="XBD92" s="379"/>
      <c r="XBE92" s="379"/>
      <c r="XBF92" s="379"/>
      <c r="XBG92" s="379"/>
      <c r="XBH92" s="379"/>
      <c r="XBI92" s="379"/>
      <c r="XBJ92" s="379"/>
      <c r="XBK92" s="379"/>
      <c r="XBL92" s="379"/>
      <c r="XBM92" s="379"/>
      <c r="XBN92" s="379"/>
      <c r="XBO92" s="379"/>
      <c r="XBP92" s="379"/>
      <c r="XBQ92" s="379"/>
      <c r="XBR92" s="379"/>
      <c r="XBS92" s="379"/>
      <c r="XBT92" s="379"/>
      <c r="XBU92" s="379"/>
      <c r="XBV92" s="379"/>
      <c r="XBW92" s="379"/>
      <c r="XBX92" s="379"/>
      <c r="XBY92" s="379"/>
      <c r="XBZ92" s="379"/>
      <c r="XCA92" s="379"/>
      <c r="XCB92" s="379"/>
      <c r="XCC92" s="379"/>
      <c r="XCD92" s="379"/>
      <c r="XCE92" s="379"/>
      <c r="XCF92" s="379"/>
      <c r="XCG92" s="379"/>
      <c r="XCH92" s="379"/>
      <c r="XCI92" s="379"/>
      <c r="XCJ92" s="379"/>
      <c r="XCK92" s="379"/>
      <c r="XCL92" s="379"/>
      <c r="XCM92" s="379"/>
      <c r="XCN92" s="379"/>
      <c r="XCO92" s="379"/>
      <c r="XCP92" s="379"/>
      <c r="XCQ92" s="379"/>
      <c r="XCR92" s="379"/>
      <c r="XCS92" s="379"/>
      <c r="XCT92" s="379"/>
      <c r="XCU92" s="379"/>
      <c r="XCV92" s="379"/>
      <c r="XCW92" s="379"/>
      <c r="XCX92" s="379"/>
      <c r="XCY92" s="379"/>
      <c r="XCZ92" s="379"/>
      <c r="XDA92" s="379"/>
      <c r="XDB92" s="379"/>
      <c r="XDC92" s="379"/>
      <c r="XDD92" s="379"/>
      <c r="XDE92" s="379"/>
      <c r="XDF92" s="379"/>
      <c r="XDG92" s="379"/>
      <c r="XDH92" s="379"/>
      <c r="XDI92" s="379"/>
      <c r="XDJ92" s="379"/>
      <c r="XDK92" s="379"/>
      <c r="XDL92" s="379"/>
      <c r="XDM92" s="379"/>
      <c r="XDN92" s="379"/>
      <c r="XDO92" s="379"/>
      <c r="XDP92" s="379"/>
      <c r="XDQ92" s="379"/>
      <c r="XDR92" s="379"/>
      <c r="XDS92" s="379"/>
      <c r="XDT92" s="379"/>
      <c r="XDU92" s="379"/>
      <c r="XDV92" s="379"/>
      <c r="XDW92" s="379"/>
      <c r="XDX92" s="379"/>
      <c r="XDY92" s="379"/>
      <c r="XDZ92" s="379"/>
      <c r="XEA92" s="379"/>
      <c r="XEB92" s="379"/>
      <c r="XEC92" s="379"/>
      <c r="XED92" s="379"/>
      <c r="XEE92" s="379"/>
      <c r="XEF92" s="379"/>
      <c r="XEG92" s="379"/>
      <c r="XEH92" s="379"/>
      <c r="XEI92" s="379"/>
      <c r="XEJ92" s="379"/>
      <c r="XEK92" s="379"/>
      <c r="XEL92" s="379"/>
      <c r="XEM92" s="379"/>
    </row>
    <row r="93" spans="1:984 1028:2008 2052:3032 3076:4056 4100:5080 5124:6104 6148:7128 7172:8152 8196:9176 9220:10200 10244:11224 11268:12248 12292:13272 13316:14296 14340:15320 15364:16367" s="364" customFormat="1" ht="93" customHeight="1">
      <c r="A93" s="85">
        <v>90</v>
      </c>
      <c r="B93" s="85" t="s">
        <v>93</v>
      </c>
      <c r="C93" s="439" t="s">
        <v>6539</v>
      </c>
      <c r="D93" s="440"/>
      <c r="E93" s="441"/>
      <c r="F93" s="164">
        <v>6500</v>
      </c>
      <c r="G93" s="207">
        <v>4550</v>
      </c>
      <c r="H93" s="207">
        <v>3900</v>
      </c>
      <c r="I93" s="164">
        <v>6500</v>
      </c>
      <c r="J93" s="207">
        <v>4550</v>
      </c>
      <c r="K93" s="207">
        <v>3900</v>
      </c>
      <c r="L93" s="377">
        <v>1</v>
      </c>
      <c r="M93" s="377">
        <v>1</v>
      </c>
      <c r="N93" s="377">
        <v>1</v>
      </c>
      <c r="O93" s="379"/>
      <c r="P93" s="379"/>
      <c r="Q93" s="379"/>
      <c r="R93" s="379"/>
      <c r="S93" s="379"/>
      <c r="T93" s="379"/>
      <c r="U93" s="379"/>
      <c r="V93" s="379"/>
      <c r="W93" s="379"/>
      <c r="X93" s="379"/>
      <c r="Y93" s="379"/>
      <c r="Z93" s="379"/>
      <c r="AA93" s="379"/>
      <c r="AB93" s="379"/>
      <c r="AC93" s="379"/>
      <c r="AD93" s="379"/>
      <c r="AE93" s="379"/>
      <c r="AF93" s="379"/>
      <c r="AG93" s="379"/>
      <c r="AH93" s="379"/>
      <c r="AI93" s="379"/>
      <c r="AJ93" s="379"/>
      <c r="AK93" s="379"/>
      <c r="AL93" s="379"/>
      <c r="AM93" s="379"/>
      <c r="AN93" s="379"/>
      <c r="AO93" s="379"/>
      <c r="AP93" s="379"/>
      <c r="AQ93" s="379"/>
      <c r="AR93" s="379"/>
      <c r="AS93" s="379"/>
      <c r="AT93" s="379"/>
      <c r="AU93" s="379"/>
      <c r="AV93" s="379"/>
      <c r="AW93" s="379"/>
      <c r="AX93" s="379"/>
      <c r="AY93" s="379"/>
      <c r="AZ93" s="379"/>
      <c r="BA93" s="379"/>
      <c r="BB93" s="379"/>
      <c r="BC93" s="379"/>
      <c r="BD93" s="379"/>
      <c r="BE93" s="379"/>
      <c r="BF93" s="379"/>
      <c r="BG93" s="379"/>
      <c r="BH93" s="379"/>
      <c r="BI93" s="379"/>
      <c r="BJ93" s="379"/>
      <c r="BK93" s="379"/>
      <c r="BL93" s="379"/>
      <c r="BM93" s="379"/>
      <c r="BN93" s="379"/>
      <c r="BO93" s="379"/>
      <c r="BP93" s="379"/>
      <c r="BQ93" s="379"/>
      <c r="BR93" s="379"/>
      <c r="BS93" s="379"/>
      <c r="BT93" s="379"/>
      <c r="BU93" s="379"/>
      <c r="BV93" s="379"/>
      <c r="BW93" s="379"/>
      <c r="BX93" s="379"/>
      <c r="BY93" s="379"/>
      <c r="BZ93" s="379"/>
      <c r="CA93" s="379"/>
      <c r="CB93" s="379"/>
      <c r="CC93" s="379"/>
      <c r="CD93" s="379"/>
      <c r="CE93" s="379"/>
      <c r="CF93" s="379"/>
      <c r="CG93" s="379"/>
      <c r="CH93" s="379"/>
      <c r="CI93" s="379"/>
      <c r="CJ93" s="379"/>
      <c r="CK93" s="379"/>
      <c r="CL93" s="379"/>
      <c r="CM93" s="379"/>
      <c r="CN93" s="379"/>
      <c r="CO93" s="379"/>
      <c r="CP93" s="379"/>
      <c r="CQ93" s="379"/>
      <c r="CR93" s="379"/>
      <c r="CS93" s="379"/>
      <c r="CT93" s="379"/>
      <c r="CU93" s="379"/>
      <c r="CV93" s="379"/>
      <c r="CW93" s="379"/>
      <c r="CX93" s="379"/>
      <c r="CY93" s="379"/>
      <c r="CZ93" s="379"/>
      <c r="DA93" s="379"/>
      <c r="DB93" s="379"/>
      <c r="DC93" s="379"/>
      <c r="DD93" s="379"/>
      <c r="DE93" s="379"/>
      <c r="DF93" s="379"/>
      <c r="DG93" s="379"/>
      <c r="DH93" s="379"/>
      <c r="DI93" s="379"/>
      <c r="DJ93" s="379"/>
      <c r="DK93" s="379"/>
      <c r="DL93" s="379"/>
      <c r="DM93" s="379"/>
      <c r="DN93" s="379"/>
      <c r="DO93" s="379"/>
      <c r="DP93" s="379"/>
      <c r="DQ93" s="379"/>
      <c r="DR93" s="379"/>
      <c r="DS93" s="379"/>
      <c r="DT93" s="379"/>
      <c r="DU93" s="379"/>
      <c r="DV93" s="379"/>
      <c r="DW93" s="379"/>
      <c r="DX93" s="379"/>
      <c r="DY93" s="379"/>
      <c r="DZ93" s="379"/>
      <c r="EA93" s="379"/>
      <c r="EB93" s="379"/>
      <c r="EC93" s="379"/>
      <c r="ED93" s="379"/>
      <c r="EE93" s="379"/>
      <c r="EF93" s="379"/>
      <c r="EG93" s="379"/>
      <c r="EH93" s="379"/>
      <c r="EI93" s="379"/>
      <c r="EJ93" s="379"/>
      <c r="EK93" s="379"/>
      <c r="EL93" s="379"/>
      <c r="EM93" s="379"/>
      <c r="EN93" s="379"/>
      <c r="EO93" s="379"/>
      <c r="EP93" s="379"/>
      <c r="EQ93" s="379"/>
      <c r="ER93" s="379"/>
      <c r="ES93" s="379"/>
      <c r="ET93" s="379"/>
      <c r="EU93" s="379"/>
      <c r="EV93" s="379"/>
      <c r="EW93" s="379"/>
      <c r="EX93" s="379"/>
      <c r="EY93" s="379"/>
      <c r="EZ93" s="379"/>
      <c r="FA93" s="379"/>
      <c r="FB93" s="379"/>
      <c r="FC93" s="379"/>
      <c r="FD93" s="379"/>
      <c r="FE93" s="379"/>
      <c r="FF93" s="379"/>
      <c r="FG93" s="379"/>
      <c r="FH93" s="379"/>
      <c r="FI93" s="379"/>
      <c r="FJ93" s="379"/>
      <c r="FK93" s="379"/>
      <c r="FL93" s="379"/>
      <c r="FM93" s="379"/>
      <c r="FN93" s="379"/>
      <c r="FO93" s="379"/>
      <c r="FP93" s="379"/>
      <c r="FQ93" s="379"/>
      <c r="FR93" s="379"/>
      <c r="FS93" s="379"/>
      <c r="FT93" s="379"/>
      <c r="FU93" s="379"/>
      <c r="FV93" s="379"/>
      <c r="FW93" s="379"/>
      <c r="FX93" s="379"/>
      <c r="FY93" s="379"/>
      <c r="FZ93" s="379"/>
      <c r="GA93" s="379"/>
      <c r="GB93" s="379"/>
      <c r="GC93" s="379"/>
      <c r="GD93" s="379"/>
      <c r="GE93" s="379"/>
      <c r="GF93" s="379"/>
      <c r="GG93" s="379"/>
      <c r="GH93" s="379"/>
      <c r="GI93" s="379"/>
      <c r="GJ93" s="379"/>
      <c r="GK93" s="379"/>
      <c r="GL93" s="379"/>
      <c r="GM93" s="379"/>
      <c r="GN93" s="379"/>
      <c r="GO93" s="379"/>
      <c r="GP93" s="379"/>
      <c r="GQ93" s="379"/>
      <c r="GR93" s="379"/>
      <c r="GS93" s="379"/>
      <c r="GX93" s="379"/>
      <c r="GY93" s="379"/>
      <c r="GZ93" s="379"/>
      <c r="HA93" s="379"/>
      <c r="HB93" s="379"/>
      <c r="HC93" s="379"/>
      <c r="HD93" s="379"/>
      <c r="HE93" s="379"/>
      <c r="HF93" s="379"/>
      <c r="HG93" s="379"/>
      <c r="HH93" s="379"/>
      <c r="IZ93" s="379"/>
      <c r="JA93" s="379"/>
      <c r="JB93" s="379"/>
      <c r="JC93" s="379"/>
      <c r="JD93" s="379"/>
      <c r="JE93" s="379"/>
      <c r="JF93" s="379"/>
      <c r="JG93" s="379"/>
      <c r="JH93" s="379"/>
      <c r="JI93" s="379"/>
      <c r="JJ93" s="379"/>
      <c r="JK93" s="379"/>
      <c r="JL93" s="379"/>
      <c r="JM93" s="379"/>
      <c r="JN93" s="379"/>
      <c r="JO93" s="379"/>
      <c r="JP93" s="379"/>
      <c r="JQ93" s="379"/>
      <c r="JR93" s="379"/>
      <c r="JS93" s="379"/>
      <c r="JT93" s="379"/>
      <c r="JU93" s="379"/>
      <c r="JV93" s="379"/>
      <c r="JW93" s="379"/>
      <c r="JX93" s="379"/>
      <c r="JY93" s="379"/>
      <c r="JZ93" s="379"/>
      <c r="KA93" s="379"/>
      <c r="KB93" s="379"/>
      <c r="KC93" s="379"/>
      <c r="KD93" s="379"/>
      <c r="KE93" s="379"/>
      <c r="KF93" s="379"/>
      <c r="KG93" s="379"/>
      <c r="KH93" s="379"/>
      <c r="KI93" s="379"/>
      <c r="KJ93" s="379"/>
      <c r="KK93" s="379"/>
      <c r="KL93" s="379"/>
      <c r="KM93" s="379"/>
      <c r="KN93" s="379"/>
      <c r="KO93" s="379"/>
      <c r="KP93" s="379"/>
      <c r="KQ93" s="379"/>
      <c r="KR93" s="379"/>
      <c r="KS93" s="379"/>
      <c r="KT93" s="379"/>
      <c r="KU93" s="379"/>
      <c r="KV93" s="379"/>
      <c r="KW93" s="379"/>
      <c r="KX93" s="379"/>
      <c r="KY93" s="379"/>
      <c r="KZ93" s="379"/>
      <c r="LA93" s="379"/>
      <c r="LB93" s="379"/>
      <c r="LC93" s="379"/>
      <c r="LD93" s="379"/>
      <c r="LE93" s="379"/>
      <c r="LF93" s="379"/>
      <c r="LG93" s="379"/>
      <c r="LH93" s="379"/>
      <c r="LI93" s="379"/>
      <c r="LJ93" s="379"/>
      <c r="LK93" s="379"/>
      <c r="LL93" s="379"/>
      <c r="LM93" s="379"/>
      <c r="LN93" s="379"/>
      <c r="LO93" s="379"/>
      <c r="LP93" s="379"/>
      <c r="LQ93" s="379"/>
      <c r="LR93" s="379"/>
      <c r="LS93" s="379"/>
      <c r="LT93" s="379"/>
      <c r="LU93" s="379"/>
      <c r="LV93" s="379"/>
      <c r="LW93" s="379"/>
      <c r="LX93" s="379"/>
      <c r="LY93" s="379"/>
      <c r="LZ93" s="379"/>
      <c r="MA93" s="379"/>
      <c r="MB93" s="379"/>
      <c r="MC93" s="379"/>
      <c r="MD93" s="379"/>
      <c r="ME93" s="379"/>
      <c r="MF93" s="379"/>
      <c r="MG93" s="379"/>
      <c r="MH93" s="379"/>
      <c r="MI93" s="379"/>
      <c r="MJ93" s="379"/>
      <c r="MK93" s="379"/>
      <c r="ML93" s="379"/>
      <c r="MM93" s="379"/>
      <c r="MN93" s="379"/>
      <c r="MO93" s="379"/>
      <c r="MP93" s="379"/>
      <c r="MQ93" s="379"/>
      <c r="MR93" s="379"/>
      <c r="MS93" s="379"/>
      <c r="MT93" s="379"/>
      <c r="MU93" s="379"/>
      <c r="MV93" s="379"/>
      <c r="MW93" s="379"/>
      <c r="MX93" s="379"/>
      <c r="MY93" s="379"/>
      <c r="MZ93" s="379"/>
      <c r="NA93" s="379"/>
      <c r="NB93" s="379"/>
      <c r="NC93" s="379"/>
      <c r="ND93" s="379"/>
      <c r="NE93" s="379"/>
      <c r="NF93" s="379"/>
      <c r="NG93" s="379"/>
      <c r="NH93" s="379"/>
      <c r="NI93" s="379"/>
      <c r="NJ93" s="379"/>
      <c r="NK93" s="379"/>
      <c r="NL93" s="379"/>
      <c r="NM93" s="379"/>
      <c r="NN93" s="379"/>
      <c r="NO93" s="379"/>
      <c r="NP93" s="379"/>
      <c r="NQ93" s="379"/>
      <c r="NR93" s="379"/>
      <c r="NS93" s="379"/>
      <c r="NT93" s="379"/>
      <c r="NU93" s="379"/>
      <c r="NV93" s="379"/>
      <c r="NW93" s="379"/>
      <c r="NX93" s="379"/>
      <c r="NY93" s="379"/>
      <c r="NZ93" s="379"/>
      <c r="OA93" s="379"/>
      <c r="OB93" s="379"/>
      <c r="OC93" s="379"/>
      <c r="OD93" s="379"/>
      <c r="OE93" s="379"/>
      <c r="OF93" s="379"/>
      <c r="OG93" s="379"/>
      <c r="OH93" s="379"/>
      <c r="OI93" s="379"/>
      <c r="OJ93" s="379"/>
      <c r="OK93" s="379"/>
      <c r="OL93" s="379"/>
      <c r="OM93" s="379"/>
      <c r="ON93" s="379"/>
      <c r="OO93" s="379"/>
      <c r="OP93" s="379"/>
      <c r="OQ93" s="379"/>
      <c r="OR93" s="379"/>
      <c r="OS93" s="379"/>
      <c r="OT93" s="379"/>
      <c r="OU93" s="379"/>
      <c r="OV93" s="379"/>
      <c r="OW93" s="379"/>
      <c r="OX93" s="379"/>
      <c r="OY93" s="379"/>
      <c r="OZ93" s="379"/>
      <c r="PA93" s="379"/>
      <c r="PB93" s="379"/>
      <c r="PC93" s="379"/>
      <c r="PD93" s="379"/>
      <c r="PE93" s="379"/>
      <c r="PF93" s="379"/>
      <c r="PG93" s="379"/>
      <c r="PH93" s="379"/>
      <c r="PI93" s="379"/>
      <c r="PJ93" s="379"/>
      <c r="PK93" s="379"/>
      <c r="PL93" s="379"/>
      <c r="PM93" s="379"/>
      <c r="PN93" s="379"/>
      <c r="PO93" s="379"/>
      <c r="PP93" s="379"/>
      <c r="PQ93" s="379"/>
      <c r="PR93" s="379"/>
      <c r="PS93" s="379"/>
      <c r="PT93" s="379"/>
      <c r="PU93" s="379"/>
      <c r="PV93" s="379"/>
      <c r="PW93" s="379"/>
      <c r="PX93" s="379"/>
      <c r="PY93" s="379"/>
      <c r="PZ93" s="379"/>
      <c r="QA93" s="379"/>
      <c r="QB93" s="379"/>
      <c r="QC93" s="379"/>
      <c r="QD93" s="379"/>
      <c r="QE93" s="379"/>
      <c r="QF93" s="379"/>
      <c r="QG93" s="379"/>
      <c r="QH93" s="379"/>
      <c r="QI93" s="379"/>
      <c r="QJ93" s="379"/>
      <c r="QK93" s="379"/>
      <c r="QL93" s="379"/>
      <c r="QM93" s="379"/>
      <c r="QN93" s="379"/>
      <c r="QO93" s="379"/>
      <c r="QT93" s="379"/>
      <c r="QU93" s="379"/>
      <c r="QV93" s="379"/>
      <c r="QW93" s="379"/>
      <c r="QX93" s="379"/>
      <c r="QY93" s="379"/>
      <c r="QZ93" s="379"/>
      <c r="RA93" s="379"/>
      <c r="RB93" s="379"/>
      <c r="RC93" s="379"/>
      <c r="RD93" s="379"/>
      <c r="SV93" s="379"/>
      <c r="SW93" s="379"/>
      <c r="SX93" s="379"/>
      <c r="SY93" s="379"/>
      <c r="SZ93" s="379"/>
      <c r="TA93" s="379"/>
      <c r="TB93" s="379"/>
      <c r="TC93" s="379"/>
      <c r="TD93" s="379"/>
      <c r="TE93" s="379"/>
      <c r="TF93" s="379"/>
      <c r="TG93" s="379"/>
      <c r="TH93" s="379"/>
      <c r="TI93" s="379"/>
      <c r="TJ93" s="379"/>
      <c r="TK93" s="379"/>
      <c r="TL93" s="379"/>
      <c r="TM93" s="379"/>
      <c r="TN93" s="379"/>
      <c r="TO93" s="379"/>
      <c r="TP93" s="379"/>
      <c r="TQ93" s="379"/>
      <c r="TR93" s="379"/>
      <c r="TS93" s="379"/>
      <c r="TT93" s="379"/>
      <c r="TU93" s="379"/>
      <c r="TV93" s="379"/>
      <c r="TW93" s="379"/>
      <c r="TX93" s="379"/>
      <c r="TY93" s="379"/>
      <c r="TZ93" s="379"/>
      <c r="UA93" s="379"/>
      <c r="UB93" s="379"/>
      <c r="UC93" s="379"/>
      <c r="UD93" s="379"/>
      <c r="UE93" s="379"/>
      <c r="UF93" s="379"/>
      <c r="UG93" s="379"/>
      <c r="UH93" s="379"/>
      <c r="UI93" s="379"/>
      <c r="UJ93" s="379"/>
      <c r="UK93" s="379"/>
      <c r="UL93" s="379"/>
      <c r="UM93" s="379"/>
      <c r="UN93" s="379"/>
      <c r="UO93" s="379"/>
      <c r="UP93" s="379"/>
      <c r="UQ93" s="379"/>
      <c r="UR93" s="379"/>
      <c r="US93" s="379"/>
      <c r="UT93" s="379"/>
      <c r="UU93" s="379"/>
      <c r="UV93" s="379"/>
      <c r="UW93" s="379"/>
      <c r="UX93" s="379"/>
      <c r="UY93" s="379"/>
      <c r="UZ93" s="379"/>
      <c r="VA93" s="379"/>
      <c r="VB93" s="379"/>
      <c r="VC93" s="379"/>
      <c r="VD93" s="379"/>
      <c r="VE93" s="379"/>
      <c r="VF93" s="379"/>
      <c r="VG93" s="379"/>
      <c r="VH93" s="379"/>
      <c r="VI93" s="379"/>
      <c r="VJ93" s="379"/>
      <c r="VK93" s="379"/>
      <c r="VL93" s="379"/>
      <c r="VM93" s="379"/>
      <c r="VN93" s="379"/>
      <c r="VO93" s="379"/>
      <c r="VP93" s="379"/>
      <c r="VQ93" s="379"/>
      <c r="VR93" s="379"/>
      <c r="VS93" s="379"/>
      <c r="VT93" s="379"/>
      <c r="VU93" s="379"/>
      <c r="VV93" s="379"/>
      <c r="VW93" s="379"/>
      <c r="VX93" s="379"/>
      <c r="VY93" s="379"/>
      <c r="VZ93" s="379"/>
      <c r="WA93" s="379"/>
      <c r="WB93" s="379"/>
      <c r="WC93" s="379"/>
      <c r="WD93" s="379"/>
      <c r="WE93" s="379"/>
      <c r="WF93" s="379"/>
      <c r="WG93" s="379"/>
      <c r="WH93" s="379"/>
      <c r="WI93" s="379"/>
      <c r="WJ93" s="379"/>
      <c r="WK93" s="379"/>
      <c r="WL93" s="379"/>
      <c r="WM93" s="379"/>
      <c r="WN93" s="379"/>
      <c r="WO93" s="379"/>
      <c r="WP93" s="379"/>
      <c r="WQ93" s="379"/>
      <c r="WR93" s="379"/>
      <c r="WS93" s="379"/>
      <c r="WT93" s="379"/>
      <c r="WU93" s="379"/>
      <c r="WV93" s="379"/>
      <c r="WW93" s="379"/>
      <c r="WX93" s="379"/>
      <c r="WY93" s="379"/>
      <c r="WZ93" s="379"/>
      <c r="XA93" s="379"/>
      <c r="XB93" s="379"/>
      <c r="XC93" s="379"/>
      <c r="XD93" s="379"/>
      <c r="XE93" s="379"/>
      <c r="XF93" s="379"/>
      <c r="XG93" s="379"/>
      <c r="XH93" s="379"/>
      <c r="XI93" s="379"/>
      <c r="XJ93" s="379"/>
      <c r="XK93" s="379"/>
      <c r="XL93" s="379"/>
      <c r="XM93" s="379"/>
      <c r="XN93" s="379"/>
      <c r="XO93" s="379"/>
      <c r="XP93" s="379"/>
      <c r="XQ93" s="379"/>
      <c r="XR93" s="379"/>
      <c r="XS93" s="379"/>
      <c r="XT93" s="379"/>
      <c r="XU93" s="379"/>
      <c r="XV93" s="379"/>
      <c r="XW93" s="379"/>
      <c r="XX93" s="379"/>
      <c r="XY93" s="379"/>
      <c r="XZ93" s="379"/>
      <c r="YA93" s="379"/>
      <c r="YB93" s="379"/>
      <c r="YC93" s="379"/>
      <c r="YD93" s="379"/>
      <c r="YE93" s="379"/>
      <c r="YF93" s="379"/>
      <c r="YG93" s="379"/>
      <c r="YH93" s="379"/>
      <c r="YI93" s="379"/>
      <c r="YJ93" s="379"/>
      <c r="YK93" s="379"/>
      <c r="YL93" s="379"/>
      <c r="YM93" s="379"/>
      <c r="YN93" s="379"/>
      <c r="YO93" s="379"/>
      <c r="YP93" s="379"/>
      <c r="YQ93" s="379"/>
      <c r="YR93" s="379"/>
      <c r="YS93" s="379"/>
      <c r="YT93" s="379"/>
      <c r="YU93" s="379"/>
      <c r="YV93" s="379"/>
      <c r="YW93" s="379"/>
      <c r="YX93" s="379"/>
      <c r="YY93" s="379"/>
      <c r="YZ93" s="379"/>
      <c r="ZA93" s="379"/>
      <c r="ZB93" s="379"/>
      <c r="ZC93" s="379"/>
      <c r="ZD93" s="379"/>
      <c r="ZE93" s="379"/>
      <c r="ZF93" s="379"/>
      <c r="ZG93" s="379"/>
      <c r="ZH93" s="379"/>
      <c r="ZI93" s="379"/>
      <c r="ZJ93" s="379"/>
      <c r="ZK93" s="379"/>
      <c r="ZL93" s="379"/>
      <c r="ZM93" s="379"/>
      <c r="ZN93" s="379"/>
      <c r="ZO93" s="379"/>
      <c r="ZP93" s="379"/>
      <c r="ZQ93" s="379"/>
      <c r="ZR93" s="379"/>
      <c r="ZS93" s="379"/>
      <c r="ZT93" s="379"/>
      <c r="ZU93" s="379"/>
      <c r="ZV93" s="379"/>
      <c r="ZW93" s="379"/>
      <c r="ZX93" s="379"/>
      <c r="ZY93" s="379"/>
      <c r="ZZ93" s="379"/>
      <c r="AAA93" s="379"/>
      <c r="AAB93" s="379"/>
      <c r="AAC93" s="379"/>
      <c r="AAD93" s="379"/>
      <c r="AAE93" s="379"/>
      <c r="AAF93" s="379"/>
      <c r="AAG93" s="379"/>
      <c r="AAH93" s="379"/>
      <c r="AAI93" s="379"/>
      <c r="AAJ93" s="379"/>
      <c r="AAK93" s="379"/>
      <c r="AAP93" s="379"/>
      <c r="AAQ93" s="379"/>
      <c r="AAR93" s="379"/>
      <c r="AAS93" s="379"/>
      <c r="AAT93" s="379"/>
      <c r="AAU93" s="379"/>
      <c r="AAV93" s="379"/>
      <c r="AAW93" s="379"/>
      <c r="AAX93" s="379"/>
      <c r="AAY93" s="379"/>
      <c r="AAZ93" s="379"/>
      <c r="ACR93" s="379"/>
      <c r="ACS93" s="379"/>
      <c r="ACT93" s="379"/>
      <c r="ACU93" s="379"/>
      <c r="ACV93" s="379"/>
      <c r="ACW93" s="379"/>
      <c r="ACX93" s="379"/>
      <c r="ACY93" s="379"/>
      <c r="ACZ93" s="379"/>
      <c r="ADA93" s="379"/>
      <c r="ADB93" s="379"/>
      <c r="ADC93" s="379"/>
      <c r="ADD93" s="379"/>
      <c r="ADE93" s="379"/>
      <c r="ADF93" s="379"/>
      <c r="ADG93" s="379"/>
      <c r="ADH93" s="379"/>
      <c r="ADI93" s="379"/>
      <c r="ADJ93" s="379"/>
      <c r="ADK93" s="379"/>
      <c r="ADL93" s="379"/>
      <c r="ADM93" s="379"/>
      <c r="ADN93" s="379"/>
      <c r="ADO93" s="379"/>
      <c r="ADP93" s="379"/>
      <c r="ADQ93" s="379"/>
      <c r="ADR93" s="379"/>
      <c r="ADS93" s="379"/>
      <c r="ADT93" s="379"/>
      <c r="ADU93" s="379"/>
      <c r="ADV93" s="379"/>
      <c r="ADW93" s="379"/>
      <c r="ADX93" s="379"/>
      <c r="ADY93" s="379"/>
      <c r="ADZ93" s="379"/>
      <c r="AEA93" s="379"/>
      <c r="AEB93" s="379"/>
      <c r="AEC93" s="379"/>
      <c r="AED93" s="379"/>
      <c r="AEE93" s="379"/>
      <c r="AEF93" s="379"/>
      <c r="AEG93" s="379"/>
      <c r="AEH93" s="379"/>
      <c r="AEI93" s="379"/>
      <c r="AEJ93" s="379"/>
      <c r="AEK93" s="379"/>
      <c r="AEL93" s="379"/>
      <c r="AEM93" s="379"/>
      <c r="AEN93" s="379"/>
      <c r="AEO93" s="379"/>
      <c r="AEP93" s="379"/>
      <c r="AEQ93" s="379"/>
      <c r="AER93" s="379"/>
      <c r="AES93" s="379"/>
      <c r="AET93" s="379"/>
      <c r="AEU93" s="379"/>
      <c r="AEV93" s="379"/>
      <c r="AEW93" s="379"/>
      <c r="AEX93" s="379"/>
      <c r="AEY93" s="379"/>
      <c r="AEZ93" s="379"/>
      <c r="AFA93" s="379"/>
      <c r="AFB93" s="379"/>
      <c r="AFC93" s="379"/>
      <c r="AFD93" s="379"/>
      <c r="AFE93" s="379"/>
      <c r="AFF93" s="379"/>
      <c r="AFG93" s="379"/>
      <c r="AFH93" s="379"/>
      <c r="AFI93" s="379"/>
      <c r="AFJ93" s="379"/>
      <c r="AFK93" s="379"/>
      <c r="AFL93" s="379"/>
      <c r="AFM93" s="379"/>
      <c r="AFN93" s="379"/>
      <c r="AFO93" s="379"/>
      <c r="AFP93" s="379"/>
      <c r="AFQ93" s="379"/>
      <c r="AFR93" s="379"/>
      <c r="AFS93" s="379"/>
      <c r="AFT93" s="379"/>
      <c r="AFU93" s="379"/>
      <c r="AFV93" s="379"/>
      <c r="AFW93" s="379"/>
      <c r="AFX93" s="379"/>
      <c r="AFY93" s="379"/>
      <c r="AFZ93" s="379"/>
      <c r="AGA93" s="379"/>
      <c r="AGB93" s="379"/>
      <c r="AGC93" s="379"/>
      <c r="AGD93" s="379"/>
      <c r="AGE93" s="379"/>
      <c r="AGF93" s="379"/>
      <c r="AGG93" s="379"/>
      <c r="AGH93" s="379"/>
      <c r="AGI93" s="379"/>
      <c r="AGJ93" s="379"/>
      <c r="AGK93" s="379"/>
      <c r="AGL93" s="379"/>
      <c r="AGM93" s="379"/>
      <c r="AGN93" s="379"/>
      <c r="AGO93" s="379"/>
      <c r="AGP93" s="379"/>
      <c r="AGQ93" s="379"/>
      <c r="AGR93" s="379"/>
      <c r="AGS93" s="379"/>
      <c r="AGT93" s="379"/>
      <c r="AGU93" s="379"/>
      <c r="AGV93" s="379"/>
      <c r="AGW93" s="379"/>
      <c r="AGX93" s="379"/>
      <c r="AGY93" s="379"/>
      <c r="AGZ93" s="379"/>
      <c r="AHA93" s="379"/>
      <c r="AHB93" s="379"/>
      <c r="AHC93" s="379"/>
      <c r="AHD93" s="379"/>
      <c r="AHE93" s="379"/>
      <c r="AHF93" s="379"/>
      <c r="AHG93" s="379"/>
      <c r="AHH93" s="379"/>
      <c r="AHI93" s="379"/>
      <c r="AHJ93" s="379"/>
      <c r="AHK93" s="379"/>
      <c r="AHL93" s="379"/>
      <c r="AHM93" s="379"/>
      <c r="AHN93" s="379"/>
      <c r="AHO93" s="379"/>
      <c r="AHP93" s="379"/>
      <c r="AHQ93" s="379"/>
      <c r="AHR93" s="379"/>
      <c r="AHS93" s="379"/>
      <c r="AHT93" s="379"/>
      <c r="AHU93" s="379"/>
      <c r="AHV93" s="379"/>
      <c r="AHW93" s="379"/>
      <c r="AHX93" s="379"/>
      <c r="AHY93" s="379"/>
      <c r="AHZ93" s="379"/>
      <c r="AIA93" s="379"/>
      <c r="AIB93" s="379"/>
      <c r="AIC93" s="379"/>
      <c r="AID93" s="379"/>
      <c r="AIE93" s="379"/>
      <c r="AIF93" s="379"/>
      <c r="AIG93" s="379"/>
      <c r="AIH93" s="379"/>
      <c r="AII93" s="379"/>
      <c r="AIJ93" s="379"/>
      <c r="AIK93" s="379"/>
      <c r="AIL93" s="379"/>
      <c r="AIM93" s="379"/>
      <c r="AIN93" s="379"/>
      <c r="AIO93" s="379"/>
      <c r="AIP93" s="379"/>
      <c r="AIQ93" s="379"/>
      <c r="AIR93" s="379"/>
      <c r="AIS93" s="379"/>
      <c r="AIT93" s="379"/>
      <c r="AIU93" s="379"/>
      <c r="AIV93" s="379"/>
      <c r="AIW93" s="379"/>
      <c r="AIX93" s="379"/>
      <c r="AIY93" s="379"/>
      <c r="AIZ93" s="379"/>
      <c r="AJA93" s="379"/>
      <c r="AJB93" s="379"/>
      <c r="AJC93" s="379"/>
      <c r="AJD93" s="379"/>
      <c r="AJE93" s="379"/>
      <c r="AJF93" s="379"/>
      <c r="AJG93" s="379"/>
      <c r="AJH93" s="379"/>
      <c r="AJI93" s="379"/>
      <c r="AJJ93" s="379"/>
      <c r="AJK93" s="379"/>
      <c r="AJL93" s="379"/>
      <c r="AJM93" s="379"/>
      <c r="AJN93" s="379"/>
      <c r="AJO93" s="379"/>
      <c r="AJP93" s="379"/>
      <c r="AJQ93" s="379"/>
      <c r="AJR93" s="379"/>
      <c r="AJS93" s="379"/>
      <c r="AJT93" s="379"/>
      <c r="AJU93" s="379"/>
      <c r="AJV93" s="379"/>
      <c r="AJW93" s="379"/>
      <c r="AJX93" s="379"/>
      <c r="AJY93" s="379"/>
      <c r="AJZ93" s="379"/>
      <c r="AKA93" s="379"/>
      <c r="AKB93" s="379"/>
      <c r="AKC93" s="379"/>
      <c r="AKD93" s="379"/>
      <c r="AKE93" s="379"/>
      <c r="AKF93" s="379"/>
      <c r="AKG93" s="379"/>
      <c r="AKL93" s="379"/>
      <c r="AKM93" s="379"/>
      <c r="AKN93" s="379"/>
      <c r="AKO93" s="379"/>
      <c r="AKP93" s="379"/>
      <c r="AKQ93" s="379"/>
      <c r="AKR93" s="379"/>
      <c r="AKS93" s="379"/>
      <c r="AKT93" s="379"/>
      <c r="AKU93" s="379"/>
      <c r="AKV93" s="379"/>
      <c r="AMN93" s="379"/>
      <c r="AMO93" s="379"/>
      <c r="AMP93" s="379"/>
      <c r="AMQ93" s="379"/>
      <c r="AMR93" s="379"/>
      <c r="AMS93" s="379"/>
      <c r="AMT93" s="379"/>
      <c r="AMU93" s="379"/>
      <c r="AMV93" s="379"/>
      <c r="AMW93" s="379"/>
      <c r="AMX93" s="379"/>
      <c r="AMY93" s="379"/>
      <c r="AMZ93" s="379"/>
      <c r="ANA93" s="379"/>
      <c r="ANB93" s="379"/>
      <c r="ANC93" s="379"/>
      <c r="AND93" s="379"/>
      <c r="ANE93" s="379"/>
      <c r="ANF93" s="379"/>
      <c r="ANG93" s="379"/>
      <c r="ANH93" s="379"/>
      <c r="ANI93" s="379"/>
      <c r="ANJ93" s="379"/>
      <c r="ANK93" s="379"/>
      <c r="ANL93" s="379"/>
      <c r="ANM93" s="379"/>
      <c r="ANN93" s="379"/>
      <c r="ANO93" s="379"/>
      <c r="ANP93" s="379"/>
      <c r="ANQ93" s="379"/>
      <c r="ANR93" s="379"/>
      <c r="ANS93" s="379"/>
      <c r="ANT93" s="379"/>
      <c r="ANU93" s="379"/>
      <c r="ANV93" s="379"/>
      <c r="ANW93" s="379"/>
      <c r="ANX93" s="379"/>
      <c r="ANY93" s="379"/>
      <c r="ANZ93" s="379"/>
      <c r="AOA93" s="379"/>
      <c r="AOB93" s="379"/>
      <c r="AOC93" s="379"/>
      <c r="AOD93" s="379"/>
      <c r="AOE93" s="379"/>
      <c r="AOF93" s="379"/>
      <c r="AOG93" s="379"/>
      <c r="AOH93" s="379"/>
      <c r="AOI93" s="379"/>
      <c r="AOJ93" s="379"/>
      <c r="AOK93" s="379"/>
      <c r="AOL93" s="379"/>
      <c r="AOM93" s="379"/>
      <c r="AON93" s="379"/>
      <c r="AOO93" s="379"/>
      <c r="AOP93" s="379"/>
      <c r="AOQ93" s="379"/>
      <c r="AOR93" s="379"/>
      <c r="AOS93" s="379"/>
      <c r="AOT93" s="379"/>
      <c r="AOU93" s="379"/>
      <c r="AOV93" s="379"/>
      <c r="AOW93" s="379"/>
      <c r="AOX93" s="379"/>
      <c r="AOY93" s="379"/>
      <c r="AOZ93" s="379"/>
      <c r="APA93" s="379"/>
      <c r="APB93" s="379"/>
      <c r="APC93" s="379"/>
      <c r="APD93" s="379"/>
      <c r="APE93" s="379"/>
      <c r="APF93" s="379"/>
      <c r="APG93" s="379"/>
      <c r="APH93" s="379"/>
      <c r="API93" s="379"/>
      <c r="APJ93" s="379"/>
      <c r="APK93" s="379"/>
      <c r="APL93" s="379"/>
      <c r="APM93" s="379"/>
      <c r="APN93" s="379"/>
      <c r="APO93" s="379"/>
      <c r="APP93" s="379"/>
      <c r="APQ93" s="379"/>
      <c r="APR93" s="379"/>
      <c r="APS93" s="379"/>
      <c r="APT93" s="379"/>
      <c r="APU93" s="379"/>
      <c r="APV93" s="379"/>
      <c r="APW93" s="379"/>
      <c r="APX93" s="379"/>
      <c r="APY93" s="379"/>
      <c r="APZ93" s="379"/>
      <c r="AQA93" s="379"/>
      <c r="AQB93" s="379"/>
      <c r="AQC93" s="379"/>
      <c r="AQD93" s="379"/>
      <c r="AQE93" s="379"/>
      <c r="AQF93" s="379"/>
      <c r="AQG93" s="379"/>
      <c r="AQH93" s="379"/>
      <c r="AQI93" s="379"/>
      <c r="AQJ93" s="379"/>
      <c r="AQK93" s="379"/>
      <c r="AQL93" s="379"/>
      <c r="AQM93" s="379"/>
      <c r="AQN93" s="379"/>
      <c r="AQO93" s="379"/>
      <c r="AQP93" s="379"/>
      <c r="AQQ93" s="379"/>
      <c r="AQR93" s="379"/>
      <c r="AQS93" s="379"/>
      <c r="AQT93" s="379"/>
      <c r="AQU93" s="379"/>
      <c r="AQV93" s="379"/>
      <c r="AQW93" s="379"/>
      <c r="AQX93" s="379"/>
      <c r="AQY93" s="379"/>
      <c r="AQZ93" s="379"/>
      <c r="ARA93" s="379"/>
      <c r="ARB93" s="379"/>
      <c r="ARC93" s="379"/>
      <c r="ARD93" s="379"/>
      <c r="ARE93" s="379"/>
      <c r="ARF93" s="379"/>
      <c r="ARG93" s="379"/>
      <c r="ARH93" s="379"/>
      <c r="ARI93" s="379"/>
      <c r="ARJ93" s="379"/>
      <c r="ARK93" s="379"/>
      <c r="ARL93" s="379"/>
      <c r="ARM93" s="379"/>
      <c r="ARN93" s="379"/>
      <c r="ARO93" s="379"/>
      <c r="ARP93" s="379"/>
      <c r="ARQ93" s="379"/>
      <c r="ARR93" s="379"/>
      <c r="ARS93" s="379"/>
      <c r="ART93" s="379"/>
      <c r="ARU93" s="379"/>
      <c r="ARV93" s="379"/>
      <c r="ARW93" s="379"/>
      <c r="ARX93" s="379"/>
      <c r="ARY93" s="379"/>
      <c r="ARZ93" s="379"/>
      <c r="ASA93" s="379"/>
      <c r="ASB93" s="379"/>
      <c r="ASC93" s="379"/>
      <c r="ASD93" s="379"/>
      <c r="ASE93" s="379"/>
      <c r="ASF93" s="379"/>
      <c r="ASG93" s="379"/>
      <c r="ASH93" s="379"/>
      <c r="ASI93" s="379"/>
      <c r="ASJ93" s="379"/>
      <c r="ASK93" s="379"/>
      <c r="ASL93" s="379"/>
      <c r="ASM93" s="379"/>
      <c r="ASN93" s="379"/>
      <c r="ASO93" s="379"/>
      <c r="ASP93" s="379"/>
      <c r="ASQ93" s="379"/>
      <c r="ASR93" s="379"/>
      <c r="ASS93" s="379"/>
      <c r="AST93" s="379"/>
      <c r="ASU93" s="379"/>
      <c r="ASV93" s="379"/>
      <c r="ASW93" s="379"/>
      <c r="ASX93" s="379"/>
      <c r="ASY93" s="379"/>
      <c r="ASZ93" s="379"/>
      <c r="ATA93" s="379"/>
      <c r="ATB93" s="379"/>
      <c r="ATC93" s="379"/>
      <c r="ATD93" s="379"/>
      <c r="ATE93" s="379"/>
      <c r="ATF93" s="379"/>
      <c r="ATG93" s="379"/>
      <c r="ATH93" s="379"/>
      <c r="ATI93" s="379"/>
      <c r="ATJ93" s="379"/>
      <c r="ATK93" s="379"/>
      <c r="ATL93" s="379"/>
      <c r="ATM93" s="379"/>
      <c r="ATN93" s="379"/>
      <c r="ATO93" s="379"/>
      <c r="ATP93" s="379"/>
      <c r="ATQ93" s="379"/>
      <c r="ATR93" s="379"/>
      <c r="ATS93" s="379"/>
      <c r="ATT93" s="379"/>
      <c r="ATU93" s="379"/>
      <c r="ATV93" s="379"/>
      <c r="ATW93" s="379"/>
      <c r="ATX93" s="379"/>
      <c r="ATY93" s="379"/>
      <c r="ATZ93" s="379"/>
      <c r="AUA93" s="379"/>
      <c r="AUB93" s="379"/>
      <c r="AUC93" s="379"/>
      <c r="AUH93" s="379"/>
      <c r="AUI93" s="379"/>
      <c r="AUJ93" s="379"/>
      <c r="AUK93" s="379"/>
      <c r="AUL93" s="379"/>
      <c r="AUM93" s="379"/>
      <c r="AUN93" s="379"/>
      <c r="AUO93" s="379"/>
      <c r="AUP93" s="379"/>
      <c r="AUQ93" s="379"/>
      <c r="AUR93" s="379"/>
      <c r="AWJ93" s="379"/>
      <c r="AWK93" s="379"/>
      <c r="AWL93" s="379"/>
      <c r="AWM93" s="379"/>
      <c r="AWN93" s="379"/>
      <c r="AWO93" s="379"/>
      <c r="AWP93" s="379"/>
      <c r="AWQ93" s="379"/>
      <c r="AWR93" s="379"/>
      <c r="AWS93" s="379"/>
      <c r="AWT93" s="379"/>
      <c r="AWU93" s="379"/>
      <c r="AWV93" s="379"/>
      <c r="AWW93" s="379"/>
      <c r="AWX93" s="379"/>
      <c r="AWY93" s="379"/>
      <c r="AWZ93" s="379"/>
      <c r="AXA93" s="379"/>
      <c r="AXB93" s="379"/>
      <c r="AXC93" s="379"/>
      <c r="AXD93" s="379"/>
      <c r="AXE93" s="379"/>
      <c r="AXF93" s="379"/>
      <c r="AXG93" s="379"/>
      <c r="AXH93" s="379"/>
      <c r="AXI93" s="379"/>
      <c r="AXJ93" s="379"/>
      <c r="AXK93" s="379"/>
      <c r="AXL93" s="379"/>
      <c r="AXM93" s="379"/>
      <c r="AXN93" s="379"/>
      <c r="AXO93" s="379"/>
      <c r="AXP93" s="379"/>
      <c r="AXQ93" s="379"/>
      <c r="AXR93" s="379"/>
      <c r="AXS93" s="379"/>
      <c r="AXT93" s="379"/>
      <c r="AXU93" s="379"/>
      <c r="AXV93" s="379"/>
      <c r="AXW93" s="379"/>
      <c r="AXX93" s="379"/>
      <c r="AXY93" s="379"/>
      <c r="AXZ93" s="379"/>
      <c r="AYA93" s="379"/>
      <c r="AYB93" s="379"/>
      <c r="AYC93" s="379"/>
      <c r="AYD93" s="379"/>
      <c r="AYE93" s="379"/>
      <c r="AYF93" s="379"/>
      <c r="AYG93" s="379"/>
      <c r="AYH93" s="379"/>
      <c r="AYI93" s="379"/>
      <c r="AYJ93" s="379"/>
      <c r="AYK93" s="379"/>
      <c r="AYL93" s="379"/>
      <c r="AYM93" s="379"/>
      <c r="AYN93" s="379"/>
      <c r="AYO93" s="379"/>
      <c r="AYP93" s="379"/>
      <c r="AYQ93" s="379"/>
      <c r="AYR93" s="379"/>
      <c r="AYS93" s="379"/>
      <c r="AYT93" s="379"/>
      <c r="AYU93" s="379"/>
      <c r="AYV93" s="379"/>
      <c r="AYW93" s="379"/>
      <c r="AYX93" s="379"/>
      <c r="AYY93" s="379"/>
      <c r="AYZ93" s="379"/>
      <c r="AZA93" s="379"/>
      <c r="AZB93" s="379"/>
      <c r="AZC93" s="379"/>
      <c r="AZD93" s="379"/>
      <c r="AZE93" s="379"/>
      <c r="AZF93" s="379"/>
      <c r="AZG93" s="379"/>
      <c r="AZH93" s="379"/>
      <c r="AZI93" s="379"/>
      <c r="AZJ93" s="379"/>
      <c r="AZK93" s="379"/>
      <c r="AZL93" s="379"/>
      <c r="AZM93" s="379"/>
      <c r="AZN93" s="379"/>
      <c r="AZO93" s="379"/>
      <c r="AZP93" s="379"/>
      <c r="AZQ93" s="379"/>
      <c r="AZR93" s="379"/>
      <c r="AZS93" s="379"/>
      <c r="AZT93" s="379"/>
      <c r="AZU93" s="379"/>
      <c r="AZV93" s="379"/>
      <c r="AZW93" s="379"/>
      <c r="AZX93" s="379"/>
      <c r="AZY93" s="379"/>
      <c r="AZZ93" s="379"/>
      <c r="BAA93" s="379"/>
      <c r="BAB93" s="379"/>
      <c r="BAC93" s="379"/>
      <c r="BAD93" s="379"/>
      <c r="BAE93" s="379"/>
      <c r="BAF93" s="379"/>
      <c r="BAG93" s="379"/>
      <c r="BAH93" s="379"/>
      <c r="BAI93" s="379"/>
      <c r="BAJ93" s="379"/>
      <c r="BAK93" s="379"/>
      <c r="BAL93" s="379"/>
      <c r="BAM93" s="379"/>
      <c r="BAN93" s="379"/>
      <c r="BAO93" s="379"/>
      <c r="BAP93" s="379"/>
      <c r="BAQ93" s="379"/>
      <c r="BAR93" s="379"/>
      <c r="BAS93" s="379"/>
      <c r="BAT93" s="379"/>
      <c r="BAU93" s="379"/>
      <c r="BAV93" s="379"/>
      <c r="BAW93" s="379"/>
      <c r="BAX93" s="379"/>
      <c r="BAY93" s="379"/>
      <c r="BAZ93" s="379"/>
      <c r="BBA93" s="379"/>
      <c r="BBB93" s="379"/>
      <c r="BBC93" s="379"/>
      <c r="BBD93" s="379"/>
      <c r="BBE93" s="379"/>
      <c r="BBF93" s="379"/>
      <c r="BBG93" s="379"/>
      <c r="BBH93" s="379"/>
      <c r="BBI93" s="379"/>
      <c r="BBJ93" s="379"/>
      <c r="BBK93" s="379"/>
      <c r="BBL93" s="379"/>
      <c r="BBM93" s="379"/>
      <c r="BBN93" s="379"/>
      <c r="BBO93" s="379"/>
      <c r="BBP93" s="379"/>
      <c r="BBQ93" s="379"/>
      <c r="BBR93" s="379"/>
      <c r="BBS93" s="379"/>
      <c r="BBT93" s="379"/>
      <c r="BBU93" s="379"/>
      <c r="BBV93" s="379"/>
      <c r="BBW93" s="379"/>
      <c r="BBX93" s="379"/>
      <c r="BBY93" s="379"/>
      <c r="BBZ93" s="379"/>
      <c r="BCA93" s="379"/>
      <c r="BCB93" s="379"/>
      <c r="BCC93" s="379"/>
      <c r="BCD93" s="379"/>
      <c r="BCE93" s="379"/>
      <c r="BCF93" s="379"/>
      <c r="BCG93" s="379"/>
      <c r="BCH93" s="379"/>
      <c r="BCI93" s="379"/>
      <c r="BCJ93" s="379"/>
      <c r="BCK93" s="379"/>
      <c r="BCL93" s="379"/>
      <c r="BCM93" s="379"/>
      <c r="BCN93" s="379"/>
      <c r="BCO93" s="379"/>
      <c r="BCP93" s="379"/>
      <c r="BCQ93" s="379"/>
      <c r="BCR93" s="379"/>
      <c r="BCS93" s="379"/>
      <c r="BCT93" s="379"/>
      <c r="BCU93" s="379"/>
      <c r="BCV93" s="379"/>
      <c r="BCW93" s="379"/>
      <c r="BCX93" s="379"/>
      <c r="BCY93" s="379"/>
      <c r="BCZ93" s="379"/>
      <c r="BDA93" s="379"/>
      <c r="BDB93" s="379"/>
      <c r="BDC93" s="379"/>
      <c r="BDD93" s="379"/>
      <c r="BDE93" s="379"/>
      <c r="BDF93" s="379"/>
      <c r="BDG93" s="379"/>
      <c r="BDH93" s="379"/>
      <c r="BDI93" s="379"/>
      <c r="BDJ93" s="379"/>
      <c r="BDK93" s="379"/>
      <c r="BDL93" s="379"/>
      <c r="BDM93" s="379"/>
      <c r="BDN93" s="379"/>
      <c r="BDO93" s="379"/>
      <c r="BDP93" s="379"/>
      <c r="BDQ93" s="379"/>
      <c r="BDR93" s="379"/>
      <c r="BDS93" s="379"/>
      <c r="BDT93" s="379"/>
      <c r="BDU93" s="379"/>
      <c r="BDV93" s="379"/>
      <c r="BDW93" s="379"/>
      <c r="BDX93" s="379"/>
      <c r="BDY93" s="379"/>
      <c r="BED93" s="379"/>
      <c r="BEE93" s="379"/>
      <c r="BEF93" s="379"/>
      <c r="BEG93" s="379"/>
      <c r="BEH93" s="379"/>
      <c r="BEI93" s="379"/>
      <c r="BEJ93" s="379"/>
      <c r="BEK93" s="379"/>
      <c r="BEL93" s="379"/>
      <c r="BEM93" s="379"/>
      <c r="BEN93" s="379"/>
      <c r="BGF93" s="379"/>
      <c r="BGG93" s="379"/>
      <c r="BGH93" s="379"/>
      <c r="BGI93" s="379"/>
      <c r="BGJ93" s="379"/>
      <c r="BGK93" s="379"/>
      <c r="BGL93" s="379"/>
      <c r="BGM93" s="379"/>
      <c r="BGN93" s="379"/>
      <c r="BGO93" s="379"/>
      <c r="BGP93" s="379"/>
      <c r="BGQ93" s="379"/>
      <c r="BGR93" s="379"/>
      <c r="BGS93" s="379"/>
      <c r="BGT93" s="379"/>
      <c r="BGU93" s="379"/>
      <c r="BGV93" s="379"/>
      <c r="BGW93" s="379"/>
      <c r="BGX93" s="379"/>
      <c r="BGY93" s="379"/>
      <c r="BGZ93" s="379"/>
      <c r="BHA93" s="379"/>
      <c r="BHB93" s="379"/>
      <c r="BHC93" s="379"/>
      <c r="BHD93" s="379"/>
      <c r="BHE93" s="379"/>
      <c r="BHF93" s="379"/>
      <c r="BHG93" s="379"/>
      <c r="BHH93" s="379"/>
      <c r="BHI93" s="379"/>
      <c r="BHJ93" s="379"/>
      <c r="BHK93" s="379"/>
      <c r="BHL93" s="379"/>
      <c r="BHM93" s="379"/>
      <c r="BHN93" s="379"/>
      <c r="BHO93" s="379"/>
      <c r="BHP93" s="379"/>
      <c r="BHQ93" s="379"/>
      <c r="BHR93" s="379"/>
      <c r="BHS93" s="379"/>
      <c r="BHT93" s="379"/>
      <c r="BHU93" s="379"/>
      <c r="BHV93" s="379"/>
      <c r="BHW93" s="379"/>
      <c r="BHX93" s="379"/>
      <c r="BHY93" s="379"/>
      <c r="BHZ93" s="379"/>
      <c r="BIA93" s="379"/>
      <c r="BIB93" s="379"/>
      <c r="BIC93" s="379"/>
      <c r="BID93" s="379"/>
      <c r="BIE93" s="379"/>
      <c r="BIF93" s="379"/>
      <c r="BIG93" s="379"/>
      <c r="BIH93" s="379"/>
      <c r="BII93" s="379"/>
      <c r="BIJ93" s="379"/>
      <c r="BIK93" s="379"/>
      <c r="BIL93" s="379"/>
      <c r="BIM93" s="379"/>
      <c r="BIN93" s="379"/>
      <c r="BIO93" s="379"/>
      <c r="BIP93" s="379"/>
      <c r="BIQ93" s="379"/>
      <c r="BIR93" s="379"/>
      <c r="BIS93" s="379"/>
      <c r="BIT93" s="379"/>
      <c r="BIU93" s="379"/>
      <c r="BIV93" s="379"/>
      <c r="BIW93" s="379"/>
      <c r="BIX93" s="379"/>
      <c r="BIY93" s="379"/>
      <c r="BIZ93" s="379"/>
      <c r="BJA93" s="379"/>
      <c r="BJB93" s="379"/>
      <c r="BJC93" s="379"/>
      <c r="BJD93" s="379"/>
      <c r="BJE93" s="379"/>
      <c r="BJF93" s="379"/>
      <c r="BJG93" s="379"/>
      <c r="BJH93" s="379"/>
      <c r="BJI93" s="379"/>
      <c r="BJJ93" s="379"/>
      <c r="BJK93" s="379"/>
      <c r="BJL93" s="379"/>
      <c r="BJM93" s="379"/>
      <c r="BJN93" s="379"/>
      <c r="BJO93" s="379"/>
      <c r="BJP93" s="379"/>
      <c r="BJQ93" s="379"/>
      <c r="BJR93" s="379"/>
      <c r="BJS93" s="379"/>
      <c r="BJT93" s="379"/>
      <c r="BJU93" s="379"/>
      <c r="BJV93" s="379"/>
      <c r="BJW93" s="379"/>
      <c r="BJX93" s="379"/>
      <c r="BJY93" s="379"/>
      <c r="BJZ93" s="379"/>
      <c r="BKA93" s="379"/>
      <c r="BKB93" s="379"/>
      <c r="BKC93" s="379"/>
      <c r="BKD93" s="379"/>
      <c r="BKE93" s="379"/>
      <c r="BKF93" s="379"/>
      <c r="BKG93" s="379"/>
      <c r="BKH93" s="379"/>
      <c r="BKI93" s="379"/>
      <c r="BKJ93" s="379"/>
      <c r="BKK93" s="379"/>
      <c r="BKL93" s="379"/>
      <c r="BKM93" s="379"/>
      <c r="BKN93" s="379"/>
      <c r="BKO93" s="379"/>
      <c r="BKP93" s="379"/>
      <c r="BKQ93" s="379"/>
      <c r="BKR93" s="379"/>
      <c r="BKS93" s="379"/>
      <c r="BKT93" s="379"/>
      <c r="BKU93" s="379"/>
      <c r="BKV93" s="379"/>
      <c r="BKW93" s="379"/>
      <c r="BKX93" s="379"/>
      <c r="BKY93" s="379"/>
      <c r="BKZ93" s="379"/>
      <c r="BLA93" s="379"/>
      <c r="BLB93" s="379"/>
      <c r="BLC93" s="379"/>
      <c r="BLD93" s="379"/>
      <c r="BLE93" s="379"/>
      <c r="BLF93" s="379"/>
      <c r="BLG93" s="379"/>
      <c r="BLH93" s="379"/>
      <c r="BLI93" s="379"/>
      <c r="BLJ93" s="379"/>
      <c r="BLK93" s="379"/>
      <c r="BLL93" s="379"/>
      <c r="BLM93" s="379"/>
      <c r="BLN93" s="379"/>
      <c r="BLO93" s="379"/>
      <c r="BLP93" s="379"/>
      <c r="BLQ93" s="379"/>
      <c r="BLR93" s="379"/>
      <c r="BLS93" s="379"/>
      <c r="BLT93" s="379"/>
      <c r="BLU93" s="379"/>
      <c r="BLV93" s="379"/>
      <c r="BLW93" s="379"/>
      <c r="BLX93" s="379"/>
      <c r="BLY93" s="379"/>
      <c r="BLZ93" s="379"/>
      <c r="BMA93" s="379"/>
      <c r="BMB93" s="379"/>
      <c r="BMC93" s="379"/>
      <c r="BMD93" s="379"/>
      <c r="BME93" s="379"/>
      <c r="BMF93" s="379"/>
      <c r="BMG93" s="379"/>
      <c r="BMH93" s="379"/>
      <c r="BMI93" s="379"/>
      <c r="BMJ93" s="379"/>
      <c r="BMK93" s="379"/>
      <c r="BML93" s="379"/>
      <c r="BMM93" s="379"/>
      <c r="BMN93" s="379"/>
      <c r="BMO93" s="379"/>
      <c r="BMP93" s="379"/>
      <c r="BMQ93" s="379"/>
      <c r="BMR93" s="379"/>
      <c r="BMS93" s="379"/>
      <c r="BMT93" s="379"/>
      <c r="BMU93" s="379"/>
      <c r="BMV93" s="379"/>
      <c r="BMW93" s="379"/>
      <c r="BMX93" s="379"/>
      <c r="BMY93" s="379"/>
      <c r="BMZ93" s="379"/>
      <c r="BNA93" s="379"/>
      <c r="BNB93" s="379"/>
      <c r="BNC93" s="379"/>
      <c r="BND93" s="379"/>
      <c r="BNE93" s="379"/>
      <c r="BNF93" s="379"/>
      <c r="BNG93" s="379"/>
      <c r="BNH93" s="379"/>
      <c r="BNI93" s="379"/>
      <c r="BNJ93" s="379"/>
      <c r="BNK93" s="379"/>
      <c r="BNL93" s="379"/>
      <c r="BNM93" s="379"/>
      <c r="BNN93" s="379"/>
      <c r="BNO93" s="379"/>
      <c r="BNP93" s="379"/>
      <c r="BNQ93" s="379"/>
      <c r="BNR93" s="379"/>
      <c r="BNS93" s="379"/>
      <c r="BNT93" s="379"/>
      <c r="BNU93" s="379"/>
      <c r="BNZ93" s="379"/>
      <c r="BOA93" s="379"/>
      <c r="BOB93" s="379"/>
      <c r="BOC93" s="379"/>
      <c r="BOD93" s="379"/>
      <c r="BOE93" s="379"/>
      <c r="BOF93" s="379"/>
      <c r="BOG93" s="379"/>
      <c r="BOH93" s="379"/>
      <c r="BOI93" s="379"/>
      <c r="BOJ93" s="379"/>
      <c r="BQB93" s="379"/>
      <c r="BQC93" s="379"/>
      <c r="BQD93" s="379"/>
      <c r="BQE93" s="379"/>
      <c r="BQF93" s="379"/>
      <c r="BQG93" s="379"/>
      <c r="BQH93" s="379"/>
      <c r="BQI93" s="379"/>
      <c r="BQJ93" s="379"/>
      <c r="BQK93" s="379"/>
      <c r="BQL93" s="379"/>
      <c r="BQM93" s="379"/>
      <c r="BQN93" s="379"/>
      <c r="BQO93" s="379"/>
      <c r="BQP93" s="379"/>
      <c r="BQQ93" s="379"/>
      <c r="BQR93" s="379"/>
      <c r="BQS93" s="379"/>
      <c r="BQT93" s="379"/>
      <c r="BQU93" s="379"/>
      <c r="BQV93" s="379"/>
      <c r="BQW93" s="379"/>
      <c r="BQX93" s="379"/>
      <c r="BQY93" s="379"/>
      <c r="BQZ93" s="379"/>
      <c r="BRA93" s="379"/>
      <c r="BRB93" s="379"/>
      <c r="BRC93" s="379"/>
      <c r="BRD93" s="379"/>
      <c r="BRE93" s="379"/>
      <c r="BRF93" s="379"/>
      <c r="BRG93" s="379"/>
      <c r="BRH93" s="379"/>
      <c r="BRI93" s="379"/>
      <c r="BRJ93" s="379"/>
      <c r="BRK93" s="379"/>
      <c r="BRL93" s="379"/>
      <c r="BRM93" s="379"/>
      <c r="BRN93" s="379"/>
      <c r="BRO93" s="379"/>
      <c r="BRP93" s="379"/>
      <c r="BRQ93" s="379"/>
      <c r="BRR93" s="379"/>
      <c r="BRS93" s="379"/>
      <c r="BRT93" s="379"/>
      <c r="BRU93" s="379"/>
      <c r="BRV93" s="379"/>
      <c r="BRW93" s="379"/>
      <c r="BRX93" s="379"/>
      <c r="BRY93" s="379"/>
      <c r="BRZ93" s="379"/>
      <c r="BSA93" s="379"/>
      <c r="BSB93" s="379"/>
      <c r="BSC93" s="379"/>
      <c r="BSD93" s="379"/>
      <c r="BSE93" s="379"/>
      <c r="BSF93" s="379"/>
      <c r="BSG93" s="379"/>
      <c r="BSH93" s="379"/>
      <c r="BSI93" s="379"/>
      <c r="BSJ93" s="379"/>
      <c r="BSK93" s="379"/>
      <c r="BSL93" s="379"/>
      <c r="BSM93" s="379"/>
      <c r="BSN93" s="379"/>
      <c r="BSO93" s="379"/>
      <c r="BSP93" s="379"/>
      <c r="BSQ93" s="379"/>
      <c r="BSR93" s="379"/>
      <c r="BSS93" s="379"/>
      <c r="BST93" s="379"/>
      <c r="BSU93" s="379"/>
      <c r="BSV93" s="379"/>
      <c r="BSW93" s="379"/>
      <c r="BSX93" s="379"/>
      <c r="BSY93" s="379"/>
      <c r="BSZ93" s="379"/>
      <c r="BTA93" s="379"/>
      <c r="BTB93" s="379"/>
      <c r="BTC93" s="379"/>
      <c r="BTD93" s="379"/>
      <c r="BTE93" s="379"/>
      <c r="BTF93" s="379"/>
      <c r="BTG93" s="379"/>
      <c r="BTH93" s="379"/>
      <c r="BTI93" s="379"/>
      <c r="BTJ93" s="379"/>
      <c r="BTK93" s="379"/>
      <c r="BTL93" s="379"/>
      <c r="BTM93" s="379"/>
      <c r="BTN93" s="379"/>
      <c r="BTO93" s="379"/>
      <c r="BTP93" s="379"/>
      <c r="BTQ93" s="379"/>
      <c r="BTR93" s="379"/>
      <c r="BTS93" s="379"/>
      <c r="BTT93" s="379"/>
      <c r="BTU93" s="379"/>
      <c r="BTV93" s="379"/>
      <c r="BTW93" s="379"/>
      <c r="BTX93" s="379"/>
      <c r="BTY93" s="379"/>
      <c r="BTZ93" s="379"/>
      <c r="BUA93" s="379"/>
      <c r="BUB93" s="379"/>
      <c r="BUC93" s="379"/>
      <c r="BUD93" s="379"/>
      <c r="BUE93" s="379"/>
      <c r="BUF93" s="379"/>
      <c r="BUG93" s="379"/>
      <c r="BUH93" s="379"/>
      <c r="BUI93" s="379"/>
      <c r="BUJ93" s="379"/>
      <c r="BUK93" s="379"/>
      <c r="BUL93" s="379"/>
      <c r="BUM93" s="379"/>
      <c r="BUN93" s="379"/>
      <c r="BUO93" s="379"/>
      <c r="BUP93" s="379"/>
      <c r="BUQ93" s="379"/>
      <c r="BUR93" s="379"/>
      <c r="BUS93" s="379"/>
      <c r="BUT93" s="379"/>
      <c r="BUU93" s="379"/>
      <c r="BUV93" s="379"/>
      <c r="BUW93" s="379"/>
      <c r="BUX93" s="379"/>
      <c r="BUY93" s="379"/>
      <c r="BUZ93" s="379"/>
      <c r="BVA93" s="379"/>
      <c r="BVB93" s="379"/>
      <c r="BVC93" s="379"/>
      <c r="BVD93" s="379"/>
      <c r="BVE93" s="379"/>
      <c r="BVF93" s="379"/>
      <c r="BVG93" s="379"/>
      <c r="BVH93" s="379"/>
      <c r="BVI93" s="379"/>
      <c r="BVJ93" s="379"/>
      <c r="BVK93" s="379"/>
      <c r="BVL93" s="379"/>
      <c r="BVM93" s="379"/>
      <c r="BVN93" s="379"/>
      <c r="BVO93" s="379"/>
      <c r="BVP93" s="379"/>
      <c r="BVQ93" s="379"/>
      <c r="BVR93" s="379"/>
      <c r="BVS93" s="379"/>
      <c r="BVT93" s="379"/>
      <c r="BVU93" s="379"/>
      <c r="BVV93" s="379"/>
      <c r="BVW93" s="379"/>
      <c r="BVX93" s="379"/>
      <c r="BVY93" s="379"/>
      <c r="BVZ93" s="379"/>
      <c r="BWA93" s="379"/>
      <c r="BWB93" s="379"/>
      <c r="BWC93" s="379"/>
      <c r="BWD93" s="379"/>
      <c r="BWE93" s="379"/>
      <c r="BWF93" s="379"/>
      <c r="BWG93" s="379"/>
      <c r="BWH93" s="379"/>
      <c r="BWI93" s="379"/>
      <c r="BWJ93" s="379"/>
      <c r="BWK93" s="379"/>
      <c r="BWL93" s="379"/>
      <c r="BWM93" s="379"/>
      <c r="BWN93" s="379"/>
      <c r="BWO93" s="379"/>
      <c r="BWP93" s="379"/>
      <c r="BWQ93" s="379"/>
      <c r="BWR93" s="379"/>
      <c r="BWS93" s="379"/>
      <c r="BWT93" s="379"/>
      <c r="BWU93" s="379"/>
      <c r="BWV93" s="379"/>
      <c r="BWW93" s="379"/>
      <c r="BWX93" s="379"/>
      <c r="BWY93" s="379"/>
      <c r="BWZ93" s="379"/>
      <c r="BXA93" s="379"/>
      <c r="BXB93" s="379"/>
      <c r="BXC93" s="379"/>
      <c r="BXD93" s="379"/>
      <c r="BXE93" s="379"/>
      <c r="BXF93" s="379"/>
      <c r="BXG93" s="379"/>
      <c r="BXH93" s="379"/>
      <c r="BXI93" s="379"/>
      <c r="BXJ93" s="379"/>
      <c r="BXK93" s="379"/>
      <c r="BXL93" s="379"/>
      <c r="BXM93" s="379"/>
      <c r="BXN93" s="379"/>
      <c r="BXO93" s="379"/>
      <c r="BXP93" s="379"/>
      <c r="BXQ93" s="379"/>
      <c r="BXV93" s="379"/>
      <c r="BXW93" s="379"/>
      <c r="BXX93" s="379"/>
      <c r="BXY93" s="379"/>
      <c r="BXZ93" s="379"/>
      <c r="BYA93" s="379"/>
      <c r="BYB93" s="379"/>
      <c r="BYC93" s="379"/>
      <c r="BYD93" s="379"/>
      <c r="BYE93" s="379"/>
      <c r="BYF93" s="379"/>
      <c r="BZX93" s="379"/>
      <c r="BZY93" s="379"/>
      <c r="BZZ93" s="379"/>
      <c r="CAA93" s="379"/>
      <c r="CAB93" s="379"/>
      <c r="CAC93" s="379"/>
      <c r="CAD93" s="379"/>
      <c r="CAE93" s="379"/>
      <c r="CAF93" s="379"/>
      <c r="CAG93" s="379"/>
      <c r="CAH93" s="379"/>
      <c r="CAI93" s="379"/>
      <c r="CAJ93" s="379"/>
      <c r="CAK93" s="379"/>
      <c r="CAL93" s="379"/>
      <c r="CAM93" s="379"/>
      <c r="CAN93" s="379"/>
      <c r="CAO93" s="379"/>
      <c r="CAP93" s="379"/>
      <c r="CAQ93" s="379"/>
      <c r="CAR93" s="379"/>
      <c r="CAS93" s="379"/>
      <c r="CAT93" s="379"/>
      <c r="CAU93" s="379"/>
      <c r="CAV93" s="379"/>
      <c r="CAW93" s="379"/>
      <c r="CAX93" s="379"/>
      <c r="CAY93" s="379"/>
      <c r="CAZ93" s="379"/>
      <c r="CBA93" s="379"/>
      <c r="CBB93" s="379"/>
      <c r="CBC93" s="379"/>
      <c r="CBD93" s="379"/>
      <c r="CBE93" s="379"/>
      <c r="CBF93" s="379"/>
      <c r="CBG93" s="379"/>
      <c r="CBH93" s="379"/>
      <c r="CBI93" s="379"/>
      <c r="CBJ93" s="379"/>
      <c r="CBK93" s="379"/>
      <c r="CBL93" s="379"/>
      <c r="CBM93" s="379"/>
      <c r="CBN93" s="379"/>
      <c r="CBO93" s="379"/>
      <c r="CBP93" s="379"/>
      <c r="CBQ93" s="379"/>
      <c r="CBR93" s="379"/>
      <c r="CBS93" s="379"/>
      <c r="CBT93" s="379"/>
      <c r="CBU93" s="379"/>
      <c r="CBV93" s="379"/>
      <c r="CBW93" s="379"/>
      <c r="CBX93" s="379"/>
      <c r="CBY93" s="379"/>
      <c r="CBZ93" s="379"/>
      <c r="CCA93" s="379"/>
      <c r="CCB93" s="379"/>
      <c r="CCC93" s="379"/>
      <c r="CCD93" s="379"/>
      <c r="CCE93" s="379"/>
      <c r="CCF93" s="379"/>
      <c r="CCG93" s="379"/>
      <c r="CCH93" s="379"/>
      <c r="CCI93" s="379"/>
      <c r="CCJ93" s="379"/>
      <c r="CCK93" s="379"/>
      <c r="CCL93" s="379"/>
      <c r="CCM93" s="379"/>
      <c r="CCN93" s="379"/>
      <c r="CCO93" s="379"/>
      <c r="CCP93" s="379"/>
      <c r="CCQ93" s="379"/>
      <c r="CCR93" s="379"/>
      <c r="CCS93" s="379"/>
      <c r="CCT93" s="379"/>
      <c r="CCU93" s="379"/>
      <c r="CCV93" s="379"/>
      <c r="CCW93" s="379"/>
      <c r="CCX93" s="379"/>
      <c r="CCY93" s="379"/>
      <c r="CCZ93" s="379"/>
      <c r="CDA93" s="379"/>
      <c r="CDB93" s="379"/>
      <c r="CDC93" s="379"/>
      <c r="CDD93" s="379"/>
      <c r="CDE93" s="379"/>
      <c r="CDF93" s="379"/>
      <c r="CDG93" s="379"/>
      <c r="CDH93" s="379"/>
      <c r="CDI93" s="379"/>
      <c r="CDJ93" s="379"/>
      <c r="CDK93" s="379"/>
      <c r="CDL93" s="379"/>
      <c r="CDM93" s="379"/>
      <c r="CDN93" s="379"/>
      <c r="CDO93" s="379"/>
      <c r="CDP93" s="379"/>
      <c r="CDQ93" s="379"/>
      <c r="CDR93" s="379"/>
      <c r="CDS93" s="379"/>
      <c r="CDT93" s="379"/>
      <c r="CDU93" s="379"/>
      <c r="CDV93" s="379"/>
      <c r="CDW93" s="379"/>
      <c r="CDX93" s="379"/>
      <c r="CDY93" s="379"/>
      <c r="CDZ93" s="379"/>
      <c r="CEA93" s="379"/>
      <c r="CEB93" s="379"/>
      <c r="CEC93" s="379"/>
      <c r="CED93" s="379"/>
      <c r="CEE93" s="379"/>
      <c r="CEF93" s="379"/>
      <c r="CEG93" s="379"/>
      <c r="CEH93" s="379"/>
      <c r="CEI93" s="379"/>
      <c r="CEJ93" s="379"/>
      <c r="CEK93" s="379"/>
      <c r="CEL93" s="379"/>
      <c r="CEM93" s="379"/>
      <c r="CEN93" s="379"/>
      <c r="CEO93" s="379"/>
      <c r="CEP93" s="379"/>
      <c r="CEQ93" s="379"/>
      <c r="CER93" s="379"/>
      <c r="CES93" s="379"/>
      <c r="CET93" s="379"/>
      <c r="CEU93" s="379"/>
      <c r="CEV93" s="379"/>
      <c r="CEW93" s="379"/>
      <c r="CEX93" s="379"/>
      <c r="CEY93" s="379"/>
      <c r="CEZ93" s="379"/>
      <c r="CFA93" s="379"/>
      <c r="CFB93" s="379"/>
      <c r="CFC93" s="379"/>
      <c r="CFD93" s="379"/>
      <c r="CFE93" s="379"/>
      <c r="CFF93" s="379"/>
      <c r="CFG93" s="379"/>
      <c r="CFH93" s="379"/>
      <c r="CFI93" s="379"/>
      <c r="CFJ93" s="379"/>
      <c r="CFK93" s="379"/>
      <c r="CFL93" s="379"/>
      <c r="CFM93" s="379"/>
      <c r="CFN93" s="379"/>
      <c r="CFO93" s="379"/>
      <c r="CFP93" s="379"/>
      <c r="CFQ93" s="379"/>
      <c r="CFR93" s="379"/>
      <c r="CFS93" s="379"/>
      <c r="CFT93" s="379"/>
      <c r="CFU93" s="379"/>
      <c r="CFV93" s="379"/>
      <c r="CFW93" s="379"/>
      <c r="CFX93" s="379"/>
      <c r="CFY93" s="379"/>
      <c r="CFZ93" s="379"/>
      <c r="CGA93" s="379"/>
      <c r="CGB93" s="379"/>
      <c r="CGC93" s="379"/>
      <c r="CGD93" s="379"/>
      <c r="CGE93" s="379"/>
      <c r="CGF93" s="379"/>
      <c r="CGG93" s="379"/>
      <c r="CGH93" s="379"/>
      <c r="CGI93" s="379"/>
      <c r="CGJ93" s="379"/>
      <c r="CGK93" s="379"/>
      <c r="CGL93" s="379"/>
      <c r="CGM93" s="379"/>
      <c r="CGN93" s="379"/>
      <c r="CGO93" s="379"/>
      <c r="CGP93" s="379"/>
      <c r="CGQ93" s="379"/>
      <c r="CGR93" s="379"/>
      <c r="CGS93" s="379"/>
      <c r="CGT93" s="379"/>
      <c r="CGU93" s="379"/>
      <c r="CGV93" s="379"/>
      <c r="CGW93" s="379"/>
      <c r="CGX93" s="379"/>
      <c r="CGY93" s="379"/>
      <c r="CGZ93" s="379"/>
      <c r="CHA93" s="379"/>
      <c r="CHB93" s="379"/>
      <c r="CHC93" s="379"/>
      <c r="CHD93" s="379"/>
      <c r="CHE93" s="379"/>
      <c r="CHF93" s="379"/>
      <c r="CHG93" s="379"/>
      <c r="CHH93" s="379"/>
      <c r="CHI93" s="379"/>
      <c r="CHJ93" s="379"/>
      <c r="CHK93" s="379"/>
      <c r="CHL93" s="379"/>
      <c r="CHM93" s="379"/>
      <c r="CHR93" s="379"/>
      <c r="CHS93" s="379"/>
      <c r="CHT93" s="379"/>
      <c r="CHU93" s="379"/>
      <c r="CHV93" s="379"/>
      <c r="CHW93" s="379"/>
      <c r="CHX93" s="379"/>
      <c r="CHY93" s="379"/>
      <c r="CHZ93" s="379"/>
      <c r="CIA93" s="379"/>
      <c r="CIB93" s="379"/>
      <c r="CJT93" s="379"/>
      <c r="CJU93" s="379"/>
      <c r="CJV93" s="379"/>
      <c r="CJW93" s="379"/>
      <c r="CJX93" s="379"/>
      <c r="CJY93" s="379"/>
      <c r="CJZ93" s="379"/>
      <c r="CKA93" s="379"/>
      <c r="CKB93" s="379"/>
      <c r="CKC93" s="379"/>
      <c r="CKD93" s="379"/>
      <c r="CKE93" s="379"/>
      <c r="CKF93" s="379"/>
      <c r="CKG93" s="379"/>
      <c r="CKH93" s="379"/>
      <c r="CKI93" s="379"/>
      <c r="CKJ93" s="379"/>
      <c r="CKK93" s="379"/>
      <c r="CKL93" s="379"/>
      <c r="CKM93" s="379"/>
      <c r="CKN93" s="379"/>
      <c r="CKO93" s="379"/>
      <c r="CKP93" s="379"/>
      <c r="CKQ93" s="379"/>
      <c r="CKR93" s="379"/>
      <c r="CKS93" s="379"/>
      <c r="CKT93" s="379"/>
      <c r="CKU93" s="379"/>
      <c r="CKV93" s="379"/>
      <c r="CKW93" s="379"/>
      <c r="CKX93" s="379"/>
      <c r="CKY93" s="379"/>
      <c r="CKZ93" s="379"/>
      <c r="CLA93" s="379"/>
      <c r="CLB93" s="379"/>
      <c r="CLC93" s="379"/>
      <c r="CLD93" s="379"/>
      <c r="CLE93" s="379"/>
      <c r="CLF93" s="379"/>
      <c r="CLG93" s="379"/>
      <c r="CLH93" s="379"/>
      <c r="CLI93" s="379"/>
      <c r="CLJ93" s="379"/>
      <c r="CLK93" s="379"/>
      <c r="CLL93" s="379"/>
      <c r="CLM93" s="379"/>
      <c r="CLN93" s="379"/>
      <c r="CLO93" s="379"/>
      <c r="CLP93" s="379"/>
      <c r="CLQ93" s="379"/>
      <c r="CLR93" s="379"/>
      <c r="CLS93" s="379"/>
      <c r="CLT93" s="379"/>
      <c r="CLU93" s="379"/>
      <c r="CLV93" s="379"/>
      <c r="CLW93" s="379"/>
      <c r="CLX93" s="379"/>
      <c r="CLY93" s="379"/>
      <c r="CLZ93" s="379"/>
      <c r="CMA93" s="379"/>
      <c r="CMB93" s="379"/>
      <c r="CMC93" s="379"/>
      <c r="CMD93" s="379"/>
      <c r="CME93" s="379"/>
      <c r="CMF93" s="379"/>
      <c r="CMG93" s="379"/>
      <c r="CMH93" s="379"/>
      <c r="CMI93" s="379"/>
      <c r="CMJ93" s="379"/>
      <c r="CMK93" s="379"/>
      <c r="CML93" s="379"/>
      <c r="CMM93" s="379"/>
      <c r="CMN93" s="379"/>
      <c r="CMO93" s="379"/>
      <c r="CMP93" s="379"/>
      <c r="CMQ93" s="379"/>
      <c r="CMR93" s="379"/>
      <c r="CMS93" s="379"/>
      <c r="CMT93" s="379"/>
      <c r="CMU93" s="379"/>
      <c r="CMV93" s="379"/>
      <c r="CMW93" s="379"/>
      <c r="CMX93" s="379"/>
      <c r="CMY93" s="379"/>
      <c r="CMZ93" s="379"/>
      <c r="CNA93" s="379"/>
      <c r="CNB93" s="379"/>
      <c r="CNC93" s="379"/>
      <c r="CND93" s="379"/>
      <c r="CNE93" s="379"/>
      <c r="CNF93" s="379"/>
      <c r="CNG93" s="379"/>
      <c r="CNH93" s="379"/>
      <c r="CNI93" s="379"/>
      <c r="CNJ93" s="379"/>
      <c r="CNK93" s="379"/>
      <c r="CNL93" s="379"/>
      <c r="CNM93" s="379"/>
      <c r="CNN93" s="379"/>
      <c r="CNO93" s="379"/>
      <c r="CNP93" s="379"/>
      <c r="CNQ93" s="379"/>
      <c r="CNR93" s="379"/>
      <c r="CNS93" s="379"/>
      <c r="CNT93" s="379"/>
      <c r="CNU93" s="379"/>
      <c r="CNV93" s="379"/>
      <c r="CNW93" s="379"/>
      <c r="CNX93" s="379"/>
      <c r="CNY93" s="379"/>
      <c r="CNZ93" s="379"/>
      <c r="COA93" s="379"/>
      <c r="COB93" s="379"/>
      <c r="COC93" s="379"/>
      <c r="COD93" s="379"/>
      <c r="COE93" s="379"/>
      <c r="COF93" s="379"/>
      <c r="COG93" s="379"/>
      <c r="COH93" s="379"/>
      <c r="COI93" s="379"/>
      <c r="COJ93" s="379"/>
      <c r="COK93" s="379"/>
      <c r="COL93" s="379"/>
      <c r="COM93" s="379"/>
      <c r="CON93" s="379"/>
      <c r="COO93" s="379"/>
      <c r="COP93" s="379"/>
      <c r="COQ93" s="379"/>
      <c r="COR93" s="379"/>
      <c r="COS93" s="379"/>
      <c r="COT93" s="379"/>
      <c r="COU93" s="379"/>
      <c r="COV93" s="379"/>
      <c r="COW93" s="379"/>
      <c r="COX93" s="379"/>
      <c r="COY93" s="379"/>
      <c r="COZ93" s="379"/>
      <c r="CPA93" s="379"/>
      <c r="CPB93" s="379"/>
      <c r="CPC93" s="379"/>
      <c r="CPD93" s="379"/>
      <c r="CPE93" s="379"/>
      <c r="CPF93" s="379"/>
      <c r="CPG93" s="379"/>
      <c r="CPH93" s="379"/>
      <c r="CPI93" s="379"/>
      <c r="CPJ93" s="379"/>
      <c r="CPK93" s="379"/>
      <c r="CPL93" s="379"/>
      <c r="CPM93" s="379"/>
      <c r="CPN93" s="379"/>
      <c r="CPO93" s="379"/>
      <c r="CPP93" s="379"/>
      <c r="CPQ93" s="379"/>
      <c r="CPR93" s="379"/>
      <c r="CPS93" s="379"/>
      <c r="CPT93" s="379"/>
      <c r="CPU93" s="379"/>
      <c r="CPV93" s="379"/>
      <c r="CPW93" s="379"/>
      <c r="CPX93" s="379"/>
      <c r="CPY93" s="379"/>
      <c r="CPZ93" s="379"/>
      <c r="CQA93" s="379"/>
      <c r="CQB93" s="379"/>
      <c r="CQC93" s="379"/>
      <c r="CQD93" s="379"/>
      <c r="CQE93" s="379"/>
      <c r="CQF93" s="379"/>
      <c r="CQG93" s="379"/>
      <c r="CQH93" s="379"/>
      <c r="CQI93" s="379"/>
      <c r="CQJ93" s="379"/>
      <c r="CQK93" s="379"/>
      <c r="CQL93" s="379"/>
      <c r="CQM93" s="379"/>
      <c r="CQN93" s="379"/>
      <c r="CQO93" s="379"/>
      <c r="CQP93" s="379"/>
      <c r="CQQ93" s="379"/>
      <c r="CQR93" s="379"/>
      <c r="CQS93" s="379"/>
      <c r="CQT93" s="379"/>
      <c r="CQU93" s="379"/>
      <c r="CQV93" s="379"/>
      <c r="CQW93" s="379"/>
      <c r="CQX93" s="379"/>
      <c r="CQY93" s="379"/>
      <c r="CQZ93" s="379"/>
      <c r="CRA93" s="379"/>
      <c r="CRB93" s="379"/>
      <c r="CRC93" s="379"/>
      <c r="CRD93" s="379"/>
      <c r="CRE93" s="379"/>
      <c r="CRF93" s="379"/>
      <c r="CRG93" s="379"/>
      <c r="CRH93" s="379"/>
      <c r="CRI93" s="379"/>
      <c r="CRN93" s="379"/>
      <c r="CRO93" s="379"/>
      <c r="CRP93" s="379"/>
      <c r="CRQ93" s="379"/>
      <c r="CRR93" s="379"/>
      <c r="CRS93" s="379"/>
      <c r="CRT93" s="379"/>
      <c r="CRU93" s="379"/>
      <c r="CRV93" s="379"/>
      <c r="CRW93" s="379"/>
      <c r="CRX93" s="379"/>
      <c r="CTP93" s="379"/>
      <c r="CTQ93" s="379"/>
      <c r="CTR93" s="379"/>
      <c r="CTS93" s="379"/>
      <c r="CTT93" s="379"/>
      <c r="CTU93" s="379"/>
      <c r="CTV93" s="379"/>
      <c r="CTW93" s="379"/>
      <c r="CTX93" s="379"/>
      <c r="CTY93" s="379"/>
      <c r="CTZ93" s="379"/>
      <c r="CUA93" s="379"/>
      <c r="CUB93" s="379"/>
      <c r="CUC93" s="379"/>
      <c r="CUD93" s="379"/>
      <c r="CUE93" s="379"/>
      <c r="CUF93" s="379"/>
      <c r="CUG93" s="379"/>
      <c r="CUH93" s="379"/>
      <c r="CUI93" s="379"/>
      <c r="CUJ93" s="379"/>
      <c r="CUK93" s="379"/>
      <c r="CUL93" s="379"/>
      <c r="CUM93" s="379"/>
      <c r="CUN93" s="379"/>
      <c r="CUO93" s="379"/>
      <c r="CUP93" s="379"/>
      <c r="CUQ93" s="379"/>
      <c r="CUR93" s="379"/>
      <c r="CUS93" s="379"/>
      <c r="CUT93" s="379"/>
      <c r="CUU93" s="379"/>
      <c r="CUV93" s="379"/>
      <c r="CUW93" s="379"/>
      <c r="CUX93" s="379"/>
      <c r="CUY93" s="379"/>
      <c r="CUZ93" s="379"/>
      <c r="CVA93" s="379"/>
      <c r="CVB93" s="379"/>
      <c r="CVC93" s="379"/>
      <c r="CVD93" s="379"/>
      <c r="CVE93" s="379"/>
      <c r="CVF93" s="379"/>
      <c r="CVG93" s="379"/>
      <c r="CVH93" s="379"/>
      <c r="CVI93" s="379"/>
      <c r="CVJ93" s="379"/>
      <c r="CVK93" s="379"/>
      <c r="CVL93" s="379"/>
      <c r="CVM93" s="379"/>
      <c r="CVN93" s="379"/>
      <c r="CVO93" s="379"/>
      <c r="CVP93" s="379"/>
      <c r="CVQ93" s="379"/>
      <c r="CVR93" s="379"/>
      <c r="CVS93" s="379"/>
      <c r="CVT93" s="379"/>
      <c r="CVU93" s="379"/>
      <c r="CVV93" s="379"/>
      <c r="CVW93" s="379"/>
      <c r="CVX93" s="379"/>
      <c r="CVY93" s="379"/>
      <c r="CVZ93" s="379"/>
      <c r="CWA93" s="379"/>
      <c r="CWB93" s="379"/>
      <c r="CWC93" s="379"/>
      <c r="CWD93" s="379"/>
      <c r="CWE93" s="379"/>
      <c r="CWF93" s="379"/>
      <c r="CWG93" s="379"/>
      <c r="CWH93" s="379"/>
      <c r="CWI93" s="379"/>
      <c r="CWJ93" s="379"/>
      <c r="CWK93" s="379"/>
      <c r="CWL93" s="379"/>
      <c r="CWM93" s="379"/>
      <c r="CWN93" s="379"/>
      <c r="CWO93" s="379"/>
      <c r="CWP93" s="379"/>
      <c r="CWQ93" s="379"/>
      <c r="CWR93" s="379"/>
      <c r="CWS93" s="379"/>
      <c r="CWT93" s="379"/>
      <c r="CWU93" s="379"/>
      <c r="CWV93" s="379"/>
      <c r="CWW93" s="379"/>
      <c r="CWX93" s="379"/>
      <c r="CWY93" s="379"/>
      <c r="CWZ93" s="379"/>
      <c r="CXA93" s="379"/>
      <c r="CXB93" s="379"/>
      <c r="CXC93" s="379"/>
      <c r="CXD93" s="379"/>
      <c r="CXE93" s="379"/>
      <c r="CXF93" s="379"/>
      <c r="CXG93" s="379"/>
      <c r="CXH93" s="379"/>
      <c r="CXI93" s="379"/>
      <c r="CXJ93" s="379"/>
      <c r="CXK93" s="379"/>
      <c r="CXL93" s="379"/>
      <c r="CXM93" s="379"/>
      <c r="CXN93" s="379"/>
      <c r="CXO93" s="379"/>
      <c r="CXP93" s="379"/>
      <c r="CXQ93" s="379"/>
      <c r="CXR93" s="379"/>
      <c r="CXS93" s="379"/>
      <c r="CXT93" s="379"/>
      <c r="CXU93" s="379"/>
      <c r="CXV93" s="379"/>
      <c r="CXW93" s="379"/>
      <c r="CXX93" s="379"/>
      <c r="CXY93" s="379"/>
      <c r="CXZ93" s="379"/>
      <c r="CYA93" s="379"/>
      <c r="CYB93" s="379"/>
      <c r="CYC93" s="379"/>
      <c r="CYD93" s="379"/>
      <c r="CYE93" s="379"/>
      <c r="CYF93" s="379"/>
      <c r="CYG93" s="379"/>
      <c r="CYH93" s="379"/>
      <c r="CYI93" s="379"/>
      <c r="CYJ93" s="379"/>
      <c r="CYK93" s="379"/>
      <c r="CYL93" s="379"/>
      <c r="CYM93" s="379"/>
      <c r="CYN93" s="379"/>
      <c r="CYO93" s="379"/>
      <c r="CYP93" s="379"/>
      <c r="CYQ93" s="379"/>
      <c r="CYR93" s="379"/>
      <c r="CYS93" s="379"/>
      <c r="CYT93" s="379"/>
      <c r="CYU93" s="379"/>
      <c r="CYV93" s="379"/>
      <c r="CYW93" s="379"/>
      <c r="CYX93" s="379"/>
      <c r="CYY93" s="379"/>
      <c r="CYZ93" s="379"/>
      <c r="CZA93" s="379"/>
      <c r="CZB93" s="379"/>
      <c r="CZC93" s="379"/>
      <c r="CZD93" s="379"/>
      <c r="CZE93" s="379"/>
      <c r="CZF93" s="379"/>
      <c r="CZG93" s="379"/>
      <c r="CZH93" s="379"/>
      <c r="CZI93" s="379"/>
      <c r="CZJ93" s="379"/>
      <c r="CZK93" s="379"/>
      <c r="CZL93" s="379"/>
      <c r="CZM93" s="379"/>
      <c r="CZN93" s="379"/>
      <c r="CZO93" s="379"/>
      <c r="CZP93" s="379"/>
      <c r="CZQ93" s="379"/>
      <c r="CZR93" s="379"/>
      <c r="CZS93" s="379"/>
      <c r="CZT93" s="379"/>
      <c r="CZU93" s="379"/>
      <c r="CZV93" s="379"/>
      <c r="CZW93" s="379"/>
      <c r="CZX93" s="379"/>
      <c r="CZY93" s="379"/>
      <c r="CZZ93" s="379"/>
      <c r="DAA93" s="379"/>
      <c r="DAB93" s="379"/>
      <c r="DAC93" s="379"/>
      <c r="DAD93" s="379"/>
      <c r="DAE93" s="379"/>
      <c r="DAF93" s="379"/>
      <c r="DAG93" s="379"/>
      <c r="DAH93" s="379"/>
      <c r="DAI93" s="379"/>
      <c r="DAJ93" s="379"/>
      <c r="DAK93" s="379"/>
      <c r="DAL93" s="379"/>
      <c r="DAM93" s="379"/>
      <c r="DAN93" s="379"/>
      <c r="DAO93" s="379"/>
      <c r="DAP93" s="379"/>
      <c r="DAQ93" s="379"/>
      <c r="DAR93" s="379"/>
      <c r="DAS93" s="379"/>
      <c r="DAT93" s="379"/>
      <c r="DAU93" s="379"/>
      <c r="DAV93" s="379"/>
      <c r="DAW93" s="379"/>
      <c r="DAX93" s="379"/>
      <c r="DAY93" s="379"/>
      <c r="DAZ93" s="379"/>
      <c r="DBA93" s="379"/>
      <c r="DBB93" s="379"/>
      <c r="DBC93" s="379"/>
      <c r="DBD93" s="379"/>
      <c r="DBE93" s="379"/>
      <c r="DBJ93" s="379"/>
      <c r="DBK93" s="379"/>
      <c r="DBL93" s="379"/>
      <c r="DBM93" s="379"/>
      <c r="DBN93" s="379"/>
      <c r="DBO93" s="379"/>
      <c r="DBP93" s="379"/>
      <c r="DBQ93" s="379"/>
      <c r="DBR93" s="379"/>
      <c r="DBS93" s="379"/>
      <c r="DBT93" s="379"/>
      <c r="DDL93" s="379"/>
      <c r="DDM93" s="379"/>
      <c r="DDN93" s="379"/>
      <c r="DDO93" s="379"/>
      <c r="DDP93" s="379"/>
      <c r="DDQ93" s="379"/>
      <c r="DDR93" s="379"/>
      <c r="DDS93" s="379"/>
      <c r="DDT93" s="379"/>
      <c r="DDU93" s="379"/>
      <c r="DDV93" s="379"/>
      <c r="DDW93" s="379"/>
      <c r="DDX93" s="379"/>
      <c r="DDY93" s="379"/>
      <c r="DDZ93" s="379"/>
      <c r="DEA93" s="379"/>
      <c r="DEB93" s="379"/>
      <c r="DEC93" s="379"/>
      <c r="DED93" s="379"/>
      <c r="DEE93" s="379"/>
      <c r="DEF93" s="379"/>
      <c r="DEG93" s="379"/>
      <c r="DEH93" s="379"/>
      <c r="DEI93" s="379"/>
      <c r="DEJ93" s="379"/>
      <c r="DEK93" s="379"/>
      <c r="DEL93" s="379"/>
      <c r="DEM93" s="379"/>
      <c r="DEN93" s="379"/>
      <c r="DEO93" s="379"/>
      <c r="DEP93" s="379"/>
      <c r="DEQ93" s="379"/>
      <c r="DER93" s="379"/>
      <c r="DES93" s="379"/>
      <c r="DET93" s="379"/>
      <c r="DEU93" s="379"/>
      <c r="DEV93" s="379"/>
      <c r="DEW93" s="379"/>
      <c r="DEX93" s="379"/>
      <c r="DEY93" s="379"/>
      <c r="DEZ93" s="379"/>
      <c r="DFA93" s="379"/>
      <c r="DFB93" s="379"/>
      <c r="DFC93" s="379"/>
      <c r="DFD93" s="379"/>
      <c r="DFE93" s="379"/>
      <c r="DFF93" s="379"/>
      <c r="DFG93" s="379"/>
      <c r="DFH93" s="379"/>
      <c r="DFI93" s="379"/>
      <c r="DFJ93" s="379"/>
      <c r="DFK93" s="379"/>
      <c r="DFL93" s="379"/>
      <c r="DFM93" s="379"/>
      <c r="DFN93" s="379"/>
      <c r="DFO93" s="379"/>
      <c r="DFP93" s="379"/>
      <c r="DFQ93" s="379"/>
      <c r="DFR93" s="379"/>
      <c r="DFS93" s="379"/>
      <c r="DFT93" s="379"/>
      <c r="DFU93" s="379"/>
      <c r="DFV93" s="379"/>
      <c r="DFW93" s="379"/>
      <c r="DFX93" s="379"/>
      <c r="DFY93" s="379"/>
      <c r="DFZ93" s="379"/>
      <c r="DGA93" s="379"/>
      <c r="DGB93" s="379"/>
      <c r="DGC93" s="379"/>
      <c r="DGD93" s="379"/>
      <c r="DGE93" s="379"/>
      <c r="DGF93" s="379"/>
      <c r="DGG93" s="379"/>
      <c r="DGH93" s="379"/>
      <c r="DGI93" s="379"/>
      <c r="DGJ93" s="379"/>
      <c r="DGK93" s="379"/>
      <c r="DGL93" s="379"/>
      <c r="DGM93" s="379"/>
      <c r="DGN93" s="379"/>
      <c r="DGO93" s="379"/>
      <c r="DGP93" s="379"/>
      <c r="DGQ93" s="379"/>
      <c r="DGR93" s="379"/>
      <c r="DGS93" s="379"/>
      <c r="DGT93" s="379"/>
      <c r="DGU93" s="379"/>
      <c r="DGV93" s="379"/>
      <c r="DGW93" s="379"/>
      <c r="DGX93" s="379"/>
      <c r="DGY93" s="379"/>
      <c r="DGZ93" s="379"/>
      <c r="DHA93" s="379"/>
      <c r="DHB93" s="379"/>
      <c r="DHC93" s="379"/>
      <c r="DHD93" s="379"/>
      <c r="DHE93" s="379"/>
      <c r="DHF93" s="379"/>
      <c r="DHG93" s="379"/>
      <c r="DHH93" s="379"/>
      <c r="DHI93" s="379"/>
      <c r="DHJ93" s="379"/>
      <c r="DHK93" s="379"/>
      <c r="DHL93" s="379"/>
      <c r="DHM93" s="379"/>
      <c r="DHN93" s="379"/>
      <c r="DHO93" s="379"/>
      <c r="DHP93" s="379"/>
      <c r="DHQ93" s="379"/>
      <c r="DHR93" s="379"/>
      <c r="DHS93" s="379"/>
      <c r="DHT93" s="379"/>
      <c r="DHU93" s="379"/>
      <c r="DHV93" s="379"/>
      <c r="DHW93" s="379"/>
      <c r="DHX93" s="379"/>
      <c r="DHY93" s="379"/>
      <c r="DHZ93" s="379"/>
      <c r="DIA93" s="379"/>
      <c r="DIB93" s="379"/>
      <c r="DIC93" s="379"/>
      <c r="DID93" s="379"/>
      <c r="DIE93" s="379"/>
      <c r="DIF93" s="379"/>
      <c r="DIG93" s="379"/>
      <c r="DIH93" s="379"/>
      <c r="DII93" s="379"/>
      <c r="DIJ93" s="379"/>
      <c r="DIK93" s="379"/>
      <c r="DIL93" s="379"/>
      <c r="DIM93" s="379"/>
      <c r="DIN93" s="379"/>
      <c r="DIO93" s="379"/>
      <c r="DIP93" s="379"/>
      <c r="DIQ93" s="379"/>
      <c r="DIR93" s="379"/>
      <c r="DIS93" s="379"/>
      <c r="DIT93" s="379"/>
      <c r="DIU93" s="379"/>
      <c r="DIV93" s="379"/>
      <c r="DIW93" s="379"/>
      <c r="DIX93" s="379"/>
      <c r="DIY93" s="379"/>
      <c r="DIZ93" s="379"/>
      <c r="DJA93" s="379"/>
      <c r="DJB93" s="379"/>
      <c r="DJC93" s="379"/>
      <c r="DJD93" s="379"/>
      <c r="DJE93" s="379"/>
      <c r="DJF93" s="379"/>
      <c r="DJG93" s="379"/>
      <c r="DJH93" s="379"/>
      <c r="DJI93" s="379"/>
      <c r="DJJ93" s="379"/>
      <c r="DJK93" s="379"/>
      <c r="DJL93" s="379"/>
      <c r="DJM93" s="379"/>
      <c r="DJN93" s="379"/>
      <c r="DJO93" s="379"/>
      <c r="DJP93" s="379"/>
      <c r="DJQ93" s="379"/>
      <c r="DJR93" s="379"/>
      <c r="DJS93" s="379"/>
      <c r="DJT93" s="379"/>
      <c r="DJU93" s="379"/>
      <c r="DJV93" s="379"/>
      <c r="DJW93" s="379"/>
      <c r="DJX93" s="379"/>
      <c r="DJY93" s="379"/>
      <c r="DJZ93" s="379"/>
      <c r="DKA93" s="379"/>
      <c r="DKB93" s="379"/>
      <c r="DKC93" s="379"/>
      <c r="DKD93" s="379"/>
      <c r="DKE93" s="379"/>
      <c r="DKF93" s="379"/>
      <c r="DKG93" s="379"/>
      <c r="DKH93" s="379"/>
      <c r="DKI93" s="379"/>
      <c r="DKJ93" s="379"/>
      <c r="DKK93" s="379"/>
      <c r="DKL93" s="379"/>
      <c r="DKM93" s="379"/>
      <c r="DKN93" s="379"/>
      <c r="DKO93" s="379"/>
      <c r="DKP93" s="379"/>
      <c r="DKQ93" s="379"/>
      <c r="DKR93" s="379"/>
      <c r="DKS93" s="379"/>
      <c r="DKT93" s="379"/>
      <c r="DKU93" s="379"/>
      <c r="DKV93" s="379"/>
      <c r="DKW93" s="379"/>
      <c r="DKX93" s="379"/>
      <c r="DKY93" s="379"/>
      <c r="DKZ93" s="379"/>
      <c r="DLA93" s="379"/>
      <c r="DLF93" s="379"/>
      <c r="DLG93" s="379"/>
      <c r="DLH93" s="379"/>
      <c r="DLI93" s="379"/>
      <c r="DLJ93" s="379"/>
      <c r="DLK93" s="379"/>
      <c r="DLL93" s="379"/>
      <c r="DLM93" s="379"/>
      <c r="DLN93" s="379"/>
      <c r="DLO93" s="379"/>
      <c r="DLP93" s="379"/>
      <c r="DNH93" s="379"/>
      <c r="DNI93" s="379"/>
      <c r="DNJ93" s="379"/>
      <c r="DNK93" s="379"/>
      <c r="DNL93" s="379"/>
      <c r="DNM93" s="379"/>
      <c r="DNN93" s="379"/>
      <c r="DNO93" s="379"/>
      <c r="DNP93" s="379"/>
      <c r="DNQ93" s="379"/>
      <c r="DNR93" s="379"/>
      <c r="DNS93" s="379"/>
      <c r="DNT93" s="379"/>
      <c r="DNU93" s="379"/>
      <c r="DNV93" s="379"/>
      <c r="DNW93" s="379"/>
      <c r="DNX93" s="379"/>
      <c r="DNY93" s="379"/>
      <c r="DNZ93" s="379"/>
      <c r="DOA93" s="379"/>
      <c r="DOB93" s="379"/>
      <c r="DOC93" s="379"/>
      <c r="DOD93" s="379"/>
      <c r="DOE93" s="379"/>
      <c r="DOF93" s="379"/>
      <c r="DOG93" s="379"/>
      <c r="DOH93" s="379"/>
      <c r="DOI93" s="379"/>
      <c r="DOJ93" s="379"/>
      <c r="DOK93" s="379"/>
      <c r="DOL93" s="379"/>
      <c r="DOM93" s="379"/>
      <c r="DON93" s="379"/>
      <c r="DOO93" s="379"/>
      <c r="DOP93" s="379"/>
      <c r="DOQ93" s="379"/>
      <c r="DOR93" s="379"/>
      <c r="DOS93" s="379"/>
      <c r="DOT93" s="379"/>
      <c r="DOU93" s="379"/>
      <c r="DOV93" s="379"/>
      <c r="DOW93" s="379"/>
      <c r="DOX93" s="379"/>
      <c r="DOY93" s="379"/>
      <c r="DOZ93" s="379"/>
      <c r="DPA93" s="379"/>
      <c r="DPB93" s="379"/>
      <c r="DPC93" s="379"/>
      <c r="DPD93" s="379"/>
      <c r="DPE93" s="379"/>
      <c r="DPF93" s="379"/>
      <c r="DPG93" s="379"/>
      <c r="DPH93" s="379"/>
      <c r="DPI93" s="379"/>
      <c r="DPJ93" s="379"/>
      <c r="DPK93" s="379"/>
      <c r="DPL93" s="379"/>
      <c r="DPM93" s="379"/>
      <c r="DPN93" s="379"/>
      <c r="DPO93" s="379"/>
      <c r="DPP93" s="379"/>
      <c r="DPQ93" s="379"/>
      <c r="DPR93" s="379"/>
      <c r="DPS93" s="379"/>
      <c r="DPT93" s="379"/>
      <c r="DPU93" s="379"/>
      <c r="DPV93" s="379"/>
      <c r="DPW93" s="379"/>
      <c r="DPX93" s="379"/>
      <c r="DPY93" s="379"/>
      <c r="DPZ93" s="379"/>
      <c r="DQA93" s="379"/>
      <c r="DQB93" s="379"/>
      <c r="DQC93" s="379"/>
      <c r="DQD93" s="379"/>
      <c r="DQE93" s="379"/>
      <c r="DQF93" s="379"/>
      <c r="DQG93" s="379"/>
      <c r="DQH93" s="379"/>
      <c r="DQI93" s="379"/>
      <c r="DQJ93" s="379"/>
      <c r="DQK93" s="379"/>
      <c r="DQL93" s="379"/>
      <c r="DQM93" s="379"/>
      <c r="DQN93" s="379"/>
      <c r="DQO93" s="379"/>
      <c r="DQP93" s="379"/>
      <c r="DQQ93" s="379"/>
      <c r="DQR93" s="379"/>
      <c r="DQS93" s="379"/>
      <c r="DQT93" s="379"/>
      <c r="DQU93" s="379"/>
      <c r="DQV93" s="379"/>
      <c r="DQW93" s="379"/>
      <c r="DQX93" s="379"/>
      <c r="DQY93" s="379"/>
      <c r="DQZ93" s="379"/>
      <c r="DRA93" s="379"/>
      <c r="DRB93" s="379"/>
      <c r="DRC93" s="379"/>
      <c r="DRD93" s="379"/>
      <c r="DRE93" s="379"/>
      <c r="DRF93" s="379"/>
      <c r="DRG93" s="379"/>
      <c r="DRH93" s="379"/>
      <c r="DRI93" s="379"/>
      <c r="DRJ93" s="379"/>
      <c r="DRK93" s="379"/>
      <c r="DRL93" s="379"/>
      <c r="DRM93" s="379"/>
      <c r="DRN93" s="379"/>
      <c r="DRO93" s="379"/>
      <c r="DRP93" s="379"/>
      <c r="DRQ93" s="379"/>
      <c r="DRR93" s="379"/>
      <c r="DRS93" s="379"/>
      <c r="DRT93" s="379"/>
      <c r="DRU93" s="379"/>
      <c r="DRV93" s="379"/>
      <c r="DRW93" s="379"/>
      <c r="DRX93" s="379"/>
      <c r="DRY93" s="379"/>
      <c r="DRZ93" s="379"/>
      <c r="DSA93" s="379"/>
      <c r="DSB93" s="379"/>
      <c r="DSC93" s="379"/>
      <c r="DSD93" s="379"/>
      <c r="DSE93" s="379"/>
      <c r="DSF93" s="379"/>
      <c r="DSG93" s="379"/>
      <c r="DSH93" s="379"/>
      <c r="DSI93" s="379"/>
      <c r="DSJ93" s="379"/>
      <c r="DSK93" s="379"/>
      <c r="DSL93" s="379"/>
      <c r="DSM93" s="379"/>
      <c r="DSN93" s="379"/>
      <c r="DSO93" s="379"/>
      <c r="DSP93" s="379"/>
      <c r="DSQ93" s="379"/>
      <c r="DSR93" s="379"/>
      <c r="DSS93" s="379"/>
      <c r="DST93" s="379"/>
      <c r="DSU93" s="379"/>
      <c r="DSV93" s="379"/>
      <c r="DSW93" s="379"/>
      <c r="DSX93" s="379"/>
      <c r="DSY93" s="379"/>
      <c r="DSZ93" s="379"/>
      <c r="DTA93" s="379"/>
      <c r="DTB93" s="379"/>
      <c r="DTC93" s="379"/>
      <c r="DTD93" s="379"/>
      <c r="DTE93" s="379"/>
      <c r="DTF93" s="379"/>
      <c r="DTG93" s="379"/>
      <c r="DTH93" s="379"/>
      <c r="DTI93" s="379"/>
      <c r="DTJ93" s="379"/>
      <c r="DTK93" s="379"/>
      <c r="DTL93" s="379"/>
      <c r="DTM93" s="379"/>
      <c r="DTN93" s="379"/>
      <c r="DTO93" s="379"/>
      <c r="DTP93" s="379"/>
      <c r="DTQ93" s="379"/>
      <c r="DTR93" s="379"/>
      <c r="DTS93" s="379"/>
      <c r="DTT93" s="379"/>
      <c r="DTU93" s="379"/>
      <c r="DTV93" s="379"/>
      <c r="DTW93" s="379"/>
      <c r="DTX93" s="379"/>
      <c r="DTY93" s="379"/>
      <c r="DTZ93" s="379"/>
      <c r="DUA93" s="379"/>
      <c r="DUB93" s="379"/>
      <c r="DUC93" s="379"/>
      <c r="DUD93" s="379"/>
      <c r="DUE93" s="379"/>
      <c r="DUF93" s="379"/>
      <c r="DUG93" s="379"/>
      <c r="DUH93" s="379"/>
      <c r="DUI93" s="379"/>
      <c r="DUJ93" s="379"/>
      <c r="DUK93" s="379"/>
      <c r="DUL93" s="379"/>
      <c r="DUM93" s="379"/>
      <c r="DUN93" s="379"/>
      <c r="DUO93" s="379"/>
      <c r="DUP93" s="379"/>
      <c r="DUQ93" s="379"/>
      <c r="DUR93" s="379"/>
      <c r="DUS93" s="379"/>
      <c r="DUT93" s="379"/>
      <c r="DUU93" s="379"/>
      <c r="DUV93" s="379"/>
      <c r="DUW93" s="379"/>
      <c r="DVB93" s="379"/>
      <c r="DVC93" s="379"/>
      <c r="DVD93" s="379"/>
      <c r="DVE93" s="379"/>
      <c r="DVF93" s="379"/>
      <c r="DVG93" s="379"/>
      <c r="DVH93" s="379"/>
      <c r="DVI93" s="379"/>
      <c r="DVJ93" s="379"/>
      <c r="DVK93" s="379"/>
      <c r="DVL93" s="379"/>
      <c r="DXD93" s="379"/>
      <c r="DXE93" s="379"/>
      <c r="DXF93" s="379"/>
      <c r="DXG93" s="379"/>
      <c r="DXH93" s="379"/>
      <c r="DXI93" s="379"/>
      <c r="DXJ93" s="379"/>
      <c r="DXK93" s="379"/>
      <c r="DXL93" s="379"/>
      <c r="DXM93" s="379"/>
      <c r="DXN93" s="379"/>
      <c r="DXO93" s="379"/>
      <c r="DXP93" s="379"/>
      <c r="DXQ93" s="379"/>
      <c r="DXR93" s="379"/>
      <c r="DXS93" s="379"/>
      <c r="DXT93" s="379"/>
      <c r="DXU93" s="379"/>
      <c r="DXV93" s="379"/>
      <c r="DXW93" s="379"/>
      <c r="DXX93" s="379"/>
      <c r="DXY93" s="379"/>
      <c r="DXZ93" s="379"/>
      <c r="DYA93" s="379"/>
      <c r="DYB93" s="379"/>
      <c r="DYC93" s="379"/>
      <c r="DYD93" s="379"/>
      <c r="DYE93" s="379"/>
      <c r="DYF93" s="379"/>
      <c r="DYG93" s="379"/>
      <c r="DYH93" s="379"/>
      <c r="DYI93" s="379"/>
      <c r="DYJ93" s="379"/>
      <c r="DYK93" s="379"/>
      <c r="DYL93" s="379"/>
      <c r="DYM93" s="379"/>
      <c r="DYN93" s="379"/>
      <c r="DYO93" s="379"/>
      <c r="DYP93" s="379"/>
      <c r="DYQ93" s="379"/>
      <c r="DYR93" s="379"/>
      <c r="DYS93" s="379"/>
      <c r="DYT93" s="379"/>
      <c r="DYU93" s="379"/>
      <c r="DYV93" s="379"/>
      <c r="DYW93" s="379"/>
      <c r="DYX93" s="379"/>
      <c r="DYY93" s="379"/>
      <c r="DYZ93" s="379"/>
      <c r="DZA93" s="379"/>
      <c r="DZB93" s="379"/>
      <c r="DZC93" s="379"/>
      <c r="DZD93" s="379"/>
      <c r="DZE93" s="379"/>
      <c r="DZF93" s="379"/>
      <c r="DZG93" s="379"/>
      <c r="DZH93" s="379"/>
      <c r="DZI93" s="379"/>
      <c r="DZJ93" s="379"/>
      <c r="DZK93" s="379"/>
      <c r="DZL93" s="379"/>
      <c r="DZM93" s="379"/>
      <c r="DZN93" s="379"/>
      <c r="DZO93" s="379"/>
      <c r="DZP93" s="379"/>
      <c r="DZQ93" s="379"/>
      <c r="DZR93" s="379"/>
      <c r="DZS93" s="379"/>
      <c r="DZT93" s="379"/>
      <c r="DZU93" s="379"/>
      <c r="DZV93" s="379"/>
      <c r="DZW93" s="379"/>
      <c r="DZX93" s="379"/>
      <c r="DZY93" s="379"/>
      <c r="DZZ93" s="379"/>
      <c r="EAA93" s="379"/>
      <c r="EAB93" s="379"/>
      <c r="EAC93" s="379"/>
      <c r="EAD93" s="379"/>
      <c r="EAE93" s="379"/>
      <c r="EAF93" s="379"/>
      <c r="EAG93" s="379"/>
      <c r="EAH93" s="379"/>
      <c r="EAI93" s="379"/>
      <c r="EAJ93" s="379"/>
      <c r="EAK93" s="379"/>
      <c r="EAL93" s="379"/>
      <c r="EAM93" s="379"/>
      <c r="EAN93" s="379"/>
      <c r="EAO93" s="379"/>
      <c r="EAP93" s="379"/>
      <c r="EAQ93" s="379"/>
      <c r="EAR93" s="379"/>
      <c r="EAS93" s="379"/>
      <c r="EAT93" s="379"/>
      <c r="EAU93" s="379"/>
      <c r="EAV93" s="379"/>
      <c r="EAW93" s="379"/>
      <c r="EAX93" s="379"/>
      <c r="EAY93" s="379"/>
      <c r="EAZ93" s="379"/>
      <c r="EBA93" s="379"/>
      <c r="EBB93" s="379"/>
      <c r="EBC93" s="379"/>
      <c r="EBD93" s="379"/>
      <c r="EBE93" s="379"/>
      <c r="EBF93" s="379"/>
      <c r="EBG93" s="379"/>
      <c r="EBH93" s="379"/>
      <c r="EBI93" s="379"/>
      <c r="EBJ93" s="379"/>
      <c r="EBK93" s="379"/>
      <c r="EBL93" s="379"/>
      <c r="EBM93" s="379"/>
      <c r="EBN93" s="379"/>
      <c r="EBO93" s="379"/>
      <c r="EBP93" s="379"/>
      <c r="EBQ93" s="379"/>
      <c r="EBR93" s="379"/>
      <c r="EBS93" s="379"/>
      <c r="EBT93" s="379"/>
      <c r="EBU93" s="379"/>
      <c r="EBV93" s="379"/>
      <c r="EBW93" s="379"/>
      <c r="EBX93" s="379"/>
      <c r="EBY93" s="379"/>
      <c r="EBZ93" s="379"/>
      <c r="ECA93" s="379"/>
      <c r="ECB93" s="379"/>
      <c r="ECC93" s="379"/>
      <c r="ECD93" s="379"/>
      <c r="ECE93" s="379"/>
      <c r="ECF93" s="379"/>
      <c r="ECG93" s="379"/>
      <c r="ECH93" s="379"/>
      <c r="ECI93" s="379"/>
      <c r="ECJ93" s="379"/>
      <c r="ECK93" s="379"/>
      <c r="ECL93" s="379"/>
      <c r="ECM93" s="379"/>
      <c r="ECN93" s="379"/>
      <c r="ECO93" s="379"/>
      <c r="ECP93" s="379"/>
      <c r="ECQ93" s="379"/>
      <c r="ECR93" s="379"/>
      <c r="ECS93" s="379"/>
      <c r="ECT93" s="379"/>
      <c r="ECU93" s="379"/>
      <c r="ECV93" s="379"/>
      <c r="ECW93" s="379"/>
      <c r="ECX93" s="379"/>
      <c r="ECY93" s="379"/>
      <c r="ECZ93" s="379"/>
      <c r="EDA93" s="379"/>
      <c r="EDB93" s="379"/>
      <c r="EDC93" s="379"/>
      <c r="EDD93" s="379"/>
      <c r="EDE93" s="379"/>
      <c r="EDF93" s="379"/>
      <c r="EDG93" s="379"/>
      <c r="EDH93" s="379"/>
      <c r="EDI93" s="379"/>
      <c r="EDJ93" s="379"/>
      <c r="EDK93" s="379"/>
      <c r="EDL93" s="379"/>
      <c r="EDM93" s="379"/>
      <c r="EDN93" s="379"/>
      <c r="EDO93" s="379"/>
      <c r="EDP93" s="379"/>
      <c r="EDQ93" s="379"/>
      <c r="EDR93" s="379"/>
      <c r="EDS93" s="379"/>
      <c r="EDT93" s="379"/>
      <c r="EDU93" s="379"/>
      <c r="EDV93" s="379"/>
      <c r="EDW93" s="379"/>
      <c r="EDX93" s="379"/>
      <c r="EDY93" s="379"/>
      <c r="EDZ93" s="379"/>
      <c r="EEA93" s="379"/>
      <c r="EEB93" s="379"/>
      <c r="EEC93" s="379"/>
      <c r="EED93" s="379"/>
      <c r="EEE93" s="379"/>
      <c r="EEF93" s="379"/>
      <c r="EEG93" s="379"/>
      <c r="EEH93" s="379"/>
      <c r="EEI93" s="379"/>
      <c r="EEJ93" s="379"/>
      <c r="EEK93" s="379"/>
      <c r="EEL93" s="379"/>
      <c r="EEM93" s="379"/>
      <c r="EEN93" s="379"/>
      <c r="EEO93" s="379"/>
      <c r="EEP93" s="379"/>
      <c r="EEQ93" s="379"/>
      <c r="EER93" s="379"/>
      <c r="EES93" s="379"/>
      <c r="EEX93" s="379"/>
      <c r="EEY93" s="379"/>
      <c r="EEZ93" s="379"/>
      <c r="EFA93" s="379"/>
      <c r="EFB93" s="379"/>
      <c r="EFC93" s="379"/>
      <c r="EFD93" s="379"/>
      <c r="EFE93" s="379"/>
      <c r="EFF93" s="379"/>
      <c r="EFG93" s="379"/>
      <c r="EFH93" s="379"/>
      <c r="EGZ93" s="379"/>
      <c r="EHA93" s="379"/>
      <c r="EHB93" s="379"/>
      <c r="EHC93" s="379"/>
      <c r="EHD93" s="379"/>
      <c r="EHE93" s="379"/>
      <c r="EHF93" s="379"/>
      <c r="EHG93" s="379"/>
      <c r="EHH93" s="379"/>
      <c r="EHI93" s="379"/>
      <c r="EHJ93" s="379"/>
      <c r="EHK93" s="379"/>
      <c r="EHL93" s="379"/>
      <c r="EHM93" s="379"/>
      <c r="EHN93" s="379"/>
      <c r="EHO93" s="379"/>
      <c r="EHP93" s="379"/>
      <c r="EHQ93" s="379"/>
      <c r="EHR93" s="379"/>
      <c r="EHS93" s="379"/>
      <c r="EHT93" s="379"/>
      <c r="EHU93" s="379"/>
      <c r="EHV93" s="379"/>
      <c r="EHW93" s="379"/>
      <c r="EHX93" s="379"/>
      <c r="EHY93" s="379"/>
      <c r="EHZ93" s="379"/>
      <c r="EIA93" s="379"/>
      <c r="EIB93" s="379"/>
      <c r="EIC93" s="379"/>
      <c r="EID93" s="379"/>
      <c r="EIE93" s="379"/>
      <c r="EIF93" s="379"/>
      <c r="EIG93" s="379"/>
      <c r="EIH93" s="379"/>
      <c r="EII93" s="379"/>
      <c r="EIJ93" s="379"/>
      <c r="EIK93" s="379"/>
      <c r="EIL93" s="379"/>
      <c r="EIM93" s="379"/>
      <c r="EIN93" s="379"/>
      <c r="EIO93" s="379"/>
      <c r="EIP93" s="379"/>
      <c r="EIQ93" s="379"/>
      <c r="EIR93" s="379"/>
      <c r="EIS93" s="379"/>
      <c r="EIT93" s="379"/>
      <c r="EIU93" s="379"/>
      <c r="EIV93" s="379"/>
      <c r="EIW93" s="379"/>
      <c r="EIX93" s="379"/>
      <c r="EIY93" s="379"/>
      <c r="EIZ93" s="379"/>
      <c r="EJA93" s="379"/>
      <c r="EJB93" s="379"/>
      <c r="EJC93" s="379"/>
      <c r="EJD93" s="379"/>
      <c r="EJE93" s="379"/>
      <c r="EJF93" s="379"/>
      <c r="EJG93" s="379"/>
      <c r="EJH93" s="379"/>
      <c r="EJI93" s="379"/>
      <c r="EJJ93" s="379"/>
      <c r="EJK93" s="379"/>
      <c r="EJL93" s="379"/>
      <c r="EJM93" s="379"/>
      <c r="EJN93" s="379"/>
      <c r="EJO93" s="379"/>
      <c r="EJP93" s="379"/>
      <c r="EJQ93" s="379"/>
      <c r="EJR93" s="379"/>
      <c r="EJS93" s="379"/>
      <c r="EJT93" s="379"/>
      <c r="EJU93" s="379"/>
      <c r="EJV93" s="379"/>
      <c r="EJW93" s="379"/>
      <c r="EJX93" s="379"/>
      <c r="EJY93" s="379"/>
      <c r="EJZ93" s="379"/>
      <c r="EKA93" s="379"/>
      <c r="EKB93" s="379"/>
      <c r="EKC93" s="379"/>
      <c r="EKD93" s="379"/>
      <c r="EKE93" s="379"/>
      <c r="EKF93" s="379"/>
      <c r="EKG93" s="379"/>
      <c r="EKH93" s="379"/>
      <c r="EKI93" s="379"/>
      <c r="EKJ93" s="379"/>
      <c r="EKK93" s="379"/>
      <c r="EKL93" s="379"/>
      <c r="EKM93" s="379"/>
      <c r="EKN93" s="379"/>
      <c r="EKO93" s="379"/>
      <c r="EKP93" s="379"/>
      <c r="EKQ93" s="379"/>
      <c r="EKR93" s="379"/>
      <c r="EKS93" s="379"/>
      <c r="EKT93" s="379"/>
      <c r="EKU93" s="379"/>
      <c r="EKV93" s="379"/>
      <c r="EKW93" s="379"/>
      <c r="EKX93" s="379"/>
      <c r="EKY93" s="379"/>
      <c r="EKZ93" s="379"/>
      <c r="ELA93" s="379"/>
      <c r="ELB93" s="379"/>
      <c r="ELC93" s="379"/>
      <c r="ELD93" s="379"/>
      <c r="ELE93" s="379"/>
      <c r="ELF93" s="379"/>
      <c r="ELG93" s="379"/>
      <c r="ELH93" s="379"/>
      <c r="ELI93" s="379"/>
      <c r="ELJ93" s="379"/>
      <c r="ELK93" s="379"/>
      <c r="ELL93" s="379"/>
      <c r="ELM93" s="379"/>
      <c r="ELN93" s="379"/>
      <c r="ELO93" s="379"/>
      <c r="ELP93" s="379"/>
      <c r="ELQ93" s="379"/>
      <c r="ELR93" s="379"/>
      <c r="ELS93" s="379"/>
      <c r="ELT93" s="379"/>
      <c r="ELU93" s="379"/>
      <c r="ELV93" s="379"/>
      <c r="ELW93" s="379"/>
      <c r="ELX93" s="379"/>
      <c r="ELY93" s="379"/>
      <c r="ELZ93" s="379"/>
      <c r="EMA93" s="379"/>
      <c r="EMB93" s="379"/>
      <c r="EMC93" s="379"/>
      <c r="EMD93" s="379"/>
      <c r="EME93" s="379"/>
      <c r="EMF93" s="379"/>
      <c r="EMG93" s="379"/>
      <c r="EMH93" s="379"/>
      <c r="EMI93" s="379"/>
      <c r="EMJ93" s="379"/>
      <c r="EMK93" s="379"/>
      <c r="EML93" s="379"/>
      <c r="EMM93" s="379"/>
      <c r="EMN93" s="379"/>
      <c r="EMO93" s="379"/>
      <c r="EMP93" s="379"/>
      <c r="EMQ93" s="379"/>
      <c r="EMR93" s="379"/>
      <c r="EMS93" s="379"/>
      <c r="EMT93" s="379"/>
      <c r="EMU93" s="379"/>
      <c r="EMV93" s="379"/>
      <c r="EMW93" s="379"/>
      <c r="EMX93" s="379"/>
      <c r="EMY93" s="379"/>
      <c r="EMZ93" s="379"/>
      <c r="ENA93" s="379"/>
      <c r="ENB93" s="379"/>
      <c r="ENC93" s="379"/>
      <c r="END93" s="379"/>
      <c r="ENE93" s="379"/>
      <c r="ENF93" s="379"/>
      <c r="ENG93" s="379"/>
      <c r="ENH93" s="379"/>
      <c r="ENI93" s="379"/>
      <c r="ENJ93" s="379"/>
      <c r="ENK93" s="379"/>
      <c r="ENL93" s="379"/>
      <c r="ENM93" s="379"/>
      <c r="ENN93" s="379"/>
      <c r="ENO93" s="379"/>
      <c r="ENP93" s="379"/>
      <c r="ENQ93" s="379"/>
      <c r="ENR93" s="379"/>
      <c r="ENS93" s="379"/>
      <c r="ENT93" s="379"/>
      <c r="ENU93" s="379"/>
      <c r="ENV93" s="379"/>
      <c r="ENW93" s="379"/>
      <c r="ENX93" s="379"/>
      <c r="ENY93" s="379"/>
      <c r="ENZ93" s="379"/>
      <c r="EOA93" s="379"/>
      <c r="EOB93" s="379"/>
      <c r="EOC93" s="379"/>
      <c r="EOD93" s="379"/>
      <c r="EOE93" s="379"/>
      <c r="EOF93" s="379"/>
      <c r="EOG93" s="379"/>
      <c r="EOH93" s="379"/>
      <c r="EOI93" s="379"/>
      <c r="EOJ93" s="379"/>
      <c r="EOK93" s="379"/>
      <c r="EOL93" s="379"/>
      <c r="EOM93" s="379"/>
      <c r="EON93" s="379"/>
      <c r="EOO93" s="379"/>
      <c r="EOT93" s="379"/>
      <c r="EOU93" s="379"/>
      <c r="EOV93" s="379"/>
      <c r="EOW93" s="379"/>
      <c r="EOX93" s="379"/>
      <c r="EOY93" s="379"/>
      <c r="EOZ93" s="379"/>
      <c r="EPA93" s="379"/>
      <c r="EPB93" s="379"/>
      <c r="EPC93" s="379"/>
      <c r="EPD93" s="379"/>
      <c r="EQV93" s="379"/>
      <c r="EQW93" s="379"/>
      <c r="EQX93" s="379"/>
      <c r="EQY93" s="379"/>
      <c r="EQZ93" s="379"/>
      <c r="ERA93" s="379"/>
      <c r="ERB93" s="379"/>
      <c r="ERC93" s="379"/>
      <c r="ERD93" s="379"/>
      <c r="ERE93" s="379"/>
      <c r="ERF93" s="379"/>
      <c r="ERG93" s="379"/>
      <c r="ERH93" s="379"/>
      <c r="ERI93" s="379"/>
      <c r="ERJ93" s="379"/>
      <c r="ERK93" s="379"/>
      <c r="ERL93" s="379"/>
      <c r="ERM93" s="379"/>
      <c r="ERN93" s="379"/>
      <c r="ERO93" s="379"/>
      <c r="ERP93" s="379"/>
      <c r="ERQ93" s="379"/>
      <c r="ERR93" s="379"/>
      <c r="ERS93" s="379"/>
      <c r="ERT93" s="379"/>
      <c r="ERU93" s="379"/>
      <c r="ERV93" s="379"/>
      <c r="ERW93" s="379"/>
      <c r="ERX93" s="379"/>
      <c r="ERY93" s="379"/>
      <c r="ERZ93" s="379"/>
      <c r="ESA93" s="379"/>
      <c r="ESB93" s="379"/>
      <c r="ESC93" s="379"/>
      <c r="ESD93" s="379"/>
      <c r="ESE93" s="379"/>
      <c r="ESF93" s="379"/>
      <c r="ESG93" s="379"/>
      <c r="ESH93" s="379"/>
      <c r="ESI93" s="379"/>
      <c r="ESJ93" s="379"/>
      <c r="ESK93" s="379"/>
      <c r="ESL93" s="379"/>
      <c r="ESM93" s="379"/>
      <c r="ESN93" s="379"/>
      <c r="ESO93" s="379"/>
      <c r="ESP93" s="379"/>
      <c r="ESQ93" s="379"/>
      <c r="ESR93" s="379"/>
      <c r="ESS93" s="379"/>
      <c r="EST93" s="379"/>
      <c r="ESU93" s="379"/>
      <c r="ESV93" s="379"/>
      <c r="ESW93" s="379"/>
      <c r="ESX93" s="379"/>
      <c r="ESY93" s="379"/>
      <c r="ESZ93" s="379"/>
      <c r="ETA93" s="379"/>
      <c r="ETB93" s="379"/>
      <c r="ETC93" s="379"/>
      <c r="ETD93" s="379"/>
      <c r="ETE93" s="379"/>
      <c r="ETF93" s="379"/>
      <c r="ETG93" s="379"/>
      <c r="ETH93" s="379"/>
      <c r="ETI93" s="379"/>
      <c r="ETJ93" s="379"/>
      <c r="ETK93" s="379"/>
      <c r="ETL93" s="379"/>
      <c r="ETM93" s="379"/>
      <c r="ETN93" s="379"/>
      <c r="ETO93" s="379"/>
      <c r="ETP93" s="379"/>
      <c r="ETQ93" s="379"/>
      <c r="ETR93" s="379"/>
      <c r="ETS93" s="379"/>
      <c r="ETT93" s="379"/>
      <c r="ETU93" s="379"/>
      <c r="ETV93" s="379"/>
      <c r="ETW93" s="379"/>
      <c r="ETX93" s="379"/>
      <c r="ETY93" s="379"/>
      <c r="ETZ93" s="379"/>
      <c r="EUA93" s="379"/>
      <c r="EUB93" s="379"/>
      <c r="EUC93" s="379"/>
      <c r="EUD93" s="379"/>
      <c r="EUE93" s="379"/>
      <c r="EUF93" s="379"/>
      <c r="EUG93" s="379"/>
      <c r="EUH93" s="379"/>
      <c r="EUI93" s="379"/>
      <c r="EUJ93" s="379"/>
      <c r="EUK93" s="379"/>
      <c r="EUL93" s="379"/>
      <c r="EUM93" s="379"/>
      <c r="EUN93" s="379"/>
      <c r="EUO93" s="379"/>
      <c r="EUP93" s="379"/>
      <c r="EUQ93" s="379"/>
      <c r="EUR93" s="379"/>
      <c r="EUS93" s="379"/>
      <c r="EUT93" s="379"/>
      <c r="EUU93" s="379"/>
      <c r="EUV93" s="379"/>
      <c r="EUW93" s="379"/>
      <c r="EUX93" s="379"/>
      <c r="EUY93" s="379"/>
      <c r="EUZ93" s="379"/>
      <c r="EVA93" s="379"/>
      <c r="EVB93" s="379"/>
      <c r="EVC93" s="379"/>
      <c r="EVD93" s="379"/>
      <c r="EVE93" s="379"/>
      <c r="EVF93" s="379"/>
      <c r="EVG93" s="379"/>
      <c r="EVH93" s="379"/>
      <c r="EVI93" s="379"/>
      <c r="EVJ93" s="379"/>
      <c r="EVK93" s="379"/>
      <c r="EVL93" s="379"/>
      <c r="EVM93" s="379"/>
      <c r="EVN93" s="379"/>
      <c r="EVO93" s="379"/>
      <c r="EVP93" s="379"/>
      <c r="EVQ93" s="379"/>
      <c r="EVR93" s="379"/>
      <c r="EVS93" s="379"/>
      <c r="EVT93" s="379"/>
      <c r="EVU93" s="379"/>
      <c r="EVV93" s="379"/>
      <c r="EVW93" s="379"/>
      <c r="EVX93" s="379"/>
      <c r="EVY93" s="379"/>
      <c r="EVZ93" s="379"/>
      <c r="EWA93" s="379"/>
      <c r="EWB93" s="379"/>
      <c r="EWC93" s="379"/>
      <c r="EWD93" s="379"/>
      <c r="EWE93" s="379"/>
      <c r="EWF93" s="379"/>
      <c r="EWG93" s="379"/>
      <c r="EWH93" s="379"/>
      <c r="EWI93" s="379"/>
      <c r="EWJ93" s="379"/>
      <c r="EWK93" s="379"/>
      <c r="EWL93" s="379"/>
      <c r="EWM93" s="379"/>
      <c r="EWN93" s="379"/>
      <c r="EWO93" s="379"/>
      <c r="EWP93" s="379"/>
      <c r="EWQ93" s="379"/>
      <c r="EWR93" s="379"/>
      <c r="EWS93" s="379"/>
      <c r="EWT93" s="379"/>
      <c r="EWU93" s="379"/>
      <c r="EWV93" s="379"/>
      <c r="EWW93" s="379"/>
      <c r="EWX93" s="379"/>
      <c r="EWY93" s="379"/>
      <c r="EWZ93" s="379"/>
      <c r="EXA93" s="379"/>
      <c r="EXB93" s="379"/>
      <c r="EXC93" s="379"/>
      <c r="EXD93" s="379"/>
      <c r="EXE93" s="379"/>
      <c r="EXF93" s="379"/>
      <c r="EXG93" s="379"/>
      <c r="EXH93" s="379"/>
      <c r="EXI93" s="379"/>
      <c r="EXJ93" s="379"/>
      <c r="EXK93" s="379"/>
      <c r="EXL93" s="379"/>
      <c r="EXM93" s="379"/>
      <c r="EXN93" s="379"/>
      <c r="EXO93" s="379"/>
      <c r="EXP93" s="379"/>
      <c r="EXQ93" s="379"/>
      <c r="EXR93" s="379"/>
      <c r="EXS93" s="379"/>
      <c r="EXT93" s="379"/>
      <c r="EXU93" s="379"/>
      <c r="EXV93" s="379"/>
      <c r="EXW93" s="379"/>
      <c r="EXX93" s="379"/>
      <c r="EXY93" s="379"/>
      <c r="EXZ93" s="379"/>
      <c r="EYA93" s="379"/>
      <c r="EYB93" s="379"/>
      <c r="EYC93" s="379"/>
      <c r="EYD93" s="379"/>
      <c r="EYE93" s="379"/>
      <c r="EYF93" s="379"/>
      <c r="EYG93" s="379"/>
      <c r="EYH93" s="379"/>
      <c r="EYI93" s="379"/>
      <c r="EYJ93" s="379"/>
      <c r="EYK93" s="379"/>
      <c r="EYP93" s="379"/>
      <c r="EYQ93" s="379"/>
      <c r="EYR93" s="379"/>
      <c r="EYS93" s="379"/>
      <c r="EYT93" s="379"/>
      <c r="EYU93" s="379"/>
      <c r="EYV93" s="379"/>
      <c r="EYW93" s="379"/>
      <c r="EYX93" s="379"/>
      <c r="EYY93" s="379"/>
      <c r="EYZ93" s="379"/>
      <c r="FAR93" s="379"/>
      <c r="FAS93" s="379"/>
      <c r="FAT93" s="379"/>
      <c r="FAU93" s="379"/>
      <c r="FAV93" s="379"/>
      <c r="FAW93" s="379"/>
      <c r="FAX93" s="379"/>
      <c r="FAY93" s="379"/>
      <c r="FAZ93" s="379"/>
      <c r="FBA93" s="379"/>
      <c r="FBB93" s="379"/>
      <c r="FBC93" s="379"/>
      <c r="FBD93" s="379"/>
      <c r="FBE93" s="379"/>
      <c r="FBF93" s="379"/>
      <c r="FBG93" s="379"/>
      <c r="FBH93" s="379"/>
      <c r="FBI93" s="379"/>
      <c r="FBJ93" s="379"/>
      <c r="FBK93" s="379"/>
      <c r="FBL93" s="379"/>
      <c r="FBM93" s="379"/>
      <c r="FBN93" s="379"/>
      <c r="FBO93" s="379"/>
      <c r="FBP93" s="379"/>
      <c r="FBQ93" s="379"/>
      <c r="FBR93" s="379"/>
      <c r="FBS93" s="379"/>
      <c r="FBT93" s="379"/>
      <c r="FBU93" s="379"/>
      <c r="FBV93" s="379"/>
      <c r="FBW93" s="379"/>
      <c r="FBX93" s="379"/>
      <c r="FBY93" s="379"/>
      <c r="FBZ93" s="379"/>
      <c r="FCA93" s="379"/>
      <c r="FCB93" s="379"/>
      <c r="FCC93" s="379"/>
      <c r="FCD93" s="379"/>
      <c r="FCE93" s="379"/>
      <c r="FCF93" s="379"/>
      <c r="FCG93" s="379"/>
      <c r="FCH93" s="379"/>
      <c r="FCI93" s="379"/>
      <c r="FCJ93" s="379"/>
      <c r="FCK93" s="379"/>
      <c r="FCL93" s="379"/>
      <c r="FCM93" s="379"/>
      <c r="FCN93" s="379"/>
      <c r="FCO93" s="379"/>
      <c r="FCP93" s="379"/>
      <c r="FCQ93" s="379"/>
      <c r="FCR93" s="379"/>
      <c r="FCS93" s="379"/>
      <c r="FCT93" s="379"/>
      <c r="FCU93" s="379"/>
      <c r="FCV93" s="379"/>
      <c r="FCW93" s="379"/>
      <c r="FCX93" s="379"/>
      <c r="FCY93" s="379"/>
      <c r="FCZ93" s="379"/>
      <c r="FDA93" s="379"/>
      <c r="FDB93" s="379"/>
      <c r="FDC93" s="379"/>
      <c r="FDD93" s="379"/>
      <c r="FDE93" s="379"/>
      <c r="FDF93" s="379"/>
      <c r="FDG93" s="379"/>
      <c r="FDH93" s="379"/>
      <c r="FDI93" s="379"/>
      <c r="FDJ93" s="379"/>
      <c r="FDK93" s="379"/>
      <c r="FDL93" s="379"/>
      <c r="FDM93" s="379"/>
      <c r="FDN93" s="379"/>
      <c r="FDO93" s="379"/>
      <c r="FDP93" s="379"/>
      <c r="FDQ93" s="379"/>
      <c r="FDR93" s="379"/>
      <c r="FDS93" s="379"/>
      <c r="FDT93" s="379"/>
      <c r="FDU93" s="379"/>
      <c r="FDV93" s="379"/>
      <c r="FDW93" s="379"/>
      <c r="FDX93" s="379"/>
      <c r="FDY93" s="379"/>
      <c r="FDZ93" s="379"/>
      <c r="FEA93" s="379"/>
      <c r="FEB93" s="379"/>
      <c r="FEC93" s="379"/>
      <c r="FED93" s="379"/>
      <c r="FEE93" s="379"/>
      <c r="FEF93" s="379"/>
      <c r="FEG93" s="379"/>
      <c r="FEH93" s="379"/>
      <c r="FEI93" s="379"/>
      <c r="FEJ93" s="379"/>
      <c r="FEK93" s="379"/>
      <c r="FEL93" s="379"/>
      <c r="FEM93" s="379"/>
      <c r="FEN93" s="379"/>
      <c r="FEO93" s="379"/>
      <c r="FEP93" s="379"/>
      <c r="FEQ93" s="379"/>
      <c r="FER93" s="379"/>
      <c r="FES93" s="379"/>
      <c r="FET93" s="379"/>
      <c r="FEU93" s="379"/>
      <c r="FEV93" s="379"/>
      <c r="FEW93" s="379"/>
      <c r="FEX93" s="379"/>
      <c r="FEY93" s="379"/>
      <c r="FEZ93" s="379"/>
      <c r="FFA93" s="379"/>
      <c r="FFB93" s="379"/>
      <c r="FFC93" s="379"/>
      <c r="FFD93" s="379"/>
      <c r="FFE93" s="379"/>
      <c r="FFF93" s="379"/>
      <c r="FFG93" s="379"/>
      <c r="FFH93" s="379"/>
      <c r="FFI93" s="379"/>
      <c r="FFJ93" s="379"/>
      <c r="FFK93" s="379"/>
      <c r="FFL93" s="379"/>
      <c r="FFM93" s="379"/>
      <c r="FFN93" s="379"/>
      <c r="FFO93" s="379"/>
      <c r="FFP93" s="379"/>
      <c r="FFQ93" s="379"/>
      <c r="FFR93" s="379"/>
      <c r="FFS93" s="379"/>
      <c r="FFT93" s="379"/>
      <c r="FFU93" s="379"/>
      <c r="FFV93" s="379"/>
      <c r="FFW93" s="379"/>
      <c r="FFX93" s="379"/>
      <c r="FFY93" s="379"/>
      <c r="FFZ93" s="379"/>
      <c r="FGA93" s="379"/>
      <c r="FGB93" s="379"/>
      <c r="FGC93" s="379"/>
      <c r="FGD93" s="379"/>
      <c r="FGE93" s="379"/>
      <c r="FGF93" s="379"/>
      <c r="FGG93" s="379"/>
      <c r="FGH93" s="379"/>
      <c r="FGI93" s="379"/>
      <c r="FGJ93" s="379"/>
      <c r="FGK93" s="379"/>
      <c r="FGL93" s="379"/>
      <c r="FGM93" s="379"/>
      <c r="FGN93" s="379"/>
      <c r="FGO93" s="379"/>
      <c r="FGP93" s="379"/>
      <c r="FGQ93" s="379"/>
      <c r="FGR93" s="379"/>
      <c r="FGS93" s="379"/>
      <c r="FGT93" s="379"/>
      <c r="FGU93" s="379"/>
      <c r="FGV93" s="379"/>
      <c r="FGW93" s="379"/>
      <c r="FGX93" s="379"/>
      <c r="FGY93" s="379"/>
      <c r="FGZ93" s="379"/>
      <c r="FHA93" s="379"/>
      <c r="FHB93" s="379"/>
      <c r="FHC93" s="379"/>
      <c r="FHD93" s="379"/>
      <c r="FHE93" s="379"/>
      <c r="FHF93" s="379"/>
      <c r="FHG93" s="379"/>
      <c r="FHH93" s="379"/>
      <c r="FHI93" s="379"/>
      <c r="FHJ93" s="379"/>
      <c r="FHK93" s="379"/>
      <c r="FHL93" s="379"/>
      <c r="FHM93" s="379"/>
      <c r="FHN93" s="379"/>
      <c r="FHO93" s="379"/>
      <c r="FHP93" s="379"/>
      <c r="FHQ93" s="379"/>
      <c r="FHR93" s="379"/>
      <c r="FHS93" s="379"/>
      <c r="FHT93" s="379"/>
      <c r="FHU93" s="379"/>
      <c r="FHV93" s="379"/>
      <c r="FHW93" s="379"/>
      <c r="FHX93" s="379"/>
      <c r="FHY93" s="379"/>
      <c r="FHZ93" s="379"/>
      <c r="FIA93" s="379"/>
      <c r="FIB93" s="379"/>
      <c r="FIC93" s="379"/>
      <c r="FID93" s="379"/>
      <c r="FIE93" s="379"/>
      <c r="FIF93" s="379"/>
      <c r="FIG93" s="379"/>
      <c r="FIL93" s="379"/>
      <c r="FIM93" s="379"/>
      <c r="FIN93" s="379"/>
      <c r="FIO93" s="379"/>
      <c r="FIP93" s="379"/>
      <c r="FIQ93" s="379"/>
      <c r="FIR93" s="379"/>
      <c r="FIS93" s="379"/>
      <c r="FIT93" s="379"/>
      <c r="FIU93" s="379"/>
      <c r="FIV93" s="379"/>
      <c r="FKN93" s="379"/>
      <c r="FKO93" s="379"/>
      <c r="FKP93" s="379"/>
      <c r="FKQ93" s="379"/>
      <c r="FKR93" s="379"/>
      <c r="FKS93" s="379"/>
      <c r="FKT93" s="379"/>
      <c r="FKU93" s="379"/>
      <c r="FKV93" s="379"/>
      <c r="FKW93" s="379"/>
      <c r="FKX93" s="379"/>
      <c r="FKY93" s="379"/>
      <c r="FKZ93" s="379"/>
      <c r="FLA93" s="379"/>
      <c r="FLB93" s="379"/>
      <c r="FLC93" s="379"/>
      <c r="FLD93" s="379"/>
      <c r="FLE93" s="379"/>
      <c r="FLF93" s="379"/>
      <c r="FLG93" s="379"/>
      <c r="FLH93" s="379"/>
      <c r="FLI93" s="379"/>
      <c r="FLJ93" s="379"/>
      <c r="FLK93" s="379"/>
      <c r="FLL93" s="379"/>
      <c r="FLM93" s="379"/>
      <c r="FLN93" s="379"/>
      <c r="FLO93" s="379"/>
      <c r="FLP93" s="379"/>
      <c r="FLQ93" s="379"/>
      <c r="FLR93" s="379"/>
      <c r="FLS93" s="379"/>
      <c r="FLT93" s="379"/>
      <c r="FLU93" s="379"/>
      <c r="FLV93" s="379"/>
      <c r="FLW93" s="379"/>
      <c r="FLX93" s="379"/>
      <c r="FLY93" s="379"/>
      <c r="FLZ93" s="379"/>
      <c r="FMA93" s="379"/>
      <c r="FMB93" s="379"/>
      <c r="FMC93" s="379"/>
      <c r="FMD93" s="379"/>
      <c r="FME93" s="379"/>
      <c r="FMF93" s="379"/>
      <c r="FMG93" s="379"/>
      <c r="FMH93" s="379"/>
      <c r="FMI93" s="379"/>
      <c r="FMJ93" s="379"/>
      <c r="FMK93" s="379"/>
      <c r="FML93" s="379"/>
      <c r="FMM93" s="379"/>
      <c r="FMN93" s="379"/>
      <c r="FMO93" s="379"/>
      <c r="FMP93" s="379"/>
      <c r="FMQ93" s="379"/>
      <c r="FMR93" s="379"/>
      <c r="FMS93" s="379"/>
      <c r="FMT93" s="379"/>
      <c r="FMU93" s="379"/>
      <c r="FMV93" s="379"/>
      <c r="FMW93" s="379"/>
      <c r="FMX93" s="379"/>
      <c r="FMY93" s="379"/>
      <c r="FMZ93" s="379"/>
      <c r="FNA93" s="379"/>
      <c r="FNB93" s="379"/>
      <c r="FNC93" s="379"/>
      <c r="FND93" s="379"/>
      <c r="FNE93" s="379"/>
      <c r="FNF93" s="379"/>
      <c r="FNG93" s="379"/>
      <c r="FNH93" s="379"/>
      <c r="FNI93" s="379"/>
      <c r="FNJ93" s="379"/>
      <c r="FNK93" s="379"/>
      <c r="FNL93" s="379"/>
      <c r="FNM93" s="379"/>
      <c r="FNN93" s="379"/>
      <c r="FNO93" s="379"/>
      <c r="FNP93" s="379"/>
      <c r="FNQ93" s="379"/>
      <c r="FNR93" s="379"/>
      <c r="FNS93" s="379"/>
      <c r="FNT93" s="379"/>
      <c r="FNU93" s="379"/>
      <c r="FNV93" s="379"/>
      <c r="FNW93" s="379"/>
      <c r="FNX93" s="379"/>
      <c r="FNY93" s="379"/>
      <c r="FNZ93" s="379"/>
      <c r="FOA93" s="379"/>
      <c r="FOB93" s="379"/>
      <c r="FOC93" s="379"/>
      <c r="FOD93" s="379"/>
      <c r="FOE93" s="379"/>
      <c r="FOF93" s="379"/>
      <c r="FOG93" s="379"/>
      <c r="FOH93" s="379"/>
      <c r="FOI93" s="379"/>
      <c r="FOJ93" s="379"/>
      <c r="FOK93" s="379"/>
      <c r="FOL93" s="379"/>
      <c r="FOM93" s="379"/>
      <c r="FON93" s="379"/>
      <c r="FOO93" s="379"/>
      <c r="FOP93" s="379"/>
      <c r="FOQ93" s="379"/>
      <c r="FOR93" s="379"/>
      <c r="FOS93" s="379"/>
      <c r="FOT93" s="379"/>
      <c r="FOU93" s="379"/>
      <c r="FOV93" s="379"/>
      <c r="FOW93" s="379"/>
      <c r="FOX93" s="379"/>
      <c r="FOY93" s="379"/>
      <c r="FOZ93" s="379"/>
      <c r="FPA93" s="379"/>
      <c r="FPB93" s="379"/>
      <c r="FPC93" s="379"/>
      <c r="FPD93" s="379"/>
      <c r="FPE93" s="379"/>
      <c r="FPF93" s="379"/>
      <c r="FPG93" s="379"/>
      <c r="FPH93" s="379"/>
      <c r="FPI93" s="379"/>
      <c r="FPJ93" s="379"/>
      <c r="FPK93" s="379"/>
      <c r="FPL93" s="379"/>
      <c r="FPM93" s="379"/>
      <c r="FPN93" s="379"/>
      <c r="FPO93" s="379"/>
      <c r="FPP93" s="379"/>
      <c r="FPQ93" s="379"/>
      <c r="FPR93" s="379"/>
      <c r="FPS93" s="379"/>
      <c r="FPT93" s="379"/>
      <c r="FPU93" s="379"/>
      <c r="FPV93" s="379"/>
      <c r="FPW93" s="379"/>
      <c r="FPX93" s="379"/>
      <c r="FPY93" s="379"/>
      <c r="FPZ93" s="379"/>
      <c r="FQA93" s="379"/>
      <c r="FQB93" s="379"/>
      <c r="FQC93" s="379"/>
      <c r="FQD93" s="379"/>
      <c r="FQE93" s="379"/>
      <c r="FQF93" s="379"/>
      <c r="FQG93" s="379"/>
      <c r="FQH93" s="379"/>
      <c r="FQI93" s="379"/>
      <c r="FQJ93" s="379"/>
      <c r="FQK93" s="379"/>
      <c r="FQL93" s="379"/>
      <c r="FQM93" s="379"/>
      <c r="FQN93" s="379"/>
      <c r="FQO93" s="379"/>
      <c r="FQP93" s="379"/>
      <c r="FQQ93" s="379"/>
      <c r="FQR93" s="379"/>
      <c r="FQS93" s="379"/>
      <c r="FQT93" s="379"/>
      <c r="FQU93" s="379"/>
      <c r="FQV93" s="379"/>
      <c r="FQW93" s="379"/>
      <c r="FQX93" s="379"/>
      <c r="FQY93" s="379"/>
      <c r="FQZ93" s="379"/>
      <c r="FRA93" s="379"/>
      <c r="FRB93" s="379"/>
      <c r="FRC93" s="379"/>
      <c r="FRD93" s="379"/>
      <c r="FRE93" s="379"/>
      <c r="FRF93" s="379"/>
      <c r="FRG93" s="379"/>
      <c r="FRH93" s="379"/>
      <c r="FRI93" s="379"/>
      <c r="FRJ93" s="379"/>
      <c r="FRK93" s="379"/>
      <c r="FRL93" s="379"/>
      <c r="FRM93" s="379"/>
      <c r="FRN93" s="379"/>
      <c r="FRO93" s="379"/>
      <c r="FRP93" s="379"/>
      <c r="FRQ93" s="379"/>
      <c r="FRR93" s="379"/>
      <c r="FRS93" s="379"/>
      <c r="FRT93" s="379"/>
      <c r="FRU93" s="379"/>
      <c r="FRV93" s="379"/>
      <c r="FRW93" s="379"/>
      <c r="FRX93" s="379"/>
      <c r="FRY93" s="379"/>
      <c r="FRZ93" s="379"/>
      <c r="FSA93" s="379"/>
      <c r="FSB93" s="379"/>
      <c r="FSC93" s="379"/>
      <c r="FSH93" s="379"/>
      <c r="FSI93" s="379"/>
      <c r="FSJ93" s="379"/>
      <c r="FSK93" s="379"/>
      <c r="FSL93" s="379"/>
      <c r="FSM93" s="379"/>
      <c r="FSN93" s="379"/>
      <c r="FSO93" s="379"/>
      <c r="FSP93" s="379"/>
      <c r="FSQ93" s="379"/>
      <c r="FSR93" s="379"/>
      <c r="FUJ93" s="379"/>
      <c r="FUK93" s="379"/>
      <c r="FUL93" s="379"/>
      <c r="FUM93" s="379"/>
      <c r="FUN93" s="379"/>
      <c r="FUO93" s="379"/>
      <c r="FUP93" s="379"/>
      <c r="FUQ93" s="379"/>
      <c r="FUR93" s="379"/>
      <c r="FUS93" s="379"/>
      <c r="FUT93" s="379"/>
      <c r="FUU93" s="379"/>
      <c r="FUV93" s="379"/>
      <c r="FUW93" s="379"/>
      <c r="FUX93" s="379"/>
      <c r="FUY93" s="379"/>
      <c r="FUZ93" s="379"/>
      <c r="FVA93" s="379"/>
      <c r="FVB93" s="379"/>
      <c r="FVC93" s="379"/>
      <c r="FVD93" s="379"/>
      <c r="FVE93" s="379"/>
      <c r="FVF93" s="379"/>
      <c r="FVG93" s="379"/>
      <c r="FVH93" s="379"/>
      <c r="FVI93" s="379"/>
      <c r="FVJ93" s="379"/>
      <c r="FVK93" s="379"/>
      <c r="FVL93" s="379"/>
      <c r="FVM93" s="379"/>
      <c r="FVN93" s="379"/>
      <c r="FVO93" s="379"/>
      <c r="FVP93" s="379"/>
      <c r="FVQ93" s="379"/>
      <c r="FVR93" s="379"/>
      <c r="FVS93" s="379"/>
      <c r="FVT93" s="379"/>
      <c r="FVU93" s="379"/>
      <c r="FVV93" s="379"/>
      <c r="FVW93" s="379"/>
      <c r="FVX93" s="379"/>
      <c r="FVY93" s="379"/>
      <c r="FVZ93" s="379"/>
      <c r="FWA93" s="379"/>
      <c r="FWB93" s="379"/>
      <c r="FWC93" s="379"/>
      <c r="FWD93" s="379"/>
      <c r="FWE93" s="379"/>
      <c r="FWF93" s="379"/>
      <c r="FWG93" s="379"/>
      <c r="FWH93" s="379"/>
      <c r="FWI93" s="379"/>
      <c r="FWJ93" s="379"/>
      <c r="FWK93" s="379"/>
      <c r="FWL93" s="379"/>
      <c r="FWM93" s="379"/>
      <c r="FWN93" s="379"/>
      <c r="FWO93" s="379"/>
      <c r="FWP93" s="379"/>
      <c r="FWQ93" s="379"/>
      <c r="FWR93" s="379"/>
      <c r="FWS93" s="379"/>
      <c r="FWT93" s="379"/>
      <c r="FWU93" s="379"/>
      <c r="FWV93" s="379"/>
      <c r="FWW93" s="379"/>
      <c r="FWX93" s="379"/>
      <c r="FWY93" s="379"/>
      <c r="FWZ93" s="379"/>
      <c r="FXA93" s="379"/>
      <c r="FXB93" s="379"/>
      <c r="FXC93" s="379"/>
      <c r="FXD93" s="379"/>
      <c r="FXE93" s="379"/>
      <c r="FXF93" s="379"/>
      <c r="FXG93" s="379"/>
      <c r="FXH93" s="379"/>
      <c r="FXI93" s="379"/>
      <c r="FXJ93" s="379"/>
      <c r="FXK93" s="379"/>
      <c r="FXL93" s="379"/>
      <c r="FXM93" s="379"/>
      <c r="FXN93" s="379"/>
      <c r="FXO93" s="379"/>
      <c r="FXP93" s="379"/>
      <c r="FXQ93" s="379"/>
      <c r="FXR93" s="379"/>
      <c r="FXS93" s="379"/>
      <c r="FXT93" s="379"/>
      <c r="FXU93" s="379"/>
      <c r="FXV93" s="379"/>
      <c r="FXW93" s="379"/>
      <c r="FXX93" s="379"/>
      <c r="FXY93" s="379"/>
      <c r="FXZ93" s="379"/>
      <c r="FYA93" s="379"/>
      <c r="FYB93" s="379"/>
      <c r="FYC93" s="379"/>
      <c r="FYD93" s="379"/>
      <c r="FYE93" s="379"/>
      <c r="FYF93" s="379"/>
      <c r="FYG93" s="379"/>
      <c r="FYH93" s="379"/>
      <c r="FYI93" s="379"/>
      <c r="FYJ93" s="379"/>
      <c r="FYK93" s="379"/>
      <c r="FYL93" s="379"/>
      <c r="FYM93" s="379"/>
      <c r="FYN93" s="379"/>
      <c r="FYO93" s="379"/>
      <c r="FYP93" s="379"/>
      <c r="FYQ93" s="379"/>
      <c r="FYR93" s="379"/>
      <c r="FYS93" s="379"/>
      <c r="FYT93" s="379"/>
      <c r="FYU93" s="379"/>
      <c r="FYV93" s="379"/>
      <c r="FYW93" s="379"/>
      <c r="FYX93" s="379"/>
      <c r="FYY93" s="379"/>
      <c r="FYZ93" s="379"/>
      <c r="FZA93" s="379"/>
      <c r="FZB93" s="379"/>
      <c r="FZC93" s="379"/>
      <c r="FZD93" s="379"/>
      <c r="FZE93" s="379"/>
      <c r="FZF93" s="379"/>
      <c r="FZG93" s="379"/>
      <c r="FZH93" s="379"/>
      <c r="FZI93" s="379"/>
      <c r="FZJ93" s="379"/>
      <c r="FZK93" s="379"/>
      <c r="FZL93" s="379"/>
      <c r="FZM93" s="379"/>
      <c r="FZN93" s="379"/>
      <c r="FZO93" s="379"/>
      <c r="FZP93" s="379"/>
      <c r="FZQ93" s="379"/>
      <c r="FZR93" s="379"/>
      <c r="FZS93" s="379"/>
      <c r="FZT93" s="379"/>
      <c r="FZU93" s="379"/>
      <c r="FZV93" s="379"/>
      <c r="FZW93" s="379"/>
      <c r="FZX93" s="379"/>
      <c r="FZY93" s="379"/>
      <c r="FZZ93" s="379"/>
      <c r="GAA93" s="379"/>
      <c r="GAB93" s="379"/>
      <c r="GAC93" s="379"/>
      <c r="GAD93" s="379"/>
      <c r="GAE93" s="379"/>
      <c r="GAF93" s="379"/>
      <c r="GAG93" s="379"/>
      <c r="GAH93" s="379"/>
      <c r="GAI93" s="379"/>
      <c r="GAJ93" s="379"/>
      <c r="GAK93" s="379"/>
      <c r="GAL93" s="379"/>
      <c r="GAM93" s="379"/>
      <c r="GAN93" s="379"/>
      <c r="GAO93" s="379"/>
      <c r="GAP93" s="379"/>
      <c r="GAQ93" s="379"/>
      <c r="GAR93" s="379"/>
      <c r="GAS93" s="379"/>
      <c r="GAT93" s="379"/>
      <c r="GAU93" s="379"/>
      <c r="GAV93" s="379"/>
      <c r="GAW93" s="379"/>
      <c r="GAX93" s="379"/>
      <c r="GAY93" s="379"/>
      <c r="GAZ93" s="379"/>
      <c r="GBA93" s="379"/>
      <c r="GBB93" s="379"/>
      <c r="GBC93" s="379"/>
      <c r="GBD93" s="379"/>
      <c r="GBE93" s="379"/>
      <c r="GBF93" s="379"/>
      <c r="GBG93" s="379"/>
      <c r="GBH93" s="379"/>
      <c r="GBI93" s="379"/>
      <c r="GBJ93" s="379"/>
      <c r="GBK93" s="379"/>
      <c r="GBL93" s="379"/>
      <c r="GBM93" s="379"/>
      <c r="GBN93" s="379"/>
      <c r="GBO93" s="379"/>
      <c r="GBP93" s="379"/>
      <c r="GBQ93" s="379"/>
      <c r="GBR93" s="379"/>
      <c r="GBS93" s="379"/>
      <c r="GBT93" s="379"/>
      <c r="GBU93" s="379"/>
      <c r="GBV93" s="379"/>
      <c r="GBW93" s="379"/>
      <c r="GBX93" s="379"/>
      <c r="GBY93" s="379"/>
      <c r="GCD93" s="379"/>
      <c r="GCE93" s="379"/>
      <c r="GCF93" s="379"/>
      <c r="GCG93" s="379"/>
      <c r="GCH93" s="379"/>
      <c r="GCI93" s="379"/>
      <c r="GCJ93" s="379"/>
      <c r="GCK93" s="379"/>
      <c r="GCL93" s="379"/>
      <c r="GCM93" s="379"/>
      <c r="GCN93" s="379"/>
      <c r="GEF93" s="379"/>
      <c r="GEG93" s="379"/>
      <c r="GEH93" s="379"/>
      <c r="GEI93" s="379"/>
      <c r="GEJ93" s="379"/>
      <c r="GEK93" s="379"/>
      <c r="GEL93" s="379"/>
      <c r="GEM93" s="379"/>
      <c r="GEN93" s="379"/>
      <c r="GEO93" s="379"/>
      <c r="GEP93" s="379"/>
      <c r="GEQ93" s="379"/>
      <c r="GER93" s="379"/>
      <c r="GES93" s="379"/>
      <c r="GET93" s="379"/>
      <c r="GEU93" s="379"/>
      <c r="GEV93" s="379"/>
      <c r="GEW93" s="379"/>
      <c r="GEX93" s="379"/>
      <c r="GEY93" s="379"/>
      <c r="GEZ93" s="379"/>
      <c r="GFA93" s="379"/>
      <c r="GFB93" s="379"/>
      <c r="GFC93" s="379"/>
      <c r="GFD93" s="379"/>
      <c r="GFE93" s="379"/>
      <c r="GFF93" s="379"/>
      <c r="GFG93" s="379"/>
      <c r="GFH93" s="379"/>
      <c r="GFI93" s="379"/>
      <c r="GFJ93" s="379"/>
      <c r="GFK93" s="379"/>
      <c r="GFL93" s="379"/>
      <c r="GFM93" s="379"/>
      <c r="GFN93" s="379"/>
      <c r="GFO93" s="379"/>
      <c r="GFP93" s="379"/>
      <c r="GFQ93" s="379"/>
      <c r="GFR93" s="379"/>
      <c r="GFS93" s="379"/>
      <c r="GFT93" s="379"/>
      <c r="GFU93" s="379"/>
      <c r="GFV93" s="379"/>
      <c r="GFW93" s="379"/>
      <c r="GFX93" s="379"/>
      <c r="GFY93" s="379"/>
      <c r="GFZ93" s="379"/>
      <c r="GGA93" s="379"/>
      <c r="GGB93" s="379"/>
      <c r="GGC93" s="379"/>
      <c r="GGD93" s="379"/>
      <c r="GGE93" s="379"/>
      <c r="GGF93" s="379"/>
      <c r="GGG93" s="379"/>
      <c r="GGH93" s="379"/>
      <c r="GGI93" s="379"/>
      <c r="GGJ93" s="379"/>
      <c r="GGK93" s="379"/>
      <c r="GGL93" s="379"/>
      <c r="GGM93" s="379"/>
      <c r="GGN93" s="379"/>
      <c r="GGO93" s="379"/>
      <c r="GGP93" s="379"/>
      <c r="GGQ93" s="379"/>
      <c r="GGR93" s="379"/>
      <c r="GGS93" s="379"/>
      <c r="GGT93" s="379"/>
      <c r="GGU93" s="379"/>
      <c r="GGV93" s="379"/>
      <c r="GGW93" s="379"/>
      <c r="GGX93" s="379"/>
      <c r="GGY93" s="379"/>
      <c r="GGZ93" s="379"/>
      <c r="GHA93" s="379"/>
      <c r="GHB93" s="379"/>
      <c r="GHC93" s="379"/>
      <c r="GHD93" s="379"/>
      <c r="GHE93" s="379"/>
      <c r="GHF93" s="379"/>
      <c r="GHG93" s="379"/>
      <c r="GHH93" s="379"/>
      <c r="GHI93" s="379"/>
      <c r="GHJ93" s="379"/>
      <c r="GHK93" s="379"/>
      <c r="GHL93" s="379"/>
      <c r="GHM93" s="379"/>
      <c r="GHN93" s="379"/>
      <c r="GHO93" s="379"/>
      <c r="GHP93" s="379"/>
      <c r="GHQ93" s="379"/>
      <c r="GHR93" s="379"/>
      <c r="GHS93" s="379"/>
      <c r="GHT93" s="379"/>
      <c r="GHU93" s="379"/>
      <c r="GHV93" s="379"/>
      <c r="GHW93" s="379"/>
      <c r="GHX93" s="379"/>
      <c r="GHY93" s="379"/>
      <c r="GHZ93" s="379"/>
      <c r="GIA93" s="379"/>
      <c r="GIB93" s="379"/>
      <c r="GIC93" s="379"/>
      <c r="GID93" s="379"/>
      <c r="GIE93" s="379"/>
      <c r="GIF93" s="379"/>
      <c r="GIG93" s="379"/>
      <c r="GIH93" s="379"/>
      <c r="GII93" s="379"/>
      <c r="GIJ93" s="379"/>
      <c r="GIK93" s="379"/>
      <c r="GIL93" s="379"/>
      <c r="GIM93" s="379"/>
      <c r="GIN93" s="379"/>
      <c r="GIO93" s="379"/>
      <c r="GIP93" s="379"/>
      <c r="GIQ93" s="379"/>
      <c r="GIR93" s="379"/>
      <c r="GIS93" s="379"/>
      <c r="GIT93" s="379"/>
      <c r="GIU93" s="379"/>
      <c r="GIV93" s="379"/>
      <c r="GIW93" s="379"/>
      <c r="GIX93" s="379"/>
      <c r="GIY93" s="379"/>
      <c r="GIZ93" s="379"/>
      <c r="GJA93" s="379"/>
      <c r="GJB93" s="379"/>
      <c r="GJC93" s="379"/>
      <c r="GJD93" s="379"/>
      <c r="GJE93" s="379"/>
      <c r="GJF93" s="379"/>
      <c r="GJG93" s="379"/>
      <c r="GJH93" s="379"/>
      <c r="GJI93" s="379"/>
      <c r="GJJ93" s="379"/>
      <c r="GJK93" s="379"/>
      <c r="GJL93" s="379"/>
      <c r="GJM93" s="379"/>
      <c r="GJN93" s="379"/>
      <c r="GJO93" s="379"/>
      <c r="GJP93" s="379"/>
      <c r="GJQ93" s="379"/>
      <c r="GJR93" s="379"/>
      <c r="GJS93" s="379"/>
      <c r="GJT93" s="379"/>
      <c r="GJU93" s="379"/>
      <c r="GJV93" s="379"/>
      <c r="GJW93" s="379"/>
      <c r="GJX93" s="379"/>
      <c r="GJY93" s="379"/>
      <c r="GJZ93" s="379"/>
      <c r="GKA93" s="379"/>
      <c r="GKB93" s="379"/>
      <c r="GKC93" s="379"/>
      <c r="GKD93" s="379"/>
      <c r="GKE93" s="379"/>
      <c r="GKF93" s="379"/>
      <c r="GKG93" s="379"/>
      <c r="GKH93" s="379"/>
      <c r="GKI93" s="379"/>
      <c r="GKJ93" s="379"/>
      <c r="GKK93" s="379"/>
      <c r="GKL93" s="379"/>
      <c r="GKM93" s="379"/>
      <c r="GKN93" s="379"/>
      <c r="GKO93" s="379"/>
      <c r="GKP93" s="379"/>
      <c r="GKQ93" s="379"/>
      <c r="GKR93" s="379"/>
      <c r="GKS93" s="379"/>
      <c r="GKT93" s="379"/>
      <c r="GKU93" s="379"/>
      <c r="GKV93" s="379"/>
      <c r="GKW93" s="379"/>
      <c r="GKX93" s="379"/>
      <c r="GKY93" s="379"/>
      <c r="GKZ93" s="379"/>
      <c r="GLA93" s="379"/>
      <c r="GLB93" s="379"/>
      <c r="GLC93" s="379"/>
      <c r="GLD93" s="379"/>
      <c r="GLE93" s="379"/>
      <c r="GLF93" s="379"/>
      <c r="GLG93" s="379"/>
      <c r="GLH93" s="379"/>
      <c r="GLI93" s="379"/>
      <c r="GLJ93" s="379"/>
      <c r="GLK93" s="379"/>
      <c r="GLL93" s="379"/>
      <c r="GLM93" s="379"/>
      <c r="GLN93" s="379"/>
      <c r="GLO93" s="379"/>
      <c r="GLP93" s="379"/>
      <c r="GLQ93" s="379"/>
      <c r="GLR93" s="379"/>
      <c r="GLS93" s="379"/>
      <c r="GLT93" s="379"/>
      <c r="GLU93" s="379"/>
      <c r="GLZ93" s="379"/>
      <c r="GMA93" s="379"/>
      <c r="GMB93" s="379"/>
      <c r="GMC93" s="379"/>
      <c r="GMD93" s="379"/>
      <c r="GME93" s="379"/>
      <c r="GMF93" s="379"/>
      <c r="GMG93" s="379"/>
      <c r="GMH93" s="379"/>
      <c r="GMI93" s="379"/>
      <c r="GMJ93" s="379"/>
      <c r="GOB93" s="379"/>
      <c r="GOC93" s="379"/>
      <c r="GOD93" s="379"/>
      <c r="GOE93" s="379"/>
      <c r="GOF93" s="379"/>
      <c r="GOG93" s="379"/>
      <c r="GOH93" s="379"/>
      <c r="GOI93" s="379"/>
      <c r="GOJ93" s="379"/>
      <c r="GOK93" s="379"/>
      <c r="GOL93" s="379"/>
      <c r="GOM93" s="379"/>
      <c r="GON93" s="379"/>
      <c r="GOO93" s="379"/>
      <c r="GOP93" s="379"/>
      <c r="GOQ93" s="379"/>
      <c r="GOR93" s="379"/>
      <c r="GOS93" s="379"/>
      <c r="GOT93" s="379"/>
      <c r="GOU93" s="379"/>
      <c r="GOV93" s="379"/>
      <c r="GOW93" s="379"/>
      <c r="GOX93" s="379"/>
      <c r="GOY93" s="379"/>
      <c r="GOZ93" s="379"/>
      <c r="GPA93" s="379"/>
      <c r="GPB93" s="379"/>
      <c r="GPC93" s="379"/>
      <c r="GPD93" s="379"/>
      <c r="GPE93" s="379"/>
      <c r="GPF93" s="379"/>
      <c r="GPG93" s="379"/>
      <c r="GPH93" s="379"/>
      <c r="GPI93" s="379"/>
      <c r="GPJ93" s="379"/>
      <c r="GPK93" s="379"/>
      <c r="GPL93" s="379"/>
      <c r="GPM93" s="379"/>
      <c r="GPN93" s="379"/>
      <c r="GPO93" s="379"/>
      <c r="GPP93" s="379"/>
      <c r="GPQ93" s="379"/>
      <c r="GPR93" s="379"/>
      <c r="GPS93" s="379"/>
      <c r="GPT93" s="379"/>
      <c r="GPU93" s="379"/>
      <c r="GPV93" s="379"/>
      <c r="GPW93" s="379"/>
      <c r="GPX93" s="379"/>
      <c r="GPY93" s="379"/>
      <c r="GPZ93" s="379"/>
      <c r="GQA93" s="379"/>
      <c r="GQB93" s="379"/>
      <c r="GQC93" s="379"/>
      <c r="GQD93" s="379"/>
      <c r="GQE93" s="379"/>
      <c r="GQF93" s="379"/>
      <c r="GQG93" s="379"/>
      <c r="GQH93" s="379"/>
      <c r="GQI93" s="379"/>
      <c r="GQJ93" s="379"/>
      <c r="GQK93" s="379"/>
      <c r="GQL93" s="379"/>
      <c r="GQM93" s="379"/>
      <c r="GQN93" s="379"/>
      <c r="GQO93" s="379"/>
      <c r="GQP93" s="379"/>
      <c r="GQQ93" s="379"/>
      <c r="GQR93" s="379"/>
      <c r="GQS93" s="379"/>
      <c r="GQT93" s="379"/>
      <c r="GQU93" s="379"/>
      <c r="GQV93" s="379"/>
      <c r="GQW93" s="379"/>
      <c r="GQX93" s="379"/>
      <c r="GQY93" s="379"/>
      <c r="GQZ93" s="379"/>
      <c r="GRA93" s="379"/>
      <c r="GRB93" s="379"/>
      <c r="GRC93" s="379"/>
      <c r="GRD93" s="379"/>
      <c r="GRE93" s="379"/>
      <c r="GRF93" s="379"/>
      <c r="GRG93" s="379"/>
      <c r="GRH93" s="379"/>
      <c r="GRI93" s="379"/>
      <c r="GRJ93" s="379"/>
      <c r="GRK93" s="379"/>
      <c r="GRL93" s="379"/>
      <c r="GRM93" s="379"/>
      <c r="GRN93" s="379"/>
      <c r="GRO93" s="379"/>
      <c r="GRP93" s="379"/>
      <c r="GRQ93" s="379"/>
      <c r="GRR93" s="379"/>
      <c r="GRS93" s="379"/>
      <c r="GRT93" s="379"/>
      <c r="GRU93" s="379"/>
      <c r="GRV93" s="379"/>
      <c r="GRW93" s="379"/>
      <c r="GRX93" s="379"/>
      <c r="GRY93" s="379"/>
      <c r="GRZ93" s="379"/>
      <c r="GSA93" s="379"/>
      <c r="GSB93" s="379"/>
      <c r="GSC93" s="379"/>
      <c r="GSD93" s="379"/>
      <c r="GSE93" s="379"/>
      <c r="GSF93" s="379"/>
      <c r="GSG93" s="379"/>
      <c r="GSH93" s="379"/>
      <c r="GSI93" s="379"/>
      <c r="GSJ93" s="379"/>
      <c r="GSK93" s="379"/>
      <c r="GSL93" s="379"/>
      <c r="GSM93" s="379"/>
      <c r="GSN93" s="379"/>
      <c r="GSO93" s="379"/>
      <c r="GSP93" s="379"/>
      <c r="GSQ93" s="379"/>
      <c r="GSR93" s="379"/>
      <c r="GSS93" s="379"/>
      <c r="GST93" s="379"/>
      <c r="GSU93" s="379"/>
      <c r="GSV93" s="379"/>
      <c r="GSW93" s="379"/>
      <c r="GSX93" s="379"/>
      <c r="GSY93" s="379"/>
      <c r="GSZ93" s="379"/>
      <c r="GTA93" s="379"/>
      <c r="GTB93" s="379"/>
      <c r="GTC93" s="379"/>
      <c r="GTD93" s="379"/>
      <c r="GTE93" s="379"/>
      <c r="GTF93" s="379"/>
      <c r="GTG93" s="379"/>
      <c r="GTH93" s="379"/>
      <c r="GTI93" s="379"/>
      <c r="GTJ93" s="379"/>
      <c r="GTK93" s="379"/>
      <c r="GTL93" s="379"/>
      <c r="GTM93" s="379"/>
      <c r="GTN93" s="379"/>
      <c r="GTO93" s="379"/>
      <c r="GTP93" s="379"/>
      <c r="GTQ93" s="379"/>
      <c r="GTR93" s="379"/>
      <c r="GTS93" s="379"/>
      <c r="GTT93" s="379"/>
      <c r="GTU93" s="379"/>
      <c r="GTV93" s="379"/>
      <c r="GTW93" s="379"/>
      <c r="GTX93" s="379"/>
      <c r="GTY93" s="379"/>
      <c r="GTZ93" s="379"/>
      <c r="GUA93" s="379"/>
      <c r="GUB93" s="379"/>
      <c r="GUC93" s="379"/>
      <c r="GUD93" s="379"/>
      <c r="GUE93" s="379"/>
      <c r="GUF93" s="379"/>
      <c r="GUG93" s="379"/>
      <c r="GUH93" s="379"/>
      <c r="GUI93" s="379"/>
      <c r="GUJ93" s="379"/>
      <c r="GUK93" s="379"/>
      <c r="GUL93" s="379"/>
      <c r="GUM93" s="379"/>
      <c r="GUN93" s="379"/>
      <c r="GUO93" s="379"/>
      <c r="GUP93" s="379"/>
      <c r="GUQ93" s="379"/>
      <c r="GUR93" s="379"/>
      <c r="GUS93" s="379"/>
      <c r="GUT93" s="379"/>
      <c r="GUU93" s="379"/>
      <c r="GUV93" s="379"/>
      <c r="GUW93" s="379"/>
      <c r="GUX93" s="379"/>
      <c r="GUY93" s="379"/>
      <c r="GUZ93" s="379"/>
      <c r="GVA93" s="379"/>
      <c r="GVB93" s="379"/>
      <c r="GVC93" s="379"/>
      <c r="GVD93" s="379"/>
      <c r="GVE93" s="379"/>
      <c r="GVF93" s="379"/>
      <c r="GVG93" s="379"/>
      <c r="GVH93" s="379"/>
      <c r="GVI93" s="379"/>
      <c r="GVJ93" s="379"/>
      <c r="GVK93" s="379"/>
      <c r="GVL93" s="379"/>
      <c r="GVM93" s="379"/>
      <c r="GVN93" s="379"/>
      <c r="GVO93" s="379"/>
      <c r="GVP93" s="379"/>
      <c r="GVQ93" s="379"/>
      <c r="GVV93" s="379"/>
      <c r="GVW93" s="379"/>
      <c r="GVX93" s="379"/>
      <c r="GVY93" s="379"/>
      <c r="GVZ93" s="379"/>
      <c r="GWA93" s="379"/>
      <c r="GWB93" s="379"/>
      <c r="GWC93" s="379"/>
      <c r="GWD93" s="379"/>
      <c r="GWE93" s="379"/>
      <c r="GWF93" s="379"/>
      <c r="GXX93" s="379"/>
      <c r="GXY93" s="379"/>
      <c r="GXZ93" s="379"/>
      <c r="GYA93" s="379"/>
      <c r="GYB93" s="379"/>
      <c r="GYC93" s="379"/>
      <c r="GYD93" s="379"/>
      <c r="GYE93" s="379"/>
      <c r="GYF93" s="379"/>
      <c r="GYG93" s="379"/>
      <c r="GYH93" s="379"/>
      <c r="GYI93" s="379"/>
      <c r="GYJ93" s="379"/>
      <c r="GYK93" s="379"/>
      <c r="GYL93" s="379"/>
      <c r="GYM93" s="379"/>
      <c r="GYN93" s="379"/>
      <c r="GYO93" s="379"/>
      <c r="GYP93" s="379"/>
      <c r="GYQ93" s="379"/>
      <c r="GYR93" s="379"/>
      <c r="GYS93" s="379"/>
      <c r="GYT93" s="379"/>
      <c r="GYU93" s="379"/>
      <c r="GYV93" s="379"/>
      <c r="GYW93" s="379"/>
      <c r="GYX93" s="379"/>
      <c r="GYY93" s="379"/>
      <c r="GYZ93" s="379"/>
      <c r="GZA93" s="379"/>
      <c r="GZB93" s="379"/>
      <c r="GZC93" s="379"/>
      <c r="GZD93" s="379"/>
      <c r="GZE93" s="379"/>
      <c r="GZF93" s="379"/>
      <c r="GZG93" s="379"/>
      <c r="GZH93" s="379"/>
      <c r="GZI93" s="379"/>
      <c r="GZJ93" s="379"/>
      <c r="GZK93" s="379"/>
      <c r="GZL93" s="379"/>
      <c r="GZM93" s="379"/>
      <c r="GZN93" s="379"/>
      <c r="GZO93" s="379"/>
      <c r="GZP93" s="379"/>
      <c r="GZQ93" s="379"/>
      <c r="GZR93" s="379"/>
      <c r="GZS93" s="379"/>
      <c r="GZT93" s="379"/>
      <c r="GZU93" s="379"/>
      <c r="GZV93" s="379"/>
      <c r="GZW93" s="379"/>
      <c r="GZX93" s="379"/>
      <c r="GZY93" s="379"/>
      <c r="GZZ93" s="379"/>
      <c r="HAA93" s="379"/>
      <c r="HAB93" s="379"/>
      <c r="HAC93" s="379"/>
      <c r="HAD93" s="379"/>
      <c r="HAE93" s="379"/>
      <c r="HAF93" s="379"/>
      <c r="HAG93" s="379"/>
      <c r="HAH93" s="379"/>
      <c r="HAI93" s="379"/>
      <c r="HAJ93" s="379"/>
      <c r="HAK93" s="379"/>
      <c r="HAL93" s="379"/>
      <c r="HAM93" s="379"/>
      <c r="HAN93" s="379"/>
      <c r="HAO93" s="379"/>
      <c r="HAP93" s="379"/>
      <c r="HAQ93" s="379"/>
      <c r="HAR93" s="379"/>
      <c r="HAS93" s="379"/>
      <c r="HAT93" s="379"/>
      <c r="HAU93" s="379"/>
      <c r="HAV93" s="379"/>
      <c r="HAW93" s="379"/>
      <c r="HAX93" s="379"/>
      <c r="HAY93" s="379"/>
      <c r="HAZ93" s="379"/>
      <c r="HBA93" s="379"/>
      <c r="HBB93" s="379"/>
      <c r="HBC93" s="379"/>
      <c r="HBD93" s="379"/>
      <c r="HBE93" s="379"/>
      <c r="HBF93" s="379"/>
      <c r="HBG93" s="379"/>
      <c r="HBH93" s="379"/>
      <c r="HBI93" s="379"/>
      <c r="HBJ93" s="379"/>
      <c r="HBK93" s="379"/>
      <c r="HBL93" s="379"/>
      <c r="HBM93" s="379"/>
      <c r="HBN93" s="379"/>
      <c r="HBO93" s="379"/>
      <c r="HBP93" s="379"/>
      <c r="HBQ93" s="379"/>
      <c r="HBR93" s="379"/>
      <c r="HBS93" s="379"/>
      <c r="HBT93" s="379"/>
      <c r="HBU93" s="379"/>
      <c r="HBV93" s="379"/>
      <c r="HBW93" s="379"/>
      <c r="HBX93" s="379"/>
      <c r="HBY93" s="379"/>
      <c r="HBZ93" s="379"/>
      <c r="HCA93" s="379"/>
      <c r="HCB93" s="379"/>
      <c r="HCC93" s="379"/>
      <c r="HCD93" s="379"/>
      <c r="HCE93" s="379"/>
      <c r="HCF93" s="379"/>
      <c r="HCG93" s="379"/>
      <c r="HCH93" s="379"/>
      <c r="HCI93" s="379"/>
      <c r="HCJ93" s="379"/>
      <c r="HCK93" s="379"/>
      <c r="HCL93" s="379"/>
      <c r="HCM93" s="379"/>
      <c r="HCN93" s="379"/>
      <c r="HCO93" s="379"/>
      <c r="HCP93" s="379"/>
      <c r="HCQ93" s="379"/>
      <c r="HCR93" s="379"/>
      <c r="HCS93" s="379"/>
      <c r="HCT93" s="379"/>
      <c r="HCU93" s="379"/>
      <c r="HCV93" s="379"/>
      <c r="HCW93" s="379"/>
      <c r="HCX93" s="379"/>
      <c r="HCY93" s="379"/>
      <c r="HCZ93" s="379"/>
      <c r="HDA93" s="379"/>
      <c r="HDB93" s="379"/>
      <c r="HDC93" s="379"/>
      <c r="HDD93" s="379"/>
      <c r="HDE93" s="379"/>
      <c r="HDF93" s="379"/>
      <c r="HDG93" s="379"/>
      <c r="HDH93" s="379"/>
      <c r="HDI93" s="379"/>
      <c r="HDJ93" s="379"/>
      <c r="HDK93" s="379"/>
      <c r="HDL93" s="379"/>
      <c r="HDM93" s="379"/>
      <c r="HDN93" s="379"/>
      <c r="HDO93" s="379"/>
      <c r="HDP93" s="379"/>
      <c r="HDQ93" s="379"/>
      <c r="HDR93" s="379"/>
      <c r="HDS93" s="379"/>
      <c r="HDT93" s="379"/>
      <c r="HDU93" s="379"/>
      <c r="HDV93" s="379"/>
      <c r="HDW93" s="379"/>
      <c r="HDX93" s="379"/>
      <c r="HDY93" s="379"/>
      <c r="HDZ93" s="379"/>
      <c r="HEA93" s="379"/>
      <c r="HEB93" s="379"/>
      <c r="HEC93" s="379"/>
      <c r="HED93" s="379"/>
      <c r="HEE93" s="379"/>
      <c r="HEF93" s="379"/>
      <c r="HEG93" s="379"/>
      <c r="HEH93" s="379"/>
      <c r="HEI93" s="379"/>
      <c r="HEJ93" s="379"/>
      <c r="HEK93" s="379"/>
      <c r="HEL93" s="379"/>
      <c r="HEM93" s="379"/>
      <c r="HEN93" s="379"/>
      <c r="HEO93" s="379"/>
      <c r="HEP93" s="379"/>
      <c r="HEQ93" s="379"/>
      <c r="HER93" s="379"/>
      <c r="HES93" s="379"/>
      <c r="HET93" s="379"/>
      <c r="HEU93" s="379"/>
      <c r="HEV93" s="379"/>
      <c r="HEW93" s="379"/>
      <c r="HEX93" s="379"/>
      <c r="HEY93" s="379"/>
      <c r="HEZ93" s="379"/>
      <c r="HFA93" s="379"/>
      <c r="HFB93" s="379"/>
      <c r="HFC93" s="379"/>
      <c r="HFD93" s="379"/>
      <c r="HFE93" s="379"/>
      <c r="HFF93" s="379"/>
      <c r="HFG93" s="379"/>
      <c r="HFH93" s="379"/>
      <c r="HFI93" s="379"/>
      <c r="HFJ93" s="379"/>
      <c r="HFK93" s="379"/>
      <c r="HFL93" s="379"/>
      <c r="HFM93" s="379"/>
      <c r="HFR93" s="379"/>
      <c r="HFS93" s="379"/>
      <c r="HFT93" s="379"/>
      <c r="HFU93" s="379"/>
      <c r="HFV93" s="379"/>
      <c r="HFW93" s="379"/>
      <c r="HFX93" s="379"/>
      <c r="HFY93" s="379"/>
      <c r="HFZ93" s="379"/>
      <c r="HGA93" s="379"/>
      <c r="HGB93" s="379"/>
      <c r="HHT93" s="379"/>
      <c r="HHU93" s="379"/>
      <c r="HHV93" s="379"/>
      <c r="HHW93" s="379"/>
      <c r="HHX93" s="379"/>
      <c r="HHY93" s="379"/>
      <c r="HHZ93" s="379"/>
      <c r="HIA93" s="379"/>
      <c r="HIB93" s="379"/>
      <c r="HIC93" s="379"/>
      <c r="HID93" s="379"/>
      <c r="HIE93" s="379"/>
      <c r="HIF93" s="379"/>
      <c r="HIG93" s="379"/>
      <c r="HIH93" s="379"/>
      <c r="HII93" s="379"/>
      <c r="HIJ93" s="379"/>
      <c r="HIK93" s="379"/>
      <c r="HIL93" s="379"/>
      <c r="HIM93" s="379"/>
      <c r="HIN93" s="379"/>
      <c r="HIO93" s="379"/>
      <c r="HIP93" s="379"/>
      <c r="HIQ93" s="379"/>
      <c r="HIR93" s="379"/>
      <c r="HIS93" s="379"/>
      <c r="HIT93" s="379"/>
      <c r="HIU93" s="379"/>
      <c r="HIV93" s="379"/>
      <c r="HIW93" s="379"/>
      <c r="HIX93" s="379"/>
      <c r="HIY93" s="379"/>
      <c r="HIZ93" s="379"/>
      <c r="HJA93" s="379"/>
      <c r="HJB93" s="379"/>
      <c r="HJC93" s="379"/>
      <c r="HJD93" s="379"/>
      <c r="HJE93" s="379"/>
      <c r="HJF93" s="379"/>
      <c r="HJG93" s="379"/>
      <c r="HJH93" s="379"/>
      <c r="HJI93" s="379"/>
      <c r="HJJ93" s="379"/>
      <c r="HJK93" s="379"/>
      <c r="HJL93" s="379"/>
      <c r="HJM93" s="379"/>
      <c r="HJN93" s="379"/>
      <c r="HJO93" s="379"/>
      <c r="HJP93" s="379"/>
      <c r="HJQ93" s="379"/>
      <c r="HJR93" s="379"/>
      <c r="HJS93" s="379"/>
      <c r="HJT93" s="379"/>
      <c r="HJU93" s="379"/>
      <c r="HJV93" s="379"/>
      <c r="HJW93" s="379"/>
      <c r="HJX93" s="379"/>
      <c r="HJY93" s="379"/>
      <c r="HJZ93" s="379"/>
      <c r="HKA93" s="379"/>
      <c r="HKB93" s="379"/>
      <c r="HKC93" s="379"/>
      <c r="HKD93" s="379"/>
      <c r="HKE93" s="379"/>
      <c r="HKF93" s="379"/>
      <c r="HKG93" s="379"/>
      <c r="HKH93" s="379"/>
      <c r="HKI93" s="379"/>
      <c r="HKJ93" s="379"/>
      <c r="HKK93" s="379"/>
      <c r="HKL93" s="379"/>
      <c r="HKM93" s="379"/>
      <c r="HKN93" s="379"/>
      <c r="HKO93" s="379"/>
      <c r="HKP93" s="379"/>
      <c r="HKQ93" s="379"/>
      <c r="HKR93" s="379"/>
      <c r="HKS93" s="379"/>
      <c r="HKT93" s="379"/>
      <c r="HKU93" s="379"/>
      <c r="HKV93" s="379"/>
      <c r="HKW93" s="379"/>
      <c r="HKX93" s="379"/>
      <c r="HKY93" s="379"/>
      <c r="HKZ93" s="379"/>
      <c r="HLA93" s="379"/>
      <c r="HLB93" s="379"/>
      <c r="HLC93" s="379"/>
      <c r="HLD93" s="379"/>
      <c r="HLE93" s="379"/>
      <c r="HLF93" s="379"/>
      <c r="HLG93" s="379"/>
      <c r="HLH93" s="379"/>
      <c r="HLI93" s="379"/>
      <c r="HLJ93" s="379"/>
      <c r="HLK93" s="379"/>
      <c r="HLL93" s="379"/>
      <c r="HLM93" s="379"/>
      <c r="HLN93" s="379"/>
      <c r="HLO93" s="379"/>
      <c r="HLP93" s="379"/>
      <c r="HLQ93" s="379"/>
      <c r="HLR93" s="379"/>
      <c r="HLS93" s="379"/>
      <c r="HLT93" s="379"/>
      <c r="HLU93" s="379"/>
      <c r="HLV93" s="379"/>
      <c r="HLW93" s="379"/>
      <c r="HLX93" s="379"/>
      <c r="HLY93" s="379"/>
      <c r="HLZ93" s="379"/>
      <c r="HMA93" s="379"/>
      <c r="HMB93" s="379"/>
      <c r="HMC93" s="379"/>
      <c r="HMD93" s="379"/>
      <c r="HME93" s="379"/>
      <c r="HMF93" s="379"/>
      <c r="HMG93" s="379"/>
      <c r="HMH93" s="379"/>
      <c r="HMI93" s="379"/>
      <c r="HMJ93" s="379"/>
      <c r="HMK93" s="379"/>
      <c r="HML93" s="379"/>
      <c r="HMM93" s="379"/>
      <c r="HMN93" s="379"/>
      <c r="HMO93" s="379"/>
      <c r="HMP93" s="379"/>
      <c r="HMQ93" s="379"/>
      <c r="HMR93" s="379"/>
      <c r="HMS93" s="379"/>
      <c r="HMT93" s="379"/>
      <c r="HMU93" s="379"/>
      <c r="HMV93" s="379"/>
      <c r="HMW93" s="379"/>
      <c r="HMX93" s="379"/>
      <c r="HMY93" s="379"/>
      <c r="HMZ93" s="379"/>
      <c r="HNA93" s="379"/>
      <c r="HNB93" s="379"/>
      <c r="HNC93" s="379"/>
      <c r="HND93" s="379"/>
      <c r="HNE93" s="379"/>
      <c r="HNF93" s="379"/>
      <c r="HNG93" s="379"/>
      <c r="HNH93" s="379"/>
      <c r="HNI93" s="379"/>
      <c r="HNJ93" s="379"/>
      <c r="HNK93" s="379"/>
      <c r="HNL93" s="379"/>
      <c r="HNM93" s="379"/>
      <c r="HNN93" s="379"/>
      <c r="HNO93" s="379"/>
      <c r="HNP93" s="379"/>
      <c r="HNQ93" s="379"/>
      <c r="HNR93" s="379"/>
      <c r="HNS93" s="379"/>
      <c r="HNT93" s="379"/>
      <c r="HNU93" s="379"/>
      <c r="HNV93" s="379"/>
      <c r="HNW93" s="379"/>
      <c r="HNX93" s="379"/>
      <c r="HNY93" s="379"/>
      <c r="HNZ93" s="379"/>
      <c r="HOA93" s="379"/>
      <c r="HOB93" s="379"/>
      <c r="HOC93" s="379"/>
      <c r="HOD93" s="379"/>
      <c r="HOE93" s="379"/>
      <c r="HOF93" s="379"/>
      <c r="HOG93" s="379"/>
      <c r="HOH93" s="379"/>
      <c r="HOI93" s="379"/>
      <c r="HOJ93" s="379"/>
      <c r="HOK93" s="379"/>
      <c r="HOL93" s="379"/>
      <c r="HOM93" s="379"/>
      <c r="HON93" s="379"/>
      <c r="HOO93" s="379"/>
      <c r="HOP93" s="379"/>
      <c r="HOQ93" s="379"/>
      <c r="HOR93" s="379"/>
      <c r="HOS93" s="379"/>
      <c r="HOT93" s="379"/>
      <c r="HOU93" s="379"/>
      <c r="HOV93" s="379"/>
      <c r="HOW93" s="379"/>
      <c r="HOX93" s="379"/>
      <c r="HOY93" s="379"/>
      <c r="HOZ93" s="379"/>
      <c r="HPA93" s="379"/>
      <c r="HPB93" s="379"/>
      <c r="HPC93" s="379"/>
      <c r="HPD93" s="379"/>
      <c r="HPE93" s="379"/>
      <c r="HPF93" s="379"/>
      <c r="HPG93" s="379"/>
      <c r="HPH93" s="379"/>
      <c r="HPI93" s="379"/>
      <c r="HPN93" s="379"/>
      <c r="HPO93" s="379"/>
      <c r="HPP93" s="379"/>
      <c r="HPQ93" s="379"/>
      <c r="HPR93" s="379"/>
      <c r="HPS93" s="379"/>
      <c r="HPT93" s="379"/>
      <c r="HPU93" s="379"/>
      <c r="HPV93" s="379"/>
      <c r="HPW93" s="379"/>
      <c r="HPX93" s="379"/>
      <c r="HRP93" s="379"/>
      <c r="HRQ93" s="379"/>
      <c r="HRR93" s="379"/>
      <c r="HRS93" s="379"/>
      <c r="HRT93" s="379"/>
      <c r="HRU93" s="379"/>
      <c r="HRV93" s="379"/>
      <c r="HRW93" s="379"/>
      <c r="HRX93" s="379"/>
      <c r="HRY93" s="379"/>
      <c r="HRZ93" s="379"/>
      <c r="HSA93" s="379"/>
      <c r="HSB93" s="379"/>
      <c r="HSC93" s="379"/>
      <c r="HSD93" s="379"/>
      <c r="HSE93" s="379"/>
      <c r="HSF93" s="379"/>
      <c r="HSG93" s="379"/>
      <c r="HSH93" s="379"/>
      <c r="HSI93" s="379"/>
      <c r="HSJ93" s="379"/>
      <c r="HSK93" s="379"/>
      <c r="HSL93" s="379"/>
      <c r="HSM93" s="379"/>
      <c r="HSN93" s="379"/>
      <c r="HSO93" s="379"/>
      <c r="HSP93" s="379"/>
      <c r="HSQ93" s="379"/>
      <c r="HSR93" s="379"/>
      <c r="HSS93" s="379"/>
      <c r="HST93" s="379"/>
      <c r="HSU93" s="379"/>
      <c r="HSV93" s="379"/>
      <c r="HSW93" s="379"/>
      <c r="HSX93" s="379"/>
      <c r="HSY93" s="379"/>
      <c r="HSZ93" s="379"/>
      <c r="HTA93" s="379"/>
      <c r="HTB93" s="379"/>
      <c r="HTC93" s="379"/>
      <c r="HTD93" s="379"/>
      <c r="HTE93" s="379"/>
      <c r="HTF93" s="379"/>
      <c r="HTG93" s="379"/>
      <c r="HTH93" s="379"/>
      <c r="HTI93" s="379"/>
      <c r="HTJ93" s="379"/>
      <c r="HTK93" s="379"/>
      <c r="HTL93" s="379"/>
      <c r="HTM93" s="379"/>
      <c r="HTN93" s="379"/>
      <c r="HTO93" s="379"/>
      <c r="HTP93" s="379"/>
      <c r="HTQ93" s="379"/>
      <c r="HTR93" s="379"/>
      <c r="HTS93" s="379"/>
      <c r="HTT93" s="379"/>
      <c r="HTU93" s="379"/>
      <c r="HTV93" s="379"/>
      <c r="HTW93" s="379"/>
      <c r="HTX93" s="379"/>
      <c r="HTY93" s="379"/>
      <c r="HTZ93" s="379"/>
      <c r="HUA93" s="379"/>
      <c r="HUB93" s="379"/>
      <c r="HUC93" s="379"/>
      <c r="HUD93" s="379"/>
      <c r="HUE93" s="379"/>
      <c r="HUF93" s="379"/>
      <c r="HUG93" s="379"/>
      <c r="HUH93" s="379"/>
      <c r="HUI93" s="379"/>
      <c r="HUJ93" s="379"/>
      <c r="HUK93" s="379"/>
      <c r="HUL93" s="379"/>
      <c r="HUM93" s="379"/>
      <c r="HUN93" s="379"/>
      <c r="HUO93" s="379"/>
      <c r="HUP93" s="379"/>
      <c r="HUQ93" s="379"/>
      <c r="HUR93" s="379"/>
      <c r="HUS93" s="379"/>
      <c r="HUT93" s="379"/>
      <c r="HUU93" s="379"/>
      <c r="HUV93" s="379"/>
      <c r="HUW93" s="379"/>
      <c r="HUX93" s="379"/>
      <c r="HUY93" s="379"/>
      <c r="HUZ93" s="379"/>
      <c r="HVA93" s="379"/>
      <c r="HVB93" s="379"/>
      <c r="HVC93" s="379"/>
      <c r="HVD93" s="379"/>
      <c r="HVE93" s="379"/>
      <c r="HVF93" s="379"/>
      <c r="HVG93" s="379"/>
      <c r="HVH93" s="379"/>
      <c r="HVI93" s="379"/>
      <c r="HVJ93" s="379"/>
      <c r="HVK93" s="379"/>
      <c r="HVL93" s="379"/>
      <c r="HVM93" s="379"/>
      <c r="HVN93" s="379"/>
      <c r="HVO93" s="379"/>
      <c r="HVP93" s="379"/>
      <c r="HVQ93" s="379"/>
      <c r="HVR93" s="379"/>
      <c r="HVS93" s="379"/>
      <c r="HVT93" s="379"/>
      <c r="HVU93" s="379"/>
      <c r="HVV93" s="379"/>
      <c r="HVW93" s="379"/>
      <c r="HVX93" s="379"/>
      <c r="HVY93" s="379"/>
      <c r="HVZ93" s="379"/>
      <c r="HWA93" s="379"/>
      <c r="HWB93" s="379"/>
      <c r="HWC93" s="379"/>
      <c r="HWD93" s="379"/>
      <c r="HWE93" s="379"/>
      <c r="HWF93" s="379"/>
      <c r="HWG93" s="379"/>
      <c r="HWH93" s="379"/>
      <c r="HWI93" s="379"/>
      <c r="HWJ93" s="379"/>
      <c r="HWK93" s="379"/>
      <c r="HWL93" s="379"/>
      <c r="HWM93" s="379"/>
      <c r="HWN93" s="379"/>
      <c r="HWO93" s="379"/>
      <c r="HWP93" s="379"/>
      <c r="HWQ93" s="379"/>
      <c r="HWR93" s="379"/>
      <c r="HWS93" s="379"/>
      <c r="HWT93" s="379"/>
      <c r="HWU93" s="379"/>
      <c r="HWV93" s="379"/>
      <c r="HWW93" s="379"/>
      <c r="HWX93" s="379"/>
      <c r="HWY93" s="379"/>
      <c r="HWZ93" s="379"/>
      <c r="HXA93" s="379"/>
      <c r="HXB93" s="379"/>
      <c r="HXC93" s="379"/>
      <c r="HXD93" s="379"/>
      <c r="HXE93" s="379"/>
      <c r="HXF93" s="379"/>
      <c r="HXG93" s="379"/>
      <c r="HXH93" s="379"/>
      <c r="HXI93" s="379"/>
      <c r="HXJ93" s="379"/>
      <c r="HXK93" s="379"/>
      <c r="HXL93" s="379"/>
      <c r="HXM93" s="379"/>
      <c r="HXN93" s="379"/>
      <c r="HXO93" s="379"/>
      <c r="HXP93" s="379"/>
      <c r="HXQ93" s="379"/>
      <c r="HXR93" s="379"/>
      <c r="HXS93" s="379"/>
      <c r="HXT93" s="379"/>
      <c r="HXU93" s="379"/>
      <c r="HXV93" s="379"/>
      <c r="HXW93" s="379"/>
      <c r="HXX93" s="379"/>
      <c r="HXY93" s="379"/>
      <c r="HXZ93" s="379"/>
      <c r="HYA93" s="379"/>
      <c r="HYB93" s="379"/>
      <c r="HYC93" s="379"/>
      <c r="HYD93" s="379"/>
      <c r="HYE93" s="379"/>
      <c r="HYF93" s="379"/>
      <c r="HYG93" s="379"/>
      <c r="HYH93" s="379"/>
      <c r="HYI93" s="379"/>
      <c r="HYJ93" s="379"/>
      <c r="HYK93" s="379"/>
      <c r="HYL93" s="379"/>
      <c r="HYM93" s="379"/>
      <c r="HYN93" s="379"/>
      <c r="HYO93" s="379"/>
      <c r="HYP93" s="379"/>
      <c r="HYQ93" s="379"/>
      <c r="HYR93" s="379"/>
      <c r="HYS93" s="379"/>
      <c r="HYT93" s="379"/>
      <c r="HYU93" s="379"/>
      <c r="HYV93" s="379"/>
      <c r="HYW93" s="379"/>
      <c r="HYX93" s="379"/>
      <c r="HYY93" s="379"/>
      <c r="HYZ93" s="379"/>
      <c r="HZA93" s="379"/>
      <c r="HZB93" s="379"/>
      <c r="HZC93" s="379"/>
      <c r="HZD93" s="379"/>
      <c r="HZE93" s="379"/>
      <c r="HZJ93" s="379"/>
      <c r="HZK93" s="379"/>
      <c r="HZL93" s="379"/>
      <c r="HZM93" s="379"/>
      <c r="HZN93" s="379"/>
      <c r="HZO93" s="379"/>
      <c r="HZP93" s="379"/>
      <c r="HZQ93" s="379"/>
      <c r="HZR93" s="379"/>
      <c r="HZS93" s="379"/>
      <c r="HZT93" s="379"/>
      <c r="IBL93" s="379"/>
      <c r="IBM93" s="379"/>
      <c r="IBN93" s="379"/>
      <c r="IBO93" s="379"/>
      <c r="IBP93" s="379"/>
      <c r="IBQ93" s="379"/>
      <c r="IBR93" s="379"/>
      <c r="IBS93" s="379"/>
      <c r="IBT93" s="379"/>
      <c r="IBU93" s="379"/>
      <c r="IBV93" s="379"/>
      <c r="IBW93" s="379"/>
      <c r="IBX93" s="379"/>
      <c r="IBY93" s="379"/>
      <c r="IBZ93" s="379"/>
      <c r="ICA93" s="379"/>
      <c r="ICB93" s="379"/>
      <c r="ICC93" s="379"/>
      <c r="ICD93" s="379"/>
      <c r="ICE93" s="379"/>
      <c r="ICF93" s="379"/>
      <c r="ICG93" s="379"/>
      <c r="ICH93" s="379"/>
      <c r="ICI93" s="379"/>
      <c r="ICJ93" s="379"/>
      <c r="ICK93" s="379"/>
      <c r="ICL93" s="379"/>
      <c r="ICM93" s="379"/>
      <c r="ICN93" s="379"/>
      <c r="ICO93" s="379"/>
      <c r="ICP93" s="379"/>
      <c r="ICQ93" s="379"/>
      <c r="ICR93" s="379"/>
      <c r="ICS93" s="379"/>
      <c r="ICT93" s="379"/>
      <c r="ICU93" s="379"/>
      <c r="ICV93" s="379"/>
      <c r="ICW93" s="379"/>
      <c r="ICX93" s="379"/>
      <c r="ICY93" s="379"/>
      <c r="ICZ93" s="379"/>
      <c r="IDA93" s="379"/>
      <c r="IDB93" s="379"/>
      <c r="IDC93" s="379"/>
      <c r="IDD93" s="379"/>
      <c r="IDE93" s="379"/>
      <c r="IDF93" s="379"/>
      <c r="IDG93" s="379"/>
      <c r="IDH93" s="379"/>
      <c r="IDI93" s="379"/>
      <c r="IDJ93" s="379"/>
      <c r="IDK93" s="379"/>
      <c r="IDL93" s="379"/>
      <c r="IDM93" s="379"/>
      <c r="IDN93" s="379"/>
      <c r="IDO93" s="379"/>
      <c r="IDP93" s="379"/>
      <c r="IDQ93" s="379"/>
      <c r="IDR93" s="379"/>
      <c r="IDS93" s="379"/>
      <c r="IDT93" s="379"/>
      <c r="IDU93" s="379"/>
      <c r="IDV93" s="379"/>
      <c r="IDW93" s="379"/>
      <c r="IDX93" s="379"/>
      <c r="IDY93" s="379"/>
      <c r="IDZ93" s="379"/>
      <c r="IEA93" s="379"/>
      <c r="IEB93" s="379"/>
      <c r="IEC93" s="379"/>
      <c r="IED93" s="379"/>
      <c r="IEE93" s="379"/>
      <c r="IEF93" s="379"/>
      <c r="IEG93" s="379"/>
      <c r="IEH93" s="379"/>
      <c r="IEI93" s="379"/>
      <c r="IEJ93" s="379"/>
      <c r="IEK93" s="379"/>
      <c r="IEL93" s="379"/>
      <c r="IEM93" s="379"/>
      <c r="IEN93" s="379"/>
      <c r="IEO93" s="379"/>
      <c r="IEP93" s="379"/>
      <c r="IEQ93" s="379"/>
      <c r="IER93" s="379"/>
      <c r="IES93" s="379"/>
      <c r="IET93" s="379"/>
      <c r="IEU93" s="379"/>
      <c r="IEV93" s="379"/>
      <c r="IEW93" s="379"/>
      <c r="IEX93" s="379"/>
      <c r="IEY93" s="379"/>
      <c r="IEZ93" s="379"/>
      <c r="IFA93" s="379"/>
      <c r="IFB93" s="379"/>
      <c r="IFC93" s="379"/>
      <c r="IFD93" s="379"/>
      <c r="IFE93" s="379"/>
      <c r="IFF93" s="379"/>
      <c r="IFG93" s="379"/>
      <c r="IFH93" s="379"/>
      <c r="IFI93" s="379"/>
      <c r="IFJ93" s="379"/>
      <c r="IFK93" s="379"/>
      <c r="IFL93" s="379"/>
      <c r="IFM93" s="379"/>
      <c r="IFN93" s="379"/>
      <c r="IFO93" s="379"/>
      <c r="IFP93" s="379"/>
      <c r="IFQ93" s="379"/>
      <c r="IFR93" s="379"/>
      <c r="IFS93" s="379"/>
      <c r="IFT93" s="379"/>
      <c r="IFU93" s="379"/>
      <c r="IFV93" s="379"/>
      <c r="IFW93" s="379"/>
      <c r="IFX93" s="379"/>
      <c r="IFY93" s="379"/>
      <c r="IFZ93" s="379"/>
      <c r="IGA93" s="379"/>
      <c r="IGB93" s="379"/>
      <c r="IGC93" s="379"/>
      <c r="IGD93" s="379"/>
      <c r="IGE93" s="379"/>
      <c r="IGF93" s="379"/>
      <c r="IGG93" s="379"/>
      <c r="IGH93" s="379"/>
      <c r="IGI93" s="379"/>
      <c r="IGJ93" s="379"/>
      <c r="IGK93" s="379"/>
      <c r="IGL93" s="379"/>
      <c r="IGM93" s="379"/>
      <c r="IGN93" s="379"/>
      <c r="IGO93" s="379"/>
      <c r="IGP93" s="379"/>
      <c r="IGQ93" s="379"/>
      <c r="IGR93" s="379"/>
      <c r="IGS93" s="379"/>
      <c r="IGT93" s="379"/>
      <c r="IGU93" s="379"/>
      <c r="IGV93" s="379"/>
      <c r="IGW93" s="379"/>
      <c r="IGX93" s="379"/>
      <c r="IGY93" s="379"/>
      <c r="IGZ93" s="379"/>
      <c r="IHA93" s="379"/>
      <c r="IHB93" s="379"/>
      <c r="IHC93" s="379"/>
      <c r="IHD93" s="379"/>
      <c r="IHE93" s="379"/>
      <c r="IHF93" s="379"/>
      <c r="IHG93" s="379"/>
      <c r="IHH93" s="379"/>
      <c r="IHI93" s="379"/>
      <c r="IHJ93" s="379"/>
      <c r="IHK93" s="379"/>
      <c r="IHL93" s="379"/>
      <c r="IHM93" s="379"/>
      <c r="IHN93" s="379"/>
      <c r="IHO93" s="379"/>
      <c r="IHP93" s="379"/>
      <c r="IHQ93" s="379"/>
      <c r="IHR93" s="379"/>
      <c r="IHS93" s="379"/>
      <c r="IHT93" s="379"/>
      <c r="IHU93" s="379"/>
      <c r="IHV93" s="379"/>
      <c r="IHW93" s="379"/>
      <c r="IHX93" s="379"/>
      <c r="IHY93" s="379"/>
      <c r="IHZ93" s="379"/>
      <c r="IIA93" s="379"/>
      <c r="IIB93" s="379"/>
      <c r="IIC93" s="379"/>
      <c r="IID93" s="379"/>
      <c r="IIE93" s="379"/>
      <c r="IIF93" s="379"/>
      <c r="IIG93" s="379"/>
      <c r="IIH93" s="379"/>
      <c r="III93" s="379"/>
      <c r="IIJ93" s="379"/>
      <c r="IIK93" s="379"/>
      <c r="IIL93" s="379"/>
      <c r="IIM93" s="379"/>
      <c r="IIN93" s="379"/>
      <c r="IIO93" s="379"/>
      <c r="IIP93" s="379"/>
      <c r="IIQ93" s="379"/>
      <c r="IIR93" s="379"/>
      <c r="IIS93" s="379"/>
      <c r="IIT93" s="379"/>
      <c r="IIU93" s="379"/>
      <c r="IIV93" s="379"/>
      <c r="IIW93" s="379"/>
      <c r="IIX93" s="379"/>
      <c r="IIY93" s="379"/>
      <c r="IIZ93" s="379"/>
      <c r="IJA93" s="379"/>
      <c r="IJF93" s="379"/>
      <c r="IJG93" s="379"/>
      <c r="IJH93" s="379"/>
      <c r="IJI93" s="379"/>
      <c r="IJJ93" s="379"/>
      <c r="IJK93" s="379"/>
      <c r="IJL93" s="379"/>
      <c r="IJM93" s="379"/>
      <c r="IJN93" s="379"/>
      <c r="IJO93" s="379"/>
      <c r="IJP93" s="379"/>
      <c r="ILH93" s="379"/>
      <c r="ILI93" s="379"/>
      <c r="ILJ93" s="379"/>
      <c r="ILK93" s="379"/>
      <c r="ILL93" s="379"/>
      <c r="ILM93" s="379"/>
      <c r="ILN93" s="379"/>
      <c r="ILO93" s="379"/>
      <c r="ILP93" s="379"/>
      <c r="ILQ93" s="379"/>
      <c r="ILR93" s="379"/>
      <c r="ILS93" s="379"/>
      <c r="ILT93" s="379"/>
      <c r="ILU93" s="379"/>
      <c r="ILV93" s="379"/>
      <c r="ILW93" s="379"/>
      <c r="ILX93" s="379"/>
      <c r="ILY93" s="379"/>
      <c r="ILZ93" s="379"/>
      <c r="IMA93" s="379"/>
      <c r="IMB93" s="379"/>
      <c r="IMC93" s="379"/>
      <c r="IMD93" s="379"/>
      <c r="IME93" s="379"/>
      <c r="IMF93" s="379"/>
      <c r="IMG93" s="379"/>
      <c r="IMH93" s="379"/>
      <c r="IMI93" s="379"/>
      <c r="IMJ93" s="379"/>
      <c r="IMK93" s="379"/>
      <c r="IML93" s="379"/>
      <c r="IMM93" s="379"/>
      <c r="IMN93" s="379"/>
      <c r="IMO93" s="379"/>
      <c r="IMP93" s="379"/>
      <c r="IMQ93" s="379"/>
      <c r="IMR93" s="379"/>
      <c r="IMS93" s="379"/>
      <c r="IMT93" s="379"/>
      <c r="IMU93" s="379"/>
      <c r="IMV93" s="379"/>
      <c r="IMW93" s="379"/>
      <c r="IMX93" s="379"/>
      <c r="IMY93" s="379"/>
      <c r="IMZ93" s="379"/>
      <c r="INA93" s="379"/>
      <c r="INB93" s="379"/>
      <c r="INC93" s="379"/>
      <c r="IND93" s="379"/>
      <c r="INE93" s="379"/>
      <c r="INF93" s="379"/>
      <c r="ING93" s="379"/>
      <c r="INH93" s="379"/>
      <c r="INI93" s="379"/>
      <c r="INJ93" s="379"/>
      <c r="INK93" s="379"/>
      <c r="INL93" s="379"/>
      <c r="INM93" s="379"/>
      <c r="INN93" s="379"/>
      <c r="INO93" s="379"/>
      <c r="INP93" s="379"/>
      <c r="INQ93" s="379"/>
      <c r="INR93" s="379"/>
      <c r="INS93" s="379"/>
      <c r="INT93" s="379"/>
      <c r="INU93" s="379"/>
      <c r="INV93" s="379"/>
      <c r="INW93" s="379"/>
      <c r="INX93" s="379"/>
      <c r="INY93" s="379"/>
      <c r="INZ93" s="379"/>
      <c r="IOA93" s="379"/>
      <c r="IOB93" s="379"/>
      <c r="IOC93" s="379"/>
      <c r="IOD93" s="379"/>
      <c r="IOE93" s="379"/>
      <c r="IOF93" s="379"/>
      <c r="IOG93" s="379"/>
      <c r="IOH93" s="379"/>
      <c r="IOI93" s="379"/>
      <c r="IOJ93" s="379"/>
      <c r="IOK93" s="379"/>
      <c r="IOL93" s="379"/>
      <c r="IOM93" s="379"/>
      <c r="ION93" s="379"/>
      <c r="IOO93" s="379"/>
      <c r="IOP93" s="379"/>
      <c r="IOQ93" s="379"/>
      <c r="IOR93" s="379"/>
      <c r="IOS93" s="379"/>
      <c r="IOT93" s="379"/>
      <c r="IOU93" s="379"/>
      <c r="IOV93" s="379"/>
      <c r="IOW93" s="379"/>
      <c r="IOX93" s="379"/>
      <c r="IOY93" s="379"/>
      <c r="IOZ93" s="379"/>
      <c r="IPA93" s="379"/>
      <c r="IPB93" s="379"/>
      <c r="IPC93" s="379"/>
      <c r="IPD93" s="379"/>
      <c r="IPE93" s="379"/>
      <c r="IPF93" s="379"/>
      <c r="IPG93" s="379"/>
      <c r="IPH93" s="379"/>
      <c r="IPI93" s="379"/>
      <c r="IPJ93" s="379"/>
      <c r="IPK93" s="379"/>
      <c r="IPL93" s="379"/>
      <c r="IPM93" s="379"/>
      <c r="IPN93" s="379"/>
      <c r="IPO93" s="379"/>
      <c r="IPP93" s="379"/>
      <c r="IPQ93" s="379"/>
      <c r="IPR93" s="379"/>
      <c r="IPS93" s="379"/>
      <c r="IPT93" s="379"/>
      <c r="IPU93" s="379"/>
      <c r="IPV93" s="379"/>
      <c r="IPW93" s="379"/>
      <c r="IPX93" s="379"/>
      <c r="IPY93" s="379"/>
      <c r="IPZ93" s="379"/>
      <c r="IQA93" s="379"/>
      <c r="IQB93" s="379"/>
      <c r="IQC93" s="379"/>
      <c r="IQD93" s="379"/>
      <c r="IQE93" s="379"/>
      <c r="IQF93" s="379"/>
      <c r="IQG93" s="379"/>
      <c r="IQH93" s="379"/>
      <c r="IQI93" s="379"/>
      <c r="IQJ93" s="379"/>
      <c r="IQK93" s="379"/>
      <c r="IQL93" s="379"/>
      <c r="IQM93" s="379"/>
      <c r="IQN93" s="379"/>
      <c r="IQO93" s="379"/>
      <c r="IQP93" s="379"/>
      <c r="IQQ93" s="379"/>
      <c r="IQR93" s="379"/>
      <c r="IQS93" s="379"/>
      <c r="IQT93" s="379"/>
      <c r="IQU93" s="379"/>
      <c r="IQV93" s="379"/>
      <c r="IQW93" s="379"/>
      <c r="IQX93" s="379"/>
      <c r="IQY93" s="379"/>
      <c r="IQZ93" s="379"/>
      <c r="IRA93" s="379"/>
      <c r="IRB93" s="379"/>
      <c r="IRC93" s="379"/>
      <c r="IRD93" s="379"/>
      <c r="IRE93" s="379"/>
      <c r="IRF93" s="379"/>
      <c r="IRG93" s="379"/>
      <c r="IRH93" s="379"/>
      <c r="IRI93" s="379"/>
      <c r="IRJ93" s="379"/>
      <c r="IRK93" s="379"/>
      <c r="IRL93" s="379"/>
      <c r="IRM93" s="379"/>
      <c r="IRN93" s="379"/>
      <c r="IRO93" s="379"/>
      <c r="IRP93" s="379"/>
      <c r="IRQ93" s="379"/>
      <c r="IRR93" s="379"/>
      <c r="IRS93" s="379"/>
      <c r="IRT93" s="379"/>
      <c r="IRU93" s="379"/>
      <c r="IRV93" s="379"/>
      <c r="IRW93" s="379"/>
      <c r="IRX93" s="379"/>
      <c r="IRY93" s="379"/>
      <c r="IRZ93" s="379"/>
      <c r="ISA93" s="379"/>
      <c r="ISB93" s="379"/>
      <c r="ISC93" s="379"/>
      <c r="ISD93" s="379"/>
      <c r="ISE93" s="379"/>
      <c r="ISF93" s="379"/>
      <c r="ISG93" s="379"/>
      <c r="ISH93" s="379"/>
      <c r="ISI93" s="379"/>
      <c r="ISJ93" s="379"/>
      <c r="ISK93" s="379"/>
      <c r="ISL93" s="379"/>
      <c r="ISM93" s="379"/>
      <c r="ISN93" s="379"/>
      <c r="ISO93" s="379"/>
      <c r="ISP93" s="379"/>
      <c r="ISQ93" s="379"/>
      <c r="ISR93" s="379"/>
      <c r="ISS93" s="379"/>
      <c r="IST93" s="379"/>
      <c r="ISU93" s="379"/>
      <c r="ISV93" s="379"/>
      <c r="ISW93" s="379"/>
      <c r="ITB93" s="379"/>
      <c r="ITC93" s="379"/>
      <c r="ITD93" s="379"/>
      <c r="ITE93" s="379"/>
      <c r="ITF93" s="379"/>
      <c r="ITG93" s="379"/>
      <c r="ITH93" s="379"/>
      <c r="ITI93" s="379"/>
      <c r="ITJ93" s="379"/>
      <c r="ITK93" s="379"/>
      <c r="ITL93" s="379"/>
      <c r="IVD93" s="379"/>
      <c r="IVE93" s="379"/>
      <c r="IVF93" s="379"/>
      <c r="IVG93" s="379"/>
      <c r="IVH93" s="379"/>
      <c r="IVI93" s="379"/>
      <c r="IVJ93" s="379"/>
      <c r="IVK93" s="379"/>
      <c r="IVL93" s="379"/>
      <c r="IVM93" s="379"/>
      <c r="IVN93" s="379"/>
      <c r="IVO93" s="379"/>
      <c r="IVP93" s="379"/>
      <c r="IVQ93" s="379"/>
      <c r="IVR93" s="379"/>
      <c r="IVS93" s="379"/>
      <c r="IVT93" s="379"/>
      <c r="IVU93" s="379"/>
      <c r="IVV93" s="379"/>
      <c r="IVW93" s="379"/>
      <c r="IVX93" s="379"/>
      <c r="IVY93" s="379"/>
      <c r="IVZ93" s="379"/>
      <c r="IWA93" s="379"/>
      <c r="IWB93" s="379"/>
      <c r="IWC93" s="379"/>
      <c r="IWD93" s="379"/>
      <c r="IWE93" s="379"/>
      <c r="IWF93" s="379"/>
      <c r="IWG93" s="379"/>
      <c r="IWH93" s="379"/>
      <c r="IWI93" s="379"/>
      <c r="IWJ93" s="379"/>
      <c r="IWK93" s="379"/>
      <c r="IWL93" s="379"/>
      <c r="IWM93" s="379"/>
      <c r="IWN93" s="379"/>
      <c r="IWO93" s="379"/>
      <c r="IWP93" s="379"/>
      <c r="IWQ93" s="379"/>
      <c r="IWR93" s="379"/>
      <c r="IWS93" s="379"/>
      <c r="IWT93" s="379"/>
      <c r="IWU93" s="379"/>
      <c r="IWV93" s="379"/>
      <c r="IWW93" s="379"/>
      <c r="IWX93" s="379"/>
      <c r="IWY93" s="379"/>
      <c r="IWZ93" s="379"/>
      <c r="IXA93" s="379"/>
      <c r="IXB93" s="379"/>
      <c r="IXC93" s="379"/>
      <c r="IXD93" s="379"/>
      <c r="IXE93" s="379"/>
      <c r="IXF93" s="379"/>
      <c r="IXG93" s="379"/>
      <c r="IXH93" s="379"/>
      <c r="IXI93" s="379"/>
      <c r="IXJ93" s="379"/>
      <c r="IXK93" s="379"/>
      <c r="IXL93" s="379"/>
      <c r="IXM93" s="379"/>
      <c r="IXN93" s="379"/>
      <c r="IXO93" s="379"/>
      <c r="IXP93" s="379"/>
      <c r="IXQ93" s="379"/>
      <c r="IXR93" s="379"/>
      <c r="IXS93" s="379"/>
      <c r="IXT93" s="379"/>
      <c r="IXU93" s="379"/>
      <c r="IXV93" s="379"/>
      <c r="IXW93" s="379"/>
      <c r="IXX93" s="379"/>
      <c r="IXY93" s="379"/>
      <c r="IXZ93" s="379"/>
      <c r="IYA93" s="379"/>
      <c r="IYB93" s="379"/>
      <c r="IYC93" s="379"/>
      <c r="IYD93" s="379"/>
      <c r="IYE93" s="379"/>
      <c r="IYF93" s="379"/>
      <c r="IYG93" s="379"/>
      <c r="IYH93" s="379"/>
      <c r="IYI93" s="379"/>
      <c r="IYJ93" s="379"/>
      <c r="IYK93" s="379"/>
      <c r="IYL93" s="379"/>
      <c r="IYM93" s="379"/>
      <c r="IYN93" s="379"/>
      <c r="IYO93" s="379"/>
      <c r="IYP93" s="379"/>
      <c r="IYQ93" s="379"/>
      <c r="IYR93" s="379"/>
      <c r="IYS93" s="379"/>
      <c r="IYT93" s="379"/>
      <c r="IYU93" s="379"/>
      <c r="IYV93" s="379"/>
      <c r="IYW93" s="379"/>
      <c r="IYX93" s="379"/>
      <c r="IYY93" s="379"/>
      <c r="IYZ93" s="379"/>
      <c r="IZA93" s="379"/>
      <c r="IZB93" s="379"/>
      <c r="IZC93" s="379"/>
      <c r="IZD93" s="379"/>
      <c r="IZE93" s="379"/>
      <c r="IZF93" s="379"/>
      <c r="IZG93" s="379"/>
      <c r="IZH93" s="379"/>
      <c r="IZI93" s="379"/>
      <c r="IZJ93" s="379"/>
      <c r="IZK93" s="379"/>
      <c r="IZL93" s="379"/>
      <c r="IZM93" s="379"/>
      <c r="IZN93" s="379"/>
      <c r="IZO93" s="379"/>
      <c r="IZP93" s="379"/>
      <c r="IZQ93" s="379"/>
      <c r="IZR93" s="379"/>
      <c r="IZS93" s="379"/>
      <c r="IZT93" s="379"/>
      <c r="IZU93" s="379"/>
      <c r="IZV93" s="379"/>
      <c r="IZW93" s="379"/>
      <c r="IZX93" s="379"/>
      <c r="IZY93" s="379"/>
      <c r="IZZ93" s="379"/>
      <c r="JAA93" s="379"/>
      <c r="JAB93" s="379"/>
      <c r="JAC93" s="379"/>
      <c r="JAD93" s="379"/>
      <c r="JAE93" s="379"/>
      <c r="JAF93" s="379"/>
      <c r="JAG93" s="379"/>
      <c r="JAH93" s="379"/>
      <c r="JAI93" s="379"/>
      <c r="JAJ93" s="379"/>
      <c r="JAK93" s="379"/>
      <c r="JAL93" s="379"/>
      <c r="JAM93" s="379"/>
      <c r="JAN93" s="379"/>
      <c r="JAO93" s="379"/>
      <c r="JAP93" s="379"/>
      <c r="JAQ93" s="379"/>
      <c r="JAR93" s="379"/>
      <c r="JAS93" s="379"/>
      <c r="JAT93" s="379"/>
      <c r="JAU93" s="379"/>
      <c r="JAV93" s="379"/>
      <c r="JAW93" s="379"/>
      <c r="JAX93" s="379"/>
      <c r="JAY93" s="379"/>
      <c r="JAZ93" s="379"/>
      <c r="JBA93" s="379"/>
      <c r="JBB93" s="379"/>
      <c r="JBC93" s="379"/>
      <c r="JBD93" s="379"/>
      <c r="JBE93" s="379"/>
      <c r="JBF93" s="379"/>
      <c r="JBG93" s="379"/>
      <c r="JBH93" s="379"/>
      <c r="JBI93" s="379"/>
      <c r="JBJ93" s="379"/>
      <c r="JBK93" s="379"/>
      <c r="JBL93" s="379"/>
      <c r="JBM93" s="379"/>
      <c r="JBN93" s="379"/>
      <c r="JBO93" s="379"/>
      <c r="JBP93" s="379"/>
      <c r="JBQ93" s="379"/>
      <c r="JBR93" s="379"/>
      <c r="JBS93" s="379"/>
      <c r="JBT93" s="379"/>
      <c r="JBU93" s="379"/>
      <c r="JBV93" s="379"/>
      <c r="JBW93" s="379"/>
      <c r="JBX93" s="379"/>
      <c r="JBY93" s="379"/>
      <c r="JBZ93" s="379"/>
      <c r="JCA93" s="379"/>
      <c r="JCB93" s="379"/>
      <c r="JCC93" s="379"/>
      <c r="JCD93" s="379"/>
      <c r="JCE93" s="379"/>
      <c r="JCF93" s="379"/>
      <c r="JCG93" s="379"/>
      <c r="JCH93" s="379"/>
      <c r="JCI93" s="379"/>
      <c r="JCJ93" s="379"/>
      <c r="JCK93" s="379"/>
      <c r="JCL93" s="379"/>
      <c r="JCM93" s="379"/>
      <c r="JCN93" s="379"/>
      <c r="JCO93" s="379"/>
      <c r="JCP93" s="379"/>
      <c r="JCQ93" s="379"/>
      <c r="JCR93" s="379"/>
      <c r="JCS93" s="379"/>
      <c r="JCX93" s="379"/>
      <c r="JCY93" s="379"/>
      <c r="JCZ93" s="379"/>
      <c r="JDA93" s="379"/>
      <c r="JDB93" s="379"/>
      <c r="JDC93" s="379"/>
      <c r="JDD93" s="379"/>
      <c r="JDE93" s="379"/>
      <c r="JDF93" s="379"/>
      <c r="JDG93" s="379"/>
      <c r="JDH93" s="379"/>
      <c r="JEZ93" s="379"/>
      <c r="JFA93" s="379"/>
      <c r="JFB93" s="379"/>
      <c r="JFC93" s="379"/>
      <c r="JFD93" s="379"/>
      <c r="JFE93" s="379"/>
      <c r="JFF93" s="379"/>
      <c r="JFG93" s="379"/>
      <c r="JFH93" s="379"/>
      <c r="JFI93" s="379"/>
      <c r="JFJ93" s="379"/>
      <c r="JFK93" s="379"/>
      <c r="JFL93" s="379"/>
      <c r="JFM93" s="379"/>
      <c r="JFN93" s="379"/>
      <c r="JFO93" s="379"/>
      <c r="JFP93" s="379"/>
      <c r="JFQ93" s="379"/>
      <c r="JFR93" s="379"/>
      <c r="JFS93" s="379"/>
      <c r="JFT93" s="379"/>
      <c r="JFU93" s="379"/>
      <c r="JFV93" s="379"/>
      <c r="JFW93" s="379"/>
      <c r="JFX93" s="379"/>
      <c r="JFY93" s="379"/>
      <c r="JFZ93" s="379"/>
      <c r="JGA93" s="379"/>
      <c r="JGB93" s="379"/>
      <c r="JGC93" s="379"/>
      <c r="JGD93" s="379"/>
      <c r="JGE93" s="379"/>
      <c r="JGF93" s="379"/>
      <c r="JGG93" s="379"/>
      <c r="JGH93" s="379"/>
      <c r="JGI93" s="379"/>
      <c r="JGJ93" s="379"/>
      <c r="JGK93" s="379"/>
      <c r="JGL93" s="379"/>
      <c r="JGM93" s="379"/>
      <c r="JGN93" s="379"/>
      <c r="JGO93" s="379"/>
      <c r="JGP93" s="379"/>
      <c r="JGQ93" s="379"/>
      <c r="JGR93" s="379"/>
      <c r="JGS93" s="379"/>
      <c r="JGT93" s="379"/>
      <c r="JGU93" s="379"/>
      <c r="JGV93" s="379"/>
      <c r="JGW93" s="379"/>
      <c r="JGX93" s="379"/>
      <c r="JGY93" s="379"/>
      <c r="JGZ93" s="379"/>
      <c r="JHA93" s="379"/>
      <c r="JHB93" s="379"/>
      <c r="JHC93" s="379"/>
      <c r="JHD93" s="379"/>
      <c r="JHE93" s="379"/>
      <c r="JHF93" s="379"/>
      <c r="JHG93" s="379"/>
      <c r="JHH93" s="379"/>
      <c r="JHI93" s="379"/>
      <c r="JHJ93" s="379"/>
      <c r="JHK93" s="379"/>
      <c r="JHL93" s="379"/>
      <c r="JHM93" s="379"/>
      <c r="JHN93" s="379"/>
      <c r="JHO93" s="379"/>
      <c r="JHP93" s="379"/>
      <c r="JHQ93" s="379"/>
      <c r="JHR93" s="379"/>
      <c r="JHS93" s="379"/>
      <c r="JHT93" s="379"/>
      <c r="JHU93" s="379"/>
      <c r="JHV93" s="379"/>
      <c r="JHW93" s="379"/>
      <c r="JHX93" s="379"/>
      <c r="JHY93" s="379"/>
      <c r="JHZ93" s="379"/>
      <c r="JIA93" s="379"/>
      <c r="JIB93" s="379"/>
      <c r="JIC93" s="379"/>
      <c r="JID93" s="379"/>
      <c r="JIE93" s="379"/>
      <c r="JIF93" s="379"/>
      <c r="JIG93" s="379"/>
      <c r="JIH93" s="379"/>
      <c r="JII93" s="379"/>
      <c r="JIJ93" s="379"/>
      <c r="JIK93" s="379"/>
      <c r="JIL93" s="379"/>
      <c r="JIM93" s="379"/>
      <c r="JIN93" s="379"/>
      <c r="JIO93" s="379"/>
      <c r="JIP93" s="379"/>
      <c r="JIQ93" s="379"/>
      <c r="JIR93" s="379"/>
      <c r="JIS93" s="379"/>
      <c r="JIT93" s="379"/>
      <c r="JIU93" s="379"/>
      <c r="JIV93" s="379"/>
      <c r="JIW93" s="379"/>
      <c r="JIX93" s="379"/>
      <c r="JIY93" s="379"/>
      <c r="JIZ93" s="379"/>
      <c r="JJA93" s="379"/>
      <c r="JJB93" s="379"/>
      <c r="JJC93" s="379"/>
      <c r="JJD93" s="379"/>
      <c r="JJE93" s="379"/>
      <c r="JJF93" s="379"/>
      <c r="JJG93" s="379"/>
      <c r="JJH93" s="379"/>
      <c r="JJI93" s="379"/>
      <c r="JJJ93" s="379"/>
      <c r="JJK93" s="379"/>
      <c r="JJL93" s="379"/>
      <c r="JJM93" s="379"/>
      <c r="JJN93" s="379"/>
      <c r="JJO93" s="379"/>
      <c r="JJP93" s="379"/>
      <c r="JJQ93" s="379"/>
      <c r="JJR93" s="379"/>
      <c r="JJS93" s="379"/>
      <c r="JJT93" s="379"/>
      <c r="JJU93" s="379"/>
      <c r="JJV93" s="379"/>
      <c r="JJW93" s="379"/>
      <c r="JJX93" s="379"/>
      <c r="JJY93" s="379"/>
      <c r="JJZ93" s="379"/>
      <c r="JKA93" s="379"/>
      <c r="JKB93" s="379"/>
      <c r="JKC93" s="379"/>
      <c r="JKD93" s="379"/>
      <c r="JKE93" s="379"/>
      <c r="JKF93" s="379"/>
      <c r="JKG93" s="379"/>
      <c r="JKH93" s="379"/>
      <c r="JKI93" s="379"/>
      <c r="JKJ93" s="379"/>
      <c r="JKK93" s="379"/>
      <c r="JKL93" s="379"/>
      <c r="JKM93" s="379"/>
      <c r="JKN93" s="379"/>
      <c r="JKO93" s="379"/>
      <c r="JKP93" s="379"/>
      <c r="JKQ93" s="379"/>
      <c r="JKR93" s="379"/>
      <c r="JKS93" s="379"/>
      <c r="JKT93" s="379"/>
      <c r="JKU93" s="379"/>
      <c r="JKV93" s="379"/>
      <c r="JKW93" s="379"/>
      <c r="JKX93" s="379"/>
      <c r="JKY93" s="379"/>
      <c r="JKZ93" s="379"/>
      <c r="JLA93" s="379"/>
      <c r="JLB93" s="379"/>
      <c r="JLC93" s="379"/>
      <c r="JLD93" s="379"/>
      <c r="JLE93" s="379"/>
      <c r="JLF93" s="379"/>
      <c r="JLG93" s="379"/>
      <c r="JLH93" s="379"/>
      <c r="JLI93" s="379"/>
      <c r="JLJ93" s="379"/>
      <c r="JLK93" s="379"/>
      <c r="JLL93" s="379"/>
      <c r="JLM93" s="379"/>
      <c r="JLN93" s="379"/>
      <c r="JLO93" s="379"/>
      <c r="JLP93" s="379"/>
      <c r="JLQ93" s="379"/>
      <c r="JLR93" s="379"/>
      <c r="JLS93" s="379"/>
      <c r="JLT93" s="379"/>
      <c r="JLU93" s="379"/>
      <c r="JLV93" s="379"/>
      <c r="JLW93" s="379"/>
      <c r="JLX93" s="379"/>
      <c r="JLY93" s="379"/>
      <c r="JLZ93" s="379"/>
      <c r="JMA93" s="379"/>
      <c r="JMB93" s="379"/>
      <c r="JMC93" s="379"/>
      <c r="JMD93" s="379"/>
      <c r="JME93" s="379"/>
      <c r="JMF93" s="379"/>
      <c r="JMG93" s="379"/>
      <c r="JMH93" s="379"/>
      <c r="JMI93" s="379"/>
      <c r="JMJ93" s="379"/>
      <c r="JMK93" s="379"/>
      <c r="JML93" s="379"/>
      <c r="JMM93" s="379"/>
      <c r="JMN93" s="379"/>
      <c r="JMO93" s="379"/>
      <c r="JMT93" s="379"/>
      <c r="JMU93" s="379"/>
      <c r="JMV93" s="379"/>
      <c r="JMW93" s="379"/>
      <c r="JMX93" s="379"/>
      <c r="JMY93" s="379"/>
      <c r="JMZ93" s="379"/>
      <c r="JNA93" s="379"/>
      <c r="JNB93" s="379"/>
      <c r="JNC93" s="379"/>
      <c r="JND93" s="379"/>
      <c r="JOV93" s="379"/>
      <c r="JOW93" s="379"/>
      <c r="JOX93" s="379"/>
      <c r="JOY93" s="379"/>
      <c r="JOZ93" s="379"/>
      <c r="JPA93" s="379"/>
      <c r="JPB93" s="379"/>
      <c r="JPC93" s="379"/>
      <c r="JPD93" s="379"/>
      <c r="JPE93" s="379"/>
      <c r="JPF93" s="379"/>
      <c r="JPG93" s="379"/>
      <c r="JPH93" s="379"/>
      <c r="JPI93" s="379"/>
      <c r="JPJ93" s="379"/>
      <c r="JPK93" s="379"/>
      <c r="JPL93" s="379"/>
      <c r="JPM93" s="379"/>
      <c r="JPN93" s="379"/>
      <c r="JPO93" s="379"/>
      <c r="JPP93" s="379"/>
      <c r="JPQ93" s="379"/>
      <c r="JPR93" s="379"/>
      <c r="JPS93" s="379"/>
      <c r="JPT93" s="379"/>
      <c r="JPU93" s="379"/>
      <c r="JPV93" s="379"/>
      <c r="JPW93" s="379"/>
      <c r="JPX93" s="379"/>
      <c r="JPY93" s="379"/>
      <c r="JPZ93" s="379"/>
      <c r="JQA93" s="379"/>
      <c r="JQB93" s="379"/>
      <c r="JQC93" s="379"/>
      <c r="JQD93" s="379"/>
      <c r="JQE93" s="379"/>
      <c r="JQF93" s="379"/>
      <c r="JQG93" s="379"/>
      <c r="JQH93" s="379"/>
      <c r="JQI93" s="379"/>
      <c r="JQJ93" s="379"/>
      <c r="JQK93" s="379"/>
      <c r="JQL93" s="379"/>
      <c r="JQM93" s="379"/>
      <c r="JQN93" s="379"/>
      <c r="JQO93" s="379"/>
      <c r="JQP93" s="379"/>
      <c r="JQQ93" s="379"/>
      <c r="JQR93" s="379"/>
      <c r="JQS93" s="379"/>
      <c r="JQT93" s="379"/>
      <c r="JQU93" s="379"/>
      <c r="JQV93" s="379"/>
      <c r="JQW93" s="379"/>
      <c r="JQX93" s="379"/>
      <c r="JQY93" s="379"/>
      <c r="JQZ93" s="379"/>
      <c r="JRA93" s="379"/>
      <c r="JRB93" s="379"/>
      <c r="JRC93" s="379"/>
      <c r="JRD93" s="379"/>
      <c r="JRE93" s="379"/>
      <c r="JRF93" s="379"/>
      <c r="JRG93" s="379"/>
      <c r="JRH93" s="379"/>
      <c r="JRI93" s="379"/>
      <c r="JRJ93" s="379"/>
      <c r="JRK93" s="379"/>
      <c r="JRL93" s="379"/>
      <c r="JRM93" s="379"/>
      <c r="JRN93" s="379"/>
      <c r="JRO93" s="379"/>
      <c r="JRP93" s="379"/>
      <c r="JRQ93" s="379"/>
      <c r="JRR93" s="379"/>
      <c r="JRS93" s="379"/>
      <c r="JRT93" s="379"/>
      <c r="JRU93" s="379"/>
      <c r="JRV93" s="379"/>
      <c r="JRW93" s="379"/>
      <c r="JRX93" s="379"/>
      <c r="JRY93" s="379"/>
      <c r="JRZ93" s="379"/>
      <c r="JSA93" s="379"/>
      <c r="JSB93" s="379"/>
      <c r="JSC93" s="379"/>
      <c r="JSD93" s="379"/>
      <c r="JSE93" s="379"/>
      <c r="JSF93" s="379"/>
      <c r="JSG93" s="379"/>
      <c r="JSH93" s="379"/>
      <c r="JSI93" s="379"/>
      <c r="JSJ93" s="379"/>
      <c r="JSK93" s="379"/>
      <c r="JSL93" s="379"/>
      <c r="JSM93" s="379"/>
      <c r="JSN93" s="379"/>
      <c r="JSO93" s="379"/>
      <c r="JSP93" s="379"/>
      <c r="JSQ93" s="379"/>
      <c r="JSR93" s="379"/>
      <c r="JSS93" s="379"/>
      <c r="JST93" s="379"/>
      <c r="JSU93" s="379"/>
      <c r="JSV93" s="379"/>
      <c r="JSW93" s="379"/>
      <c r="JSX93" s="379"/>
      <c r="JSY93" s="379"/>
      <c r="JSZ93" s="379"/>
      <c r="JTA93" s="379"/>
      <c r="JTB93" s="379"/>
      <c r="JTC93" s="379"/>
      <c r="JTD93" s="379"/>
      <c r="JTE93" s="379"/>
      <c r="JTF93" s="379"/>
      <c r="JTG93" s="379"/>
      <c r="JTH93" s="379"/>
      <c r="JTI93" s="379"/>
      <c r="JTJ93" s="379"/>
      <c r="JTK93" s="379"/>
      <c r="JTL93" s="379"/>
      <c r="JTM93" s="379"/>
      <c r="JTN93" s="379"/>
      <c r="JTO93" s="379"/>
      <c r="JTP93" s="379"/>
      <c r="JTQ93" s="379"/>
      <c r="JTR93" s="379"/>
      <c r="JTS93" s="379"/>
      <c r="JTT93" s="379"/>
      <c r="JTU93" s="379"/>
      <c r="JTV93" s="379"/>
      <c r="JTW93" s="379"/>
      <c r="JTX93" s="379"/>
      <c r="JTY93" s="379"/>
      <c r="JTZ93" s="379"/>
      <c r="JUA93" s="379"/>
      <c r="JUB93" s="379"/>
      <c r="JUC93" s="379"/>
      <c r="JUD93" s="379"/>
      <c r="JUE93" s="379"/>
      <c r="JUF93" s="379"/>
      <c r="JUG93" s="379"/>
      <c r="JUH93" s="379"/>
      <c r="JUI93" s="379"/>
      <c r="JUJ93" s="379"/>
      <c r="JUK93" s="379"/>
      <c r="JUL93" s="379"/>
      <c r="JUM93" s="379"/>
      <c r="JUN93" s="379"/>
      <c r="JUO93" s="379"/>
      <c r="JUP93" s="379"/>
      <c r="JUQ93" s="379"/>
      <c r="JUR93" s="379"/>
      <c r="JUS93" s="379"/>
      <c r="JUT93" s="379"/>
      <c r="JUU93" s="379"/>
      <c r="JUV93" s="379"/>
      <c r="JUW93" s="379"/>
      <c r="JUX93" s="379"/>
      <c r="JUY93" s="379"/>
      <c r="JUZ93" s="379"/>
      <c r="JVA93" s="379"/>
      <c r="JVB93" s="379"/>
      <c r="JVC93" s="379"/>
      <c r="JVD93" s="379"/>
      <c r="JVE93" s="379"/>
      <c r="JVF93" s="379"/>
      <c r="JVG93" s="379"/>
      <c r="JVH93" s="379"/>
      <c r="JVI93" s="379"/>
      <c r="JVJ93" s="379"/>
      <c r="JVK93" s="379"/>
      <c r="JVL93" s="379"/>
      <c r="JVM93" s="379"/>
      <c r="JVN93" s="379"/>
      <c r="JVO93" s="379"/>
      <c r="JVP93" s="379"/>
      <c r="JVQ93" s="379"/>
      <c r="JVR93" s="379"/>
      <c r="JVS93" s="379"/>
      <c r="JVT93" s="379"/>
      <c r="JVU93" s="379"/>
      <c r="JVV93" s="379"/>
      <c r="JVW93" s="379"/>
      <c r="JVX93" s="379"/>
      <c r="JVY93" s="379"/>
      <c r="JVZ93" s="379"/>
      <c r="JWA93" s="379"/>
      <c r="JWB93" s="379"/>
      <c r="JWC93" s="379"/>
      <c r="JWD93" s="379"/>
      <c r="JWE93" s="379"/>
      <c r="JWF93" s="379"/>
      <c r="JWG93" s="379"/>
      <c r="JWH93" s="379"/>
      <c r="JWI93" s="379"/>
      <c r="JWJ93" s="379"/>
      <c r="JWK93" s="379"/>
      <c r="JWP93" s="379"/>
      <c r="JWQ93" s="379"/>
      <c r="JWR93" s="379"/>
      <c r="JWS93" s="379"/>
      <c r="JWT93" s="379"/>
      <c r="JWU93" s="379"/>
      <c r="JWV93" s="379"/>
      <c r="JWW93" s="379"/>
      <c r="JWX93" s="379"/>
      <c r="JWY93" s="379"/>
      <c r="JWZ93" s="379"/>
      <c r="JYR93" s="379"/>
      <c r="JYS93" s="379"/>
      <c r="JYT93" s="379"/>
      <c r="JYU93" s="379"/>
      <c r="JYV93" s="379"/>
      <c r="JYW93" s="379"/>
      <c r="JYX93" s="379"/>
      <c r="JYY93" s="379"/>
      <c r="JYZ93" s="379"/>
      <c r="JZA93" s="379"/>
      <c r="JZB93" s="379"/>
      <c r="JZC93" s="379"/>
      <c r="JZD93" s="379"/>
      <c r="JZE93" s="379"/>
      <c r="JZF93" s="379"/>
      <c r="JZG93" s="379"/>
      <c r="JZH93" s="379"/>
      <c r="JZI93" s="379"/>
      <c r="JZJ93" s="379"/>
      <c r="JZK93" s="379"/>
      <c r="JZL93" s="379"/>
      <c r="JZM93" s="379"/>
      <c r="JZN93" s="379"/>
      <c r="JZO93" s="379"/>
      <c r="JZP93" s="379"/>
      <c r="JZQ93" s="379"/>
      <c r="JZR93" s="379"/>
      <c r="JZS93" s="379"/>
      <c r="JZT93" s="379"/>
      <c r="JZU93" s="379"/>
      <c r="JZV93" s="379"/>
      <c r="JZW93" s="379"/>
      <c r="JZX93" s="379"/>
      <c r="JZY93" s="379"/>
      <c r="JZZ93" s="379"/>
      <c r="KAA93" s="379"/>
      <c r="KAB93" s="379"/>
      <c r="KAC93" s="379"/>
      <c r="KAD93" s="379"/>
      <c r="KAE93" s="379"/>
      <c r="KAF93" s="379"/>
      <c r="KAG93" s="379"/>
      <c r="KAH93" s="379"/>
      <c r="KAI93" s="379"/>
      <c r="KAJ93" s="379"/>
      <c r="KAK93" s="379"/>
      <c r="KAL93" s="379"/>
      <c r="KAM93" s="379"/>
      <c r="KAN93" s="379"/>
      <c r="KAO93" s="379"/>
      <c r="KAP93" s="379"/>
      <c r="KAQ93" s="379"/>
      <c r="KAR93" s="379"/>
      <c r="KAS93" s="379"/>
      <c r="KAT93" s="379"/>
      <c r="KAU93" s="379"/>
      <c r="KAV93" s="379"/>
      <c r="KAW93" s="379"/>
      <c r="KAX93" s="379"/>
      <c r="KAY93" s="379"/>
      <c r="KAZ93" s="379"/>
      <c r="KBA93" s="379"/>
      <c r="KBB93" s="379"/>
      <c r="KBC93" s="379"/>
      <c r="KBD93" s="379"/>
      <c r="KBE93" s="379"/>
      <c r="KBF93" s="379"/>
      <c r="KBG93" s="379"/>
      <c r="KBH93" s="379"/>
      <c r="KBI93" s="379"/>
      <c r="KBJ93" s="379"/>
      <c r="KBK93" s="379"/>
      <c r="KBL93" s="379"/>
      <c r="KBM93" s="379"/>
      <c r="KBN93" s="379"/>
      <c r="KBO93" s="379"/>
      <c r="KBP93" s="379"/>
      <c r="KBQ93" s="379"/>
      <c r="KBR93" s="379"/>
      <c r="KBS93" s="379"/>
      <c r="KBT93" s="379"/>
      <c r="KBU93" s="379"/>
      <c r="KBV93" s="379"/>
      <c r="KBW93" s="379"/>
      <c r="KBX93" s="379"/>
      <c r="KBY93" s="379"/>
      <c r="KBZ93" s="379"/>
      <c r="KCA93" s="379"/>
      <c r="KCB93" s="379"/>
      <c r="KCC93" s="379"/>
      <c r="KCD93" s="379"/>
      <c r="KCE93" s="379"/>
      <c r="KCF93" s="379"/>
      <c r="KCG93" s="379"/>
      <c r="KCH93" s="379"/>
      <c r="KCI93" s="379"/>
      <c r="KCJ93" s="379"/>
      <c r="KCK93" s="379"/>
      <c r="KCL93" s="379"/>
      <c r="KCM93" s="379"/>
      <c r="KCN93" s="379"/>
      <c r="KCO93" s="379"/>
      <c r="KCP93" s="379"/>
      <c r="KCQ93" s="379"/>
      <c r="KCR93" s="379"/>
      <c r="KCS93" s="379"/>
      <c r="KCT93" s="379"/>
      <c r="KCU93" s="379"/>
      <c r="KCV93" s="379"/>
      <c r="KCW93" s="379"/>
      <c r="KCX93" s="379"/>
      <c r="KCY93" s="379"/>
      <c r="KCZ93" s="379"/>
      <c r="KDA93" s="379"/>
      <c r="KDB93" s="379"/>
      <c r="KDC93" s="379"/>
      <c r="KDD93" s="379"/>
      <c r="KDE93" s="379"/>
      <c r="KDF93" s="379"/>
      <c r="KDG93" s="379"/>
      <c r="KDH93" s="379"/>
      <c r="KDI93" s="379"/>
      <c r="KDJ93" s="379"/>
      <c r="KDK93" s="379"/>
      <c r="KDL93" s="379"/>
      <c r="KDM93" s="379"/>
      <c r="KDN93" s="379"/>
      <c r="KDO93" s="379"/>
      <c r="KDP93" s="379"/>
      <c r="KDQ93" s="379"/>
      <c r="KDR93" s="379"/>
      <c r="KDS93" s="379"/>
      <c r="KDT93" s="379"/>
      <c r="KDU93" s="379"/>
      <c r="KDV93" s="379"/>
      <c r="KDW93" s="379"/>
      <c r="KDX93" s="379"/>
      <c r="KDY93" s="379"/>
      <c r="KDZ93" s="379"/>
      <c r="KEA93" s="379"/>
      <c r="KEB93" s="379"/>
      <c r="KEC93" s="379"/>
      <c r="KED93" s="379"/>
      <c r="KEE93" s="379"/>
      <c r="KEF93" s="379"/>
      <c r="KEG93" s="379"/>
      <c r="KEH93" s="379"/>
      <c r="KEI93" s="379"/>
      <c r="KEJ93" s="379"/>
      <c r="KEK93" s="379"/>
      <c r="KEL93" s="379"/>
      <c r="KEM93" s="379"/>
      <c r="KEN93" s="379"/>
      <c r="KEO93" s="379"/>
      <c r="KEP93" s="379"/>
      <c r="KEQ93" s="379"/>
      <c r="KER93" s="379"/>
      <c r="KES93" s="379"/>
      <c r="KET93" s="379"/>
      <c r="KEU93" s="379"/>
      <c r="KEV93" s="379"/>
      <c r="KEW93" s="379"/>
      <c r="KEX93" s="379"/>
      <c r="KEY93" s="379"/>
      <c r="KEZ93" s="379"/>
      <c r="KFA93" s="379"/>
      <c r="KFB93" s="379"/>
      <c r="KFC93" s="379"/>
      <c r="KFD93" s="379"/>
      <c r="KFE93" s="379"/>
      <c r="KFF93" s="379"/>
      <c r="KFG93" s="379"/>
      <c r="KFH93" s="379"/>
      <c r="KFI93" s="379"/>
      <c r="KFJ93" s="379"/>
      <c r="KFK93" s="379"/>
      <c r="KFL93" s="379"/>
      <c r="KFM93" s="379"/>
      <c r="KFN93" s="379"/>
      <c r="KFO93" s="379"/>
      <c r="KFP93" s="379"/>
      <c r="KFQ93" s="379"/>
      <c r="KFR93" s="379"/>
      <c r="KFS93" s="379"/>
      <c r="KFT93" s="379"/>
      <c r="KFU93" s="379"/>
      <c r="KFV93" s="379"/>
      <c r="KFW93" s="379"/>
      <c r="KFX93" s="379"/>
      <c r="KFY93" s="379"/>
      <c r="KFZ93" s="379"/>
      <c r="KGA93" s="379"/>
      <c r="KGB93" s="379"/>
      <c r="KGC93" s="379"/>
      <c r="KGD93" s="379"/>
      <c r="KGE93" s="379"/>
      <c r="KGF93" s="379"/>
      <c r="KGG93" s="379"/>
      <c r="KGL93" s="379"/>
      <c r="KGM93" s="379"/>
      <c r="KGN93" s="379"/>
      <c r="KGO93" s="379"/>
      <c r="KGP93" s="379"/>
      <c r="KGQ93" s="379"/>
      <c r="KGR93" s="379"/>
      <c r="KGS93" s="379"/>
      <c r="KGT93" s="379"/>
      <c r="KGU93" s="379"/>
      <c r="KGV93" s="379"/>
      <c r="KIN93" s="379"/>
      <c r="KIO93" s="379"/>
      <c r="KIP93" s="379"/>
      <c r="KIQ93" s="379"/>
      <c r="KIR93" s="379"/>
      <c r="KIS93" s="379"/>
      <c r="KIT93" s="379"/>
      <c r="KIU93" s="379"/>
      <c r="KIV93" s="379"/>
      <c r="KIW93" s="379"/>
      <c r="KIX93" s="379"/>
      <c r="KIY93" s="379"/>
      <c r="KIZ93" s="379"/>
      <c r="KJA93" s="379"/>
      <c r="KJB93" s="379"/>
      <c r="KJC93" s="379"/>
      <c r="KJD93" s="379"/>
      <c r="KJE93" s="379"/>
      <c r="KJF93" s="379"/>
      <c r="KJG93" s="379"/>
      <c r="KJH93" s="379"/>
      <c r="KJI93" s="379"/>
      <c r="KJJ93" s="379"/>
      <c r="KJK93" s="379"/>
      <c r="KJL93" s="379"/>
      <c r="KJM93" s="379"/>
      <c r="KJN93" s="379"/>
      <c r="KJO93" s="379"/>
      <c r="KJP93" s="379"/>
      <c r="KJQ93" s="379"/>
      <c r="KJR93" s="379"/>
      <c r="KJS93" s="379"/>
      <c r="KJT93" s="379"/>
      <c r="KJU93" s="379"/>
      <c r="KJV93" s="379"/>
      <c r="KJW93" s="379"/>
      <c r="KJX93" s="379"/>
      <c r="KJY93" s="379"/>
      <c r="KJZ93" s="379"/>
      <c r="KKA93" s="379"/>
      <c r="KKB93" s="379"/>
      <c r="KKC93" s="379"/>
      <c r="KKD93" s="379"/>
      <c r="KKE93" s="379"/>
      <c r="KKF93" s="379"/>
      <c r="KKG93" s="379"/>
      <c r="KKH93" s="379"/>
      <c r="KKI93" s="379"/>
      <c r="KKJ93" s="379"/>
      <c r="KKK93" s="379"/>
      <c r="KKL93" s="379"/>
      <c r="KKM93" s="379"/>
      <c r="KKN93" s="379"/>
      <c r="KKO93" s="379"/>
      <c r="KKP93" s="379"/>
      <c r="KKQ93" s="379"/>
      <c r="KKR93" s="379"/>
      <c r="KKS93" s="379"/>
      <c r="KKT93" s="379"/>
      <c r="KKU93" s="379"/>
      <c r="KKV93" s="379"/>
      <c r="KKW93" s="379"/>
      <c r="KKX93" s="379"/>
      <c r="KKY93" s="379"/>
      <c r="KKZ93" s="379"/>
      <c r="KLA93" s="379"/>
      <c r="KLB93" s="379"/>
      <c r="KLC93" s="379"/>
      <c r="KLD93" s="379"/>
      <c r="KLE93" s="379"/>
      <c r="KLF93" s="379"/>
      <c r="KLG93" s="379"/>
      <c r="KLH93" s="379"/>
      <c r="KLI93" s="379"/>
      <c r="KLJ93" s="379"/>
      <c r="KLK93" s="379"/>
      <c r="KLL93" s="379"/>
      <c r="KLM93" s="379"/>
      <c r="KLN93" s="379"/>
      <c r="KLO93" s="379"/>
      <c r="KLP93" s="379"/>
      <c r="KLQ93" s="379"/>
      <c r="KLR93" s="379"/>
      <c r="KLS93" s="379"/>
      <c r="KLT93" s="379"/>
      <c r="KLU93" s="379"/>
      <c r="KLV93" s="379"/>
      <c r="KLW93" s="379"/>
      <c r="KLX93" s="379"/>
      <c r="KLY93" s="379"/>
      <c r="KLZ93" s="379"/>
      <c r="KMA93" s="379"/>
      <c r="KMB93" s="379"/>
      <c r="KMC93" s="379"/>
      <c r="KMD93" s="379"/>
      <c r="KME93" s="379"/>
      <c r="KMF93" s="379"/>
      <c r="KMG93" s="379"/>
      <c r="KMH93" s="379"/>
      <c r="KMI93" s="379"/>
      <c r="KMJ93" s="379"/>
      <c r="KMK93" s="379"/>
      <c r="KML93" s="379"/>
      <c r="KMM93" s="379"/>
      <c r="KMN93" s="379"/>
      <c r="KMO93" s="379"/>
      <c r="KMP93" s="379"/>
      <c r="KMQ93" s="379"/>
      <c r="KMR93" s="379"/>
      <c r="KMS93" s="379"/>
      <c r="KMT93" s="379"/>
      <c r="KMU93" s="379"/>
      <c r="KMV93" s="379"/>
      <c r="KMW93" s="379"/>
      <c r="KMX93" s="379"/>
      <c r="KMY93" s="379"/>
      <c r="KMZ93" s="379"/>
      <c r="KNA93" s="379"/>
      <c r="KNB93" s="379"/>
      <c r="KNC93" s="379"/>
      <c r="KND93" s="379"/>
      <c r="KNE93" s="379"/>
      <c r="KNF93" s="379"/>
      <c r="KNG93" s="379"/>
      <c r="KNH93" s="379"/>
      <c r="KNI93" s="379"/>
      <c r="KNJ93" s="379"/>
      <c r="KNK93" s="379"/>
      <c r="KNL93" s="379"/>
      <c r="KNM93" s="379"/>
      <c r="KNN93" s="379"/>
      <c r="KNO93" s="379"/>
      <c r="KNP93" s="379"/>
      <c r="KNQ93" s="379"/>
      <c r="KNR93" s="379"/>
      <c r="KNS93" s="379"/>
      <c r="KNT93" s="379"/>
      <c r="KNU93" s="379"/>
      <c r="KNV93" s="379"/>
      <c r="KNW93" s="379"/>
      <c r="KNX93" s="379"/>
      <c r="KNY93" s="379"/>
      <c r="KNZ93" s="379"/>
      <c r="KOA93" s="379"/>
      <c r="KOB93" s="379"/>
      <c r="KOC93" s="379"/>
      <c r="KOD93" s="379"/>
      <c r="KOE93" s="379"/>
      <c r="KOF93" s="379"/>
      <c r="KOG93" s="379"/>
      <c r="KOH93" s="379"/>
      <c r="KOI93" s="379"/>
      <c r="KOJ93" s="379"/>
      <c r="KOK93" s="379"/>
      <c r="KOL93" s="379"/>
      <c r="KOM93" s="379"/>
      <c r="KON93" s="379"/>
      <c r="KOO93" s="379"/>
      <c r="KOP93" s="379"/>
      <c r="KOQ93" s="379"/>
      <c r="KOR93" s="379"/>
      <c r="KOS93" s="379"/>
      <c r="KOT93" s="379"/>
      <c r="KOU93" s="379"/>
      <c r="KOV93" s="379"/>
      <c r="KOW93" s="379"/>
      <c r="KOX93" s="379"/>
      <c r="KOY93" s="379"/>
      <c r="KOZ93" s="379"/>
      <c r="KPA93" s="379"/>
      <c r="KPB93" s="379"/>
      <c r="KPC93" s="379"/>
      <c r="KPD93" s="379"/>
      <c r="KPE93" s="379"/>
      <c r="KPF93" s="379"/>
      <c r="KPG93" s="379"/>
      <c r="KPH93" s="379"/>
      <c r="KPI93" s="379"/>
      <c r="KPJ93" s="379"/>
      <c r="KPK93" s="379"/>
      <c r="KPL93" s="379"/>
      <c r="KPM93" s="379"/>
      <c r="KPN93" s="379"/>
      <c r="KPO93" s="379"/>
      <c r="KPP93" s="379"/>
      <c r="KPQ93" s="379"/>
      <c r="KPR93" s="379"/>
      <c r="KPS93" s="379"/>
      <c r="KPT93" s="379"/>
      <c r="KPU93" s="379"/>
      <c r="KPV93" s="379"/>
      <c r="KPW93" s="379"/>
      <c r="KPX93" s="379"/>
      <c r="KPY93" s="379"/>
      <c r="KPZ93" s="379"/>
      <c r="KQA93" s="379"/>
      <c r="KQB93" s="379"/>
      <c r="KQC93" s="379"/>
      <c r="KQH93" s="379"/>
      <c r="KQI93" s="379"/>
      <c r="KQJ93" s="379"/>
      <c r="KQK93" s="379"/>
      <c r="KQL93" s="379"/>
      <c r="KQM93" s="379"/>
      <c r="KQN93" s="379"/>
      <c r="KQO93" s="379"/>
      <c r="KQP93" s="379"/>
      <c r="KQQ93" s="379"/>
      <c r="KQR93" s="379"/>
      <c r="KSJ93" s="379"/>
      <c r="KSK93" s="379"/>
      <c r="KSL93" s="379"/>
      <c r="KSM93" s="379"/>
      <c r="KSN93" s="379"/>
      <c r="KSO93" s="379"/>
      <c r="KSP93" s="379"/>
      <c r="KSQ93" s="379"/>
      <c r="KSR93" s="379"/>
      <c r="KSS93" s="379"/>
      <c r="KST93" s="379"/>
      <c r="KSU93" s="379"/>
      <c r="KSV93" s="379"/>
      <c r="KSW93" s="379"/>
      <c r="KSX93" s="379"/>
      <c r="KSY93" s="379"/>
      <c r="KSZ93" s="379"/>
      <c r="KTA93" s="379"/>
      <c r="KTB93" s="379"/>
      <c r="KTC93" s="379"/>
      <c r="KTD93" s="379"/>
      <c r="KTE93" s="379"/>
      <c r="KTF93" s="379"/>
      <c r="KTG93" s="379"/>
      <c r="KTH93" s="379"/>
      <c r="KTI93" s="379"/>
      <c r="KTJ93" s="379"/>
      <c r="KTK93" s="379"/>
      <c r="KTL93" s="379"/>
      <c r="KTM93" s="379"/>
      <c r="KTN93" s="379"/>
      <c r="KTO93" s="379"/>
      <c r="KTP93" s="379"/>
      <c r="KTQ93" s="379"/>
      <c r="KTR93" s="379"/>
      <c r="KTS93" s="379"/>
      <c r="KTT93" s="379"/>
      <c r="KTU93" s="379"/>
      <c r="KTV93" s="379"/>
      <c r="KTW93" s="379"/>
      <c r="KTX93" s="379"/>
      <c r="KTY93" s="379"/>
      <c r="KTZ93" s="379"/>
      <c r="KUA93" s="379"/>
      <c r="KUB93" s="379"/>
      <c r="KUC93" s="379"/>
      <c r="KUD93" s="379"/>
      <c r="KUE93" s="379"/>
      <c r="KUF93" s="379"/>
      <c r="KUG93" s="379"/>
      <c r="KUH93" s="379"/>
      <c r="KUI93" s="379"/>
      <c r="KUJ93" s="379"/>
      <c r="KUK93" s="379"/>
      <c r="KUL93" s="379"/>
      <c r="KUM93" s="379"/>
      <c r="KUN93" s="379"/>
      <c r="KUO93" s="379"/>
      <c r="KUP93" s="379"/>
      <c r="KUQ93" s="379"/>
      <c r="KUR93" s="379"/>
      <c r="KUS93" s="379"/>
      <c r="KUT93" s="379"/>
      <c r="KUU93" s="379"/>
      <c r="KUV93" s="379"/>
      <c r="KUW93" s="379"/>
      <c r="KUX93" s="379"/>
      <c r="KUY93" s="379"/>
      <c r="KUZ93" s="379"/>
      <c r="KVA93" s="379"/>
      <c r="KVB93" s="379"/>
      <c r="KVC93" s="379"/>
      <c r="KVD93" s="379"/>
      <c r="KVE93" s="379"/>
      <c r="KVF93" s="379"/>
      <c r="KVG93" s="379"/>
      <c r="KVH93" s="379"/>
      <c r="KVI93" s="379"/>
      <c r="KVJ93" s="379"/>
      <c r="KVK93" s="379"/>
      <c r="KVL93" s="379"/>
      <c r="KVM93" s="379"/>
      <c r="KVN93" s="379"/>
      <c r="KVO93" s="379"/>
      <c r="KVP93" s="379"/>
      <c r="KVQ93" s="379"/>
      <c r="KVR93" s="379"/>
      <c r="KVS93" s="379"/>
      <c r="KVT93" s="379"/>
      <c r="KVU93" s="379"/>
      <c r="KVV93" s="379"/>
      <c r="KVW93" s="379"/>
      <c r="KVX93" s="379"/>
      <c r="KVY93" s="379"/>
      <c r="KVZ93" s="379"/>
      <c r="KWA93" s="379"/>
      <c r="KWB93" s="379"/>
      <c r="KWC93" s="379"/>
      <c r="KWD93" s="379"/>
      <c r="KWE93" s="379"/>
      <c r="KWF93" s="379"/>
      <c r="KWG93" s="379"/>
      <c r="KWH93" s="379"/>
      <c r="KWI93" s="379"/>
      <c r="KWJ93" s="379"/>
      <c r="KWK93" s="379"/>
      <c r="KWL93" s="379"/>
      <c r="KWM93" s="379"/>
      <c r="KWN93" s="379"/>
      <c r="KWO93" s="379"/>
      <c r="KWP93" s="379"/>
      <c r="KWQ93" s="379"/>
      <c r="KWR93" s="379"/>
      <c r="KWS93" s="379"/>
      <c r="KWT93" s="379"/>
      <c r="KWU93" s="379"/>
      <c r="KWV93" s="379"/>
      <c r="KWW93" s="379"/>
      <c r="KWX93" s="379"/>
      <c r="KWY93" s="379"/>
      <c r="KWZ93" s="379"/>
      <c r="KXA93" s="379"/>
      <c r="KXB93" s="379"/>
      <c r="KXC93" s="379"/>
      <c r="KXD93" s="379"/>
      <c r="KXE93" s="379"/>
      <c r="KXF93" s="379"/>
      <c r="KXG93" s="379"/>
      <c r="KXH93" s="379"/>
      <c r="KXI93" s="379"/>
      <c r="KXJ93" s="379"/>
      <c r="KXK93" s="379"/>
      <c r="KXL93" s="379"/>
      <c r="KXM93" s="379"/>
      <c r="KXN93" s="379"/>
      <c r="KXO93" s="379"/>
      <c r="KXP93" s="379"/>
      <c r="KXQ93" s="379"/>
      <c r="KXR93" s="379"/>
      <c r="KXS93" s="379"/>
      <c r="KXT93" s="379"/>
      <c r="KXU93" s="379"/>
      <c r="KXV93" s="379"/>
      <c r="KXW93" s="379"/>
      <c r="KXX93" s="379"/>
      <c r="KXY93" s="379"/>
      <c r="KXZ93" s="379"/>
      <c r="KYA93" s="379"/>
      <c r="KYB93" s="379"/>
      <c r="KYC93" s="379"/>
      <c r="KYD93" s="379"/>
      <c r="KYE93" s="379"/>
      <c r="KYF93" s="379"/>
      <c r="KYG93" s="379"/>
      <c r="KYH93" s="379"/>
      <c r="KYI93" s="379"/>
      <c r="KYJ93" s="379"/>
      <c r="KYK93" s="379"/>
      <c r="KYL93" s="379"/>
      <c r="KYM93" s="379"/>
      <c r="KYN93" s="379"/>
      <c r="KYO93" s="379"/>
      <c r="KYP93" s="379"/>
      <c r="KYQ93" s="379"/>
      <c r="KYR93" s="379"/>
      <c r="KYS93" s="379"/>
      <c r="KYT93" s="379"/>
      <c r="KYU93" s="379"/>
      <c r="KYV93" s="379"/>
      <c r="KYW93" s="379"/>
      <c r="KYX93" s="379"/>
      <c r="KYY93" s="379"/>
      <c r="KYZ93" s="379"/>
      <c r="KZA93" s="379"/>
      <c r="KZB93" s="379"/>
      <c r="KZC93" s="379"/>
      <c r="KZD93" s="379"/>
      <c r="KZE93" s="379"/>
      <c r="KZF93" s="379"/>
      <c r="KZG93" s="379"/>
      <c r="KZH93" s="379"/>
      <c r="KZI93" s="379"/>
      <c r="KZJ93" s="379"/>
      <c r="KZK93" s="379"/>
      <c r="KZL93" s="379"/>
      <c r="KZM93" s="379"/>
      <c r="KZN93" s="379"/>
      <c r="KZO93" s="379"/>
      <c r="KZP93" s="379"/>
      <c r="KZQ93" s="379"/>
      <c r="KZR93" s="379"/>
      <c r="KZS93" s="379"/>
      <c r="KZT93" s="379"/>
      <c r="KZU93" s="379"/>
      <c r="KZV93" s="379"/>
      <c r="KZW93" s="379"/>
      <c r="KZX93" s="379"/>
      <c r="KZY93" s="379"/>
      <c r="LAD93" s="379"/>
      <c r="LAE93" s="379"/>
      <c r="LAF93" s="379"/>
      <c r="LAG93" s="379"/>
      <c r="LAH93" s="379"/>
      <c r="LAI93" s="379"/>
      <c r="LAJ93" s="379"/>
      <c r="LAK93" s="379"/>
      <c r="LAL93" s="379"/>
      <c r="LAM93" s="379"/>
      <c r="LAN93" s="379"/>
      <c r="LCF93" s="379"/>
      <c r="LCG93" s="379"/>
      <c r="LCH93" s="379"/>
      <c r="LCI93" s="379"/>
      <c r="LCJ93" s="379"/>
      <c r="LCK93" s="379"/>
      <c r="LCL93" s="379"/>
      <c r="LCM93" s="379"/>
      <c r="LCN93" s="379"/>
      <c r="LCO93" s="379"/>
      <c r="LCP93" s="379"/>
      <c r="LCQ93" s="379"/>
      <c r="LCR93" s="379"/>
      <c r="LCS93" s="379"/>
      <c r="LCT93" s="379"/>
      <c r="LCU93" s="379"/>
      <c r="LCV93" s="379"/>
      <c r="LCW93" s="379"/>
      <c r="LCX93" s="379"/>
      <c r="LCY93" s="379"/>
      <c r="LCZ93" s="379"/>
      <c r="LDA93" s="379"/>
      <c r="LDB93" s="379"/>
      <c r="LDC93" s="379"/>
      <c r="LDD93" s="379"/>
      <c r="LDE93" s="379"/>
      <c r="LDF93" s="379"/>
      <c r="LDG93" s="379"/>
      <c r="LDH93" s="379"/>
      <c r="LDI93" s="379"/>
      <c r="LDJ93" s="379"/>
      <c r="LDK93" s="379"/>
      <c r="LDL93" s="379"/>
      <c r="LDM93" s="379"/>
      <c r="LDN93" s="379"/>
      <c r="LDO93" s="379"/>
      <c r="LDP93" s="379"/>
      <c r="LDQ93" s="379"/>
      <c r="LDR93" s="379"/>
      <c r="LDS93" s="379"/>
      <c r="LDT93" s="379"/>
      <c r="LDU93" s="379"/>
      <c r="LDV93" s="379"/>
      <c r="LDW93" s="379"/>
      <c r="LDX93" s="379"/>
      <c r="LDY93" s="379"/>
      <c r="LDZ93" s="379"/>
      <c r="LEA93" s="379"/>
      <c r="LEB93" s="379"/>
      <c r="LEC93" s="379"/>
      <c r="LED93" s="379"/>
      <c r="LEE93" s="379"/>
      <c r="LEF93" s="379"/>
      <c r="LEG93" s="379"/>
      <c r="LEH93" s="379"/>
      <c r="LEI93" s="379"/>
      <c r="LEJ93" s="379"/>
      <c r="LEK93" s="379"/>
      <c r="LEL93" s="379"/>
      <c r="LEM93" s="379"/>
      <c r="LEN93" s="379"/>
      <c r="LEO93" s="379"/>
      <c r="LEP93" s="379"/>
      <c r="LEQ93" s="379"/>
      <c r="LER93" s="379"/>
      <c r="LES93" s="379"/>
      <c r="LET93" s="379"/>
      <c r="LEU93" s="379"/>
      <c r="LEV93" s="379"/>
      <c r="LEW93" s="379"/>
      <c r="LEX93" s="379"/>
      <c r="LEY93" s="379"/>
      <c r="LEZ93" s="379"/>
      <c r="LFA93" s="379"/>
      <c r="LFB93" s="379"/>
      <c r="LFC93" s="379"/>
      <c r="LFD93" s="379"/>
      <c r="LFE93" s="379"/>
      <c r="LFF93" s="379"/>
      <c r="LFG93" s="379"/>
      <c r="LFH93" s="379"/>
      <c r="LFI93" s="379"/>
      <c r="LFJ93" s="379"/>
      <c r="LFK93" s="379"/>
      <c r="LFL93" s="379"/>
      <c r="LFM93" s="379"/>
      <c r="LFN93" s="379"/>
      <c r="LFO93" s="379"/>
      <c r="LFP93" s="379"/>
      <c r="LFQ93" s="379"/>
      <c r="LFR93" s="379"/>
      <c r="LFS93" s="379"/>
      <c r="LFT93" s="379"/>
      <c r="LFU93" s="379"/>
      <c r="LFV93" s="379"/>
      <c r="LFW93" s="379"/>
      <c r="LFX93" s="379"/>
      <c r="LFY93" s="379"/>
      <c r="LFZ93" s="379"/>
      <c r="LGA93" s="379"/>
      <c r="LGB93" s="379"/>
      <c r="LGC93" s="379"/>
      <c r="LGD93" s="379"/>
      <c r="LGE93" s="379"/>
      <c r="LGF93" s="379"/>
      <c r="LGG93" s="379"/>
      <c r="LGH93" s="379"/>
      <c r="LGI93" s="379"/>
      <c r="LGJ93" s="379"/>
      <c r="LGK93" s="379"/>
      <c r="LGL93" s="379"/>
      <c r="LGM93" s="379"/>
      <c r="LGN93" s="379"/>
      <c r="LGO93" s="379"/>
      <c r="LGP93" s="379"/>
      <c r="LGQ93" s="379"/>
      <c r="LGR93" s="379"/>
      <c r="LGS93" s="379"/>
      <c r="LGT93" s="379"/>
      <c r="LGU93" s="379"/>
      <c r="LGV93" s="379"/>
      <c r="LGW93" s="379"/>
      <c r="LGX93" s="379"/>
      <c r="LGY93" s="379"/>
      <c r="LGZ93" s="379"/>
      <c r="LHA93" s="379"/>
      <c r="LHB93" s="379"/>
      <c r="LHC93" s="379"/>
      <c r="LHD93" s="379"/>
      <c r="LHE93" s="379"/>
      <c r="LHF93" s="379"/>
      <c r="LHG93" s="379"/>
      <c r="LHH93" s="379"/>
      <c r="LHI93" s="379"/>
      <c r="LHJ93" s="379"/>
      <c r="LHK93" s="379"/>
      <c r="LHL93" s="379"/>
      <c r="LHM93" s="379"/>
      <c r="LHN93" s="379"/>
      <c r="LHO93" s="379"/>
      <c r="LHP93" s="379"/>
      <c r="LHQ93" s="379"/>
      <c r="LHR93" s="379"/>
      <c r="LHS93" s="379"/>
      <c r="LHT93" s="379"/>
      <c r="LHU93" s="379"/>
      <c r="LHV93" s="379"/>
      <c r="LHW93" s="379"/>
      <c r="LHX93" s="379"/>
      <c r="LHY93" s="379"/>
      <c r="LHZ93" s="379"/>
      <c r="LIA93" s="379"/>
      <c r="LIB93" s="379"/>
      <c r="LIC93" s="379"/>
      <c r="LID93" s="379"/>
      <c r="LIE93" s="379"/>
      <c r="LIF93" s="379"/>
      <c r="LIG93" s="379"/>
      <c r="LIH93" s="379"/>
      <c r="LII93" s="379"/>
      <c r="LIJ93" s="379"/>
      <c r="LIK93" s="379"/>
      <c r="LIL93" s="379"/>
      <c r="LIM93" s="379"/>
      <c r="LIN93" s="379"/>
      <c r="LIO93" s="379"/>
      <c r="LIP93" s="379"/>
      <c r="LIQ93" s="379"/>
      <c r="LIR93" s="379"/>
      <c r="LIS93" s="379"/>
      <c r="LIT93" s="379"/>
      <c r="LIU93" s="379"/>
      <c r="LIV93" s="379"/>
      <c r="LIW93" s="379"/>
      <c r="LIX93" s="379"/>
      <c r="LIY93" s="379"/>
      <c r="LIZ93" s="379"/>
      <c r="LJA93" s="379"/>
      <c r="LJB93" s="379"/>
      <c r="LJC93" s="379"/>
      <c r="LJD93" s="379"/>
      <c r="LJE93" s="379"/>
      <c r="LJF93" s="379"/>
      <c r="LJG93" s="379"/>
      <c r="LJH93" s="379"/>
      <c r="LJI93" s="379"/>
      <c r="LJJ93" s="379"/>
      <c r="LJK93" s="379"/>
      <c r="LJL93" s="379"/>
      <c r="LJM93" s="379"/>
      <c r="LJN93" s="379"/>
      <c r="LJO93" s="379"/>
      <c r="LJP93" s="379"/>
      <c r="LJQ93" s="379"/>
      <c r="LJR93" s="379"/>
      <c r="LJS93" s="379"/>
      <c r="LJT93" s="379"/>
      <c r="LJU93" s="379"/>
      <c r="LJZ93" s="379"/>
      <c r="LKA93" s="379"/>
      <c r="LKB93" s="379"/>
      <c r="LKC93" s="379"/>
      <c r="LKD93" s="379"/>
      <c r="LKE93" s="379"/>
      <c r="LKF93" s="379"/>
      <c r="LKG93" s="379"/>
      <c r="LKH93" s="379"/>
      <c r="LKI93" s="379"/>
      <c r="LKJ93" s="379"/>
      <c r="LMB93" s="379"/>
      <c r="LMC93" s="379"/>
      <c r="LMD93" s="379"/>
      <c r="LME93" s="379"/>
      <c r="LMF93" s="379"/>
      <c r="LMG93" s="379"/>
      <c r="LMH93" s="379"/>
      <c r="LMI93" s="379"/>
      <c r="LMJ93" s="379"/>
      <c r="LMK93" s="379"/>
      <c r="LML93" s="379"/>
      <c r="LMM93" s="379"/>
      <c r="LMN93" s="379"/>
      <c r="LMO93" s="379"/>
      <c r="LMP93" s="379"/>
      <c r="LMQ93" s="379"/>
      <c r="LMR93" s="379"/>
      <c r="LMS93" s="379"/>
      <c r="LMT93" s="379"/>
      <c r="LMU93" s="379"/>
      <c r="LMV93" s="379"/>
      <c r="LMW93" s="379"/>
      <c r="LMX93" s="379"/>
      <c r="LMY93" s="379"/>
      <c r="LMZ93" s="379"/>
      <c r="LNA93" s="379"/>
      <c r="LNB93" s="379"/>
      <c r="LNC93" s="379"/>
      <c r="LND93" s="379"/>
      <c r="LNE93" s="379"/>
      <c r="LNF93" s="379"/>
      <c r="LNG93" s="379"/>
      <c r="LNH93" s="379"/>
      <c r="LNI93" s="379"/>
      <c r="LNJ93" s="379"/>
      <c r="LNK93" s="379"/>
      <c r="LNL93" s="379"/>
      <c r="LNM93" s="379"/>
      <c r="LNN93" s="379"/>
      <c r="LNO93" s="379"/>
      <c r="LNP93" s="379"/>
      <c r="LNQ93" s="379"/>
      <c r="LNR93" s="379"/>
      <c r="LNS93" s="379"/>
      <c r="LNT93" s="379"/>
      <c r="LNU93" s="379"/>
      <c r="LNV93" s="379"/>
      <c r="LNW93" s="379"/>
      <c r="LNX93" s="379"/>
      <c r="LNY93" s="379"/>
      <c r="LNZ93" s="379"/>
      <c r="LOA93" s="379"/>
      <c r="LOB93" s="379"/>
      <c r="LOC93" s="379"/>
      <c r="LOD93" s="379"/>
      <c r="LOE93" s="379"/>
      <c r="LOF93" s="379"/>
      <c r="LOG93" s="379"/>
      <c r="LOH93" s="379"/>
      <c r="LOI93" s="379"/>
      <c r="LOJ93" s="379"/>
      <c r="LOK93" s="379"/>
      <c r="LOL93" s="379"/>
      <c r="LOM93" s="379"/>
      <c r="LON93" s="379"/>
      <c r="LOO93" s="379"/>
      <c r="LOP93" s="379"/>
      <c r="LOQ93" s="379"/>
      <c r="LOR93" s="379"/>
      <c r="LOS93" s="379"/>
      <c r="LOT93" s="379"/>
      <c r="LOU93" s="379"/>
      <c r="LOV93" s="379"/>
      <c r="LOW93" s="379"/>
      <c r="LOX93" s="379"/>
      <c r="LOY93" s="379"/>
      <c r="LOZ93" s="379"/>
      <c r="LPA93" s="379"/>
      <c r="LPB93" s="379"/>
      <c r="LPC93" s="379"/>
      <c r="LPD93" s="379"/>
      <c r="LPE93" s="379"/>
      <c r="LPF93" s="379"/>
      <c r="LPG93" s="379"/>
      <c r="LPH93" s="379"/>
      <c r="LPI93" s="379"/>
      <c r="LPJ93" s="379"/>
      <c r="LPK93" s="379"/>
      <c r="LPL93" s="379"/>
      <c r="LPM93" s="379"/>
      <c r="LPN93" s="379"/>
      <c r="LPO93" s="379"/>
      <c r="LPP93" s="379"/>
      <c r="LPQ93" s="379"/>
      <c r="LPR93" s="379"/>
      <c r="LPS93" s="379"/>
      <c r="LPT93" s="379"/>
      <c r="LPU93" s="379"/>
      <c r="LPV93" s="379"/>
      <c r="LPW93" s="379"/>
      <c r="LPX93" s="379"/>
      <c r="LPY93" s="379"/>
      <c r="LPZ93" s="379"/>
      <c r="LQA93" s="379"/>
      <c r="LQB93" s="379"/>
      <c r="LQC93" s="379"/>
      <c r="LQD93" s="379"/>
      <c r="LQE93" s="379"/>
      <c r="LQF93" s="379"/>
      <c r="LQG93" s="379"/>
      <c r="LQH93" s="379"/>
      <c r="LQI93" s="379"/>
      <c r="LQJ93" s="379"/>
      <c r="LQK93" s="379"/>
      <c r="LQL93" s="379"/>
      <c r="LQM93" s="379"/>
      <c r="LQN93" s="379"/>
      <c r="LQO93" s="379"/>
      <c r="LQP93" s="379"/>
      <c r="LQQ93" s="379"/>
      <c r="LQR93" s="379"/>
      <c r="LQS93" s="379"/>
      <c r="LQT93" s="379"/>
      <c r="LQU93" s="379"/>
      <c r="LQV93" s="379"/>
      <c r="LQW93" s="379"/>
      <c r="LQX93" s="379"/>
      <c r="LQY93" s="379"/>
      <c r="LQZ93" s="379"/>
      <c r="LRA93" s="379"/>
      <c r="LRB93" s="379"/>
      <c r="LRC93" s="379"/>
      <c r="LRD93" s="379"/>
      <c r="LRE93" s="379"/>
      <c r="LRF93" s="379"/>
      <c r="LRG93" s="379"/>
      <c r="LRH93" s="379"/>
      <c r="LRI93" s="379"/>
      <c r="LRJ93" s="379"/>
      <c r="LRK93" s="379"/>
      <c r="LRL93" s="379"/>
      <c r="LRM93" s="379"/>
      <c r="LRN93" s="379"/>
      <c r="LRO93" s="379"/>
      <c r="LRP93" s="379"/>
      <c r="LRQ93" s="379"/>
      <c r="LRR93" s="379"/>
      <c r="LRS93" s="379"/>
      <c r="LRT93" s="379"/>
      <c r="LRU93" s="379"/>
      <c r="LRV93" s="379"/>
      <c r="LRW93" s="379"/>
      <c r="LRX93" s="379"/>
      <c r="LRY93" s="379"/>
      <c r="LRZ93" s="379"/>
      <c r="LSA93" s="379"/>
      <c r="LSB93" s="379"/>
      <c r="LSC93" s="379"/>
      <c r="LSD93" s="379"/>
      <c r="LSE93" s="379"/>
      <c r="LSF93" s="379"/>
      <c r="LSG93" s="379"/>
      <c r="LSH93" s="379"/>
      <c r="LSI93" s="379"/>
      <c r="LSJ93" s="379"/>
      <c r="LSK93" s="379"/>
      <c r="LSL93" s="379"/>
      <c r="LSM93" s="379"/>
      <c r="LSN93" s="379"/>
      <c r="LSO93" s="379"/>
      <c r="LSP93" s="379"/>
      <c r="LSQ93" s="379"/>
      <c r="LSR93" s="379"/>
      <c r="LSS93" s="379"/>
      <c r="LST93" s="379"/>
      <c r="LSU93" s="379"/>
      <c r="LSV93" s="379"/>
      <c r="LSW93" s="379"/>
      <c r="LSX93" s="379"/>
      <c r="LSY93" s="379"/>
      <c r="LSZ93" s="379"/>
      <c r="LTA93" s="379"/>
      <c r="LTB93" s="379"/>
      <c r="LTC93" s="379"/>
      <c r="LTD93" s="379"/>
      <c r="LTE93" s="379"/>
      <c r="LTF93" s="379"/>
      <c r="LTG93" s="379"/>
      <c r="LTH93" s="379"/>
      <c r="LTI93" s="379"/>
      <c r="LTJ93" s="379"/>
      <c r="LTK93" s="379"/>
      <c r="LTL93" s="379"/>
      <c r="LTM93" s="379"/>
      <c r="LTN93" s="379"/>
      <c r="LTO93" s="379"/>
      <c r="LTP93" s="379"/>
      <c r="LTQ93" s="379"/>
      <c r="LTV93" s="379"/>
      <c r="LTW93" s="379"/>
      <c r="LTX93" s="379"/>
      <c r="LTY93" s="379"/>
      <c r="LTZ93" s="379"/>
      <c r="LUA93" s="379"/>
      <c r="LUB93" s="379"/>
      <c r="LUC93" s="379"/>
      <c r="LUD93" s="379"/>
      <c r="LUE93" s="379"/>
      <c r="LUF93" s="379"/>
      <c r="LVX93" s="379"/>
      <c r="LVY93" s="379"/>
      <c r="LVZ93" s="379"/>
      <c r="LWA93" s="379"/>
      <c r="LWB93" s="379"/>
      <c r="LWC93" s="379"/>
      <c r="LWD93" s="379"/>
      <c r="LWE93" s="379"/>
      <c r="LWF93" s="379"/>
      <c r="LWG93" s="379"/>
      <c r="LWH93" s="379"/>
      <c r="LWI93" s="379"/>
      <c r="LWJ93" s="379"/>
      <c r="LWK93" s="379"/>
      <c r="LWL93" s="379"/>
      <c r="LWM93" s="379"/>
      <c r="LWN93" s="379"/>
      <c r="LWO93" s="379"/>
      <c r="LWP93" s="379"/>
      <c r="LWQ93" s="379"/>
      <c r="LWR93" s="379"/>
      <c r="LWS93" s="379"/>
      <c r="LWT93" s="379"/>
      <c r="LWU93" s="379"/>
      <c r="LWV93" s="379"/>
      <c r="LWW93" s="379"/>
      <c r="LWX93" s="379"/>
      <c r="LWY93" s="379"/>
      <c r="LWZ93" s="379"/>
      <c r="LXA93" s="379"/>
      <c r="LXB93" s="379"/>
      <c r="LXC93" s="379"/>
      <c r="LXD93" s="379"/>
      <c r="LXE93" s="379"/>
      <c r="LXF93" s="379"/>
      <c r="LXG93" s="379"/>
      <c r="LXH93" s="379"/>
      <c r="LXI93" s="379"/>
      <c r="LXJ93" s="379"/>
      <c r="LXK93" s="379"/>
      <c r="LXL93" s="379"/>
      <c r="LXM93" s="379"/>
      <c r="LXN93" s="379"/>
      <c r="LXO93" s="379"/>
      <c r="LXP93" s="379"/>
      <c r="LXQ93" s="379"/>
      <c r="LXR93" s="379"/>
      <c r="LXS93" s="379"/>
      <c r="LXT93" s="379"/>
      <c r="LXU93" s="379"/>
      <c r="LXV93" s="379"/>
      <c r="LXW93" s="379"/>
      <c r="LXX93" s="379"/>
      <c r="LXY93" s="379"/>
      <c r="LXZ93" s="379"/>
      <c r="LYA93" s="379"/>
      <c r="LYB93" s="379"/>
      <c r="LYC93" s="379"/>
      <c r="LYD93" s="379"/>
      <c r="LYE93" s="379"/>
      <c r="LYF93" s="379"/>
      <c r="LYG93" s="379"/>
      <c r="LYH93" s="379"/>
      <c r="LYI93" s="379"/>
      <c r="LYJ93" s="379"/>
      <c r="LYK93" s="379"/>
      <c r="LYL93" s="379"/>
      <c r="LYM93" s="379"/>
      <c r="LYN93" s="379"/>
      <c r="LYO93" s="379"/>
      <c r="LYP93" s="379"/>
      <c r="LYQ93" s="379"/>
      <c r="LYR93" s="379"/>
      <c r="LYS93" s="379"/>
      <c r="LYT93" s="379"/>
      <c r="LYU93" s="379"/>
      <c r="LYV93" s="379"/>
      <c r="LYW93" s="379"/>
      <c r="LYX93" s="379"/>
      <c r="LYY93" s="379"/>
      <c r="LYZ93" s="379"/>
      <c r="LZA93" s="379"/>
      <c r="LZB93" s="379"/>
      <c r="LZC93" s="379"/>
      <c r="LZD93" s="379"/>
      <c r="LZE93" s="379"/>
      <c r="LZF93" s="379"/>
      <c r="LZG93" s="379"/>
      <c r="LZH93" s="379"/>
      <c r="LZI93" s="379"/>
      <c r="LZJ93" s="379"/>
      <c r="LZK93" s="379"/>
      <c r="LZL93" s="379"/>
      <c r="LZM93" s="379"/>
      <c r="LZN93" s="379"/>
      <c r="LZO93" s="379"/>
      <c r="LZP93" s="379"/>
      <c r="LZQ93" s="379"/>
      <c r="LZR93" s="379"/>
      <c r="LZS93" s="379"/>
      <c r="LZT93" s="379"/>
      <c r="LZU93" s="379"/>
      <c r="LZV93" s="379"/>
      <c r="LZW93" s="379"/>
      <c r="LZX93" s="379"/>
      <c r="LZY93" s="379"/>
      <c r="LZZ93" s="379"/>
      <c r="MAA93" s="379"/>
      <c r="MAB93" s="379"/>
      <c r="MAC93" s="379"/>
      <c r="MAD93" s="379"/>
      <c r="MAE93" s="379"/>
      <c r="MAF93" s="379"/>
      <c r="MAG93" s="379"/>
      <c r="MAH93" s="379"/>
      <c r="MAI93" s="379"/>
      <c r="MAJ93" s="379"/>
      <c r="MAK93" s="379"/>
      <c r="MAL93" s="379"/>
      <c r="MAM93" s="379"/>
      <c r="MAN93" s="379"/>
      <c r="MAO93" s="379"/>
      <c r="MAP93" s="379"/>
      <c r="MAQ93" s="379"/>
      <c r="MAR93" s="379"/>
      <c r="MAS93" s="379"/>
      <c r="MAT93" s="379"/>
      <c r="MAU93" s="379"/>
      <c r="MAV93" s="379"/>
      <c r="MAW93" s="379"/>
      <c r="MAX93" s="379"/>
      <c r="MAY93" s="379"/>
      <c r="MAZ93" s="379"/>
      <c r="MBA93" s="379"/>
      <c r="MBB93" s="379"/>
      <c r="MBC93" s="379"/>
      <c r="MBD93" s="379"/>
      <c r="MBE93" s="379"/>
      <c r="MBF93" s="379"/>
      <c r="MBG93" s="379"/>
      <c r="MBH93" s="379"/>
      <c r="MBI93" s="379"/>
      <c r="MBJ93" s="379"/>
      <c r="MBK93" s="379"/>
      <c r="MBL93" s="379"/>
      <c r="MBM93" s="379"/>
      <c r="MBN93" s="379"/>
      <c r="MBO93" s="379"/>
      <c r="MBP93" s="379"/>
      <c r="MBQ93" s="379"/>
      <c r="MBR93" s="379"/>
      <c r="MBS93" s="379"/>
      <c r="MBT93" s="379"/>
      <c r="MBU93" s="379"/>
      <c r="MBV93" s="379"/>
      <c r="MBW93" s="379"/>
      <c r="MBX93" s="379"/>
      <c r="MBY93" s="379"/>
      <c r="MBZ93" s="379"/>
      <c r="MCA93" s="379"/>
      <c r="MCB93" s="379"/>
      <c r="MCC93" s="379"/>
      <c r="MCD93" s="379"/>
      <c r="MCE93" s="379"/>
      <c r="MCF93" s="379"/>
      <c r="MCG93" s="379"/>
      <c r="MCH93" s="379"/>
      <c r="MCI93" s="379"/>
      <c r="MCJ93" s="379"/>
      <c r="MCK93" s="379"/>
      <c r="MCL93" s="379"/>
      <c r="MCM93" s="379"/>
      <c r="MCN93" s="379"/>
      <c r="MCO93" s="379"/>
      <c r="MCP93" s="379"/>
      <c r="MCQ93" s="379"/>
      <c r="MCR93" s="379"/>
      <c r="MCS93" s="379"/>
      <c r="MCT93" s="379"/>
      <c r="MCU93" s="379"/>
      <c r="MCV93" s="379"/>
      <c r="MCW93" s="379"/>
      <c r="MCX93" s="379"/>
      <c r="MCY93" s="379"/>
      <c r="MCZ93" s="379"/>
      <c r="MDA93" s="379"/>
      <c r="MDB93" s="379"/>
      <c r="MDC93" s="379"/>
      <c r="MDD93" s="379"/>
      <c r="MDE93" s="379"/>
      <c r="MDF93" s="379"/>
      <c r="MDG93" s="379"/>
      <c r="MDH93" s="379"/>
      <c r="MDI93" s="379"/>
      <c r="MDJ93" s="379"/>
      <c r="MDK93" s="379"/>
      <c r="MDL93" s="379"/>
      <c r="MDM93" s="379"/>
      <c r="MDR93" s="379"/>
      <c r="MDS93" s="379"/>
      <c r="MDT93" s="379"/>
      <c r="MDU93" s="379"/>
      <c r="MDV93" s="379"/>
      <c r="MDW93" s="379"/>
      <c r="MDX93" s="379"/>
      <c r="MDY93" s="379"/>
      <c r="MDZ93" s="379"/>
      <c r="MEA93" s="379"/>
      <c r="MEB93" s="379"/>
      <c r="MFT93" s="379"/>
      <c r="MFU93" s="379"/>
      <c r="MFV93" s="379"/>
      <c r="MFW93" s="379"/>
      <c r="MFX93" s="379"/>
      <c r="MFY93" s="379"/>
      <c r="MFZ93" s="379"/>
      <c r="MGA93" s="379"/>
      <c r="MGB93" s="379"/>
      <c r="MGC93" s="379"/>
      <c r="MGD93" s="379"/>
      <c r="MGE93" s="379"/>
      <c r="MGF93" s="379"/>
      <c r="MGG93" s="379"/>
      <c r="MGH93" s="379"/>
      <c r="MGI93" s="379"/>
      <c r="MGJ93" s="379"/>
      <c r="MGK93" s="379"/>
      <c r="MGL93" s="379"/>
      <c r="MGM93" s="379"/>
      <c r="MGN93" s="379"/>
      <c r="MGO93" s="379"/>
      <c r="MGP93" s="379"/>
      <c r="MGQ93" s="379"/>
      <c r="MGR93" s="379"/>
      <c r="MGS93" s="379"/>
      <c r="MGT93" s="379"/>
      <c r="MGU93" s="379"/>
      <c r="MGV93" s="379"/>
      <c r="MGW93" s="379"/>
      <c r="MGX93" s="379"/>
      <c r="MGY93" s="379"/>
      <c r="MGZ93" s="379"/>
      <c r="MHA93" s="379"/>
      <c r="MHB93" s="379"/>
      <c r="MHC93" s="379"/>
      <c r="MHD93" s="379"/>
      <c r="MHE93" s="379"/>
      <c r="MHF93" s="379"/>
      <c r="MHG93" s="379"/>
      <c r="MHH93" s="379"/>
      <c r="MHI93" s="379"/>
      <c r="MHJ93" s="379"/>
      <c r="MHK93" s="379"/>
      <c r="MHL93" s="379"/>
      <c r="MHM93" s="379"/>
      <c r="MHN93" s="379"/>
      <c r="MHO93" s="379"/>
      <c r="MHP93" s="379"/>
      <c r="MHQ93" s="379"/>
      <c r="MHR93" s="379"/>
      <c r="MHS93" s="379"/>
      <c r="MHT93" s="379"/>
      <c r="MHU93" s="379"/>
      <c r="MHV93" s="379"/>
      <c r="MHW93" s="379"/>
      <c r="MHX93" s="379"/>
      <c r="MHY93" s="379"/>
      <c r="MHZ93" s="379"/>
      <c r="MIA93" s="379"/>
      <c r="MIB93" s="379"/>
      <c r="MIC93" s="379"/>
      <c r="MID93" s="379"/>
      <c r="MIE93" s="379"/>
      <c r="MIF93" s="379"/>
      <c r="MIG93" s="379"/>
      <c r="MIH93" s="379"/>
      <c r="MII93" s="379"/>
      <c r="MIJ93" s="379"/>
      <c r="MIK93" s="379"/>
      <c r="MIL93" s="379"/>
      <c r="MIM93" s="379"/>
      <c r="MIN93" s="379"/>
      <c r="MIO93" s="379"/>
      <c r="MIP93" s="379"/>
      <c r="MIQ93" s="379"/>
      <c r="MIR93" s="379"/>
      <c r="MIS93" s="379"/>
      <c r="MIT93" s="379"/>
      <c r="MIU93" s="379"/>
      <c r="MIV93" s="379"/>
      <c r="MIW93" s="379"/>
      <c r="MIX93" s="379"/>
      <c r="MIY93" s="379"/>
      <c r="MIZ93" s="379"/>
      <c r="MJA93" s="379"/>
      <c r="MJB93" s="379"/>
      <c r="MJC93" s="379"/>
      <c r="MJD93" s="379"/>
      <c r="MJE93" s="379"/>
      <c r="MJF93" s="379"/>
      <c r="MJG93" s="379"/>
      <c r="MJH93" s="379"/>
      <c r="MJI93" s="379"/>
      <c r="MJJ93" s="379"/>
      <c r="MJK93" s="379"/>
      <c r="MJL93" s="379"/>
      <c r="MJM93" s="379"/>
      <c r="MJN93" s="379"/>
      <c r="MJO93" s="379"/>
      <c r="MJP93" s="379"/>
      <c r="MJQ93" s="379"/>
      <c r="MJR93" s="379"/>
      <c r="MJS93" s="379"/>
      <c r="MJT93" s="379"/>
      <c r="MJU93" s="379"/>
      <c r="MJV93" s="379"/>
      <c r="MJW93" s="379"/>
      <c r="MJX93" s="379"/>
      <c r="MJY93" s="379"/>
      <c r="MJZ93" s="379"/>
      <c r="MKA93" s="379"/>
      <c r="MKB93" s="379"/>
      <c r="MKC93" s="379"/>
      <c r="MKD93" s="379"/>
      <c r="MKE93" s="379"/>
      <c r="MKF93" s="379"/>
      <c r="MKG93" s="379"/>
      <c r="MKH93" s="379"/>
      <c r="MKI93" s="379"/>
      <c r="MKJ93" s="379"/>
      <c r="MKK93" s="379"/>
      <c r="MKL93" s="379"/>
      <c r="MKM93" s="379"/>
      <c r="MKN93" s="379"/>
      <c r="MKO93" s="379"/>
      <c r="MKP93" s="379"/>
      <c r="MKQ93" s="379"/>
      <c r="MKR93" s="379"/>
      <c r="MKS93" s="379"/>
      <c r="MKT93" s="379"/>
      <c r="MKU93" s="379"/>
      <c r="MKV93" s="379"/>
      <c r="MKW93" s="379"/>
      <c r="MKX93" s="379"/>
      <c r="MKY93" s="379"/>
      <c r="MKZ93" s="379"/>
      <c r="MLA93" s="379"/>
      <c r="MLB93" s="379"/>
      <c r="MLC93" s="379"/>
      <c r="MLD93" s="379"/>
      <c r="MLE93" s="379"/>
      <c r="MLF93" s="379"/>
      <c r="MLG93" s="379"/>
      <c r="MLH93" s="379"/>
      <c r="MLI93" s="379"/>
      <c r="MLJ93" s="379"/>
      <c r="MLK93" s="379"/>
      <c r="MLL93" s="379"/>
      <c r="MLM93" s="379"/>
      <c r="MLN93" s="379"/>
      <c r="MLO93" s="379"/>
      <c r="MLP93" s="379"/>
      <c r="MLQ93" s="379"/>
      <c r="MLR93" s="379"/>
      <c r="MLS93" s="379"/>
      <c r="MLT93" s="379"/>
      <c r="MLU93" s="379"/>
      <c r="MLV93" s="379"/>
      <c r="MLW93" s="379"/>
      <c r="MLX93" s="379"/>
      <c r="MLY93" s="379"/>
      <c r="MLZ93" s="379"/>
      <c r="MMA93" s="379"/>
      <c r="MMB93" s="379"/>
      <c r="MMC93" s="379"/>
      <c r="MMD93" s="379"/>
      <c r="MME93" s="379"/>
      <c r="MMF93" s="379"/>
      <c r="MMG93" s="379"/>
      <c r="MMH93" s="379"/>
      <c r="MMI93" s="379"/>
      <c r="MMJ93" s="379"/>
      <c r="MMK93" s="379"/>
      <c r="MML93" s="379"/>
      <c r="MMM93" s="379"/>
      <c r="MMN93" s="379"/>
      <c r="MMO93" s="379"/>
      <c r="MMP93" s="379"/>
      <c r="MMQ93" s="379"/>
      <c r="MMR93" s="379"/>
      <c r="MMS93" s="379"/>
      <c r="MMT93" s="379"/>
      <c r="MMU93" s="379"/>
      <c r="MMV93" s="379"/>
      <c r="MMW93" s="379"/>
      <c r="MMX93" s="379"/>
      <c r="MMY93" s="379"/>
      <c r="MMZ93" s="379"/>
      <c r="MNA93" s="379"/>
      <c r="MNB93" s="379"/>
      <c r="MNC93" s="379"/>
      <c r="MND93" s="379"/>
      <c r="MNE93" s="379"/>
      <c r="MNF93" s="379"/>
      <c r="MNG93" s="379"/>
      <c r="MNH93" s="379"/>
      <c r="MNI93" s="379"/>
      <c r="MNN93" s="379"/>
      <c r="MNO93" s="379"/>
      <c r="MNP93" s="379"/>
      <c r="MNQ93" s="379"/>
      <c r="MNR93" s="379"/>
      <c r="MNS93" s="379"/>
      <c r="MNT93" s="379"/>
      <c r="MNU93" s="379"/>
      <c r="MNV93" s="379"/>
      <c r="MNW93" s="379"/>
      <c r="MNX93" s="379"/>
      <c r="MPP93" s="379"/>
      <c r="MPQ93" s="379"/>
      <c r="MPR93" s="379"/>
      <c r="MPS93" s="379"/>
      <c r="MPT93" s="379"/>
      <c r="MPU93" s="379"/>
      <c r="MPV93" s="379"/>
      <c r="MPW93" s="379"/>
      <c r="MPX93" s="379"/>
      <c r="MPY93" s="379"/>
      <c r="MPZ93" s="379"/>
      <c r="MQA93" s="379"/>
      <c r="MQB93" s="379"/>
      <c r="MQC93" s="379"/>
      <c r="MQD93" s="379"/>
      <c r="MQE93" s="379"/>
      <c r="MQF93" s="379"/>
      <c r="MQG93" s="379"/>
      <c r="MQH93" s="379"/>
      <c r="MQI93" s="379"/>
      <c r="MQJ93" s="379"/>
      <c r="MQK93" s="379"/>
      <c r="MQL93" s="379"/>
      <c r="MQM93" s="379"/>
      <c r="MQN93" s="379"/>
      <c r="MQO93" s="379"/>
      <c r="MQP93" s="379"/>
      <c r="MQQ93" s="379"/>
      <c r="MQR93" s="379"/>
      <c r="MQS93" s="379"/>
      <c r="MQT93" s="379"/>
      <c r="MQU93" s="379"/>
      <c r="MQV93" s="379"/>
      <c r="MQW93" s="379"/>
      <c r="MQX93" s="379"/>
      <c r="MQY93" s="379"/>
      <c r="MQZ93" s="379"/>
      <c r="MRA93" s="379"/>
      <c r="MRB93" s="379"/>
      <c r="MRC93" s="379"/>
      <c r="MRD93" s="379"/>
      <c r="MRE93" s="379"/>
      <c r="MRF93" s="379"/>
      <c r="MRG93" s="379"/>
      <c r="MRH93" s="379"/>
      <c r="MRI93" s="379"/>
      <c r="MRJ93" s="379"/>
      <c r="MRK93" s="379"/>
      <c r="MRL93" s="379"/>
      <c r="MRM93" s="379"/>
      <c r="MRN93" s="379"/>
      <c r="MRO93" s="379"/>
      <c r="MRP93" s="379"/>
      <c r="MRQ93" s="379"/>
      <c r="MRR93" s="379"/>
      <c r="MRS93" s="379"/>
      <c r="MRT93" s="379"/>
      <c r="MRU93" s="379"/>
      <c r="MRV93" s="379"/>
      <c r="MRW93" s="379"/>
      <c r="MRX93" s="379"/>
      <c r="MRY93" s="379"/>
      <c r="MRZ93" s="379"/>
      <c r="MSA93" s="379"/>
      <c r="MSB93" s="379"/>
      <c r="MSC93" s="379"/>
      <c r="MSD93" s="379"/>
      <c r="MSE93" s="379"/>
      <c r="MSF93" s="379"/>
      <c r="MSG93" s="379"/>
      <c r="MSH93" s="379"/>
      <c r="MSI93" s="379"/>
      <c r="MSJ93" s="379"/>
      <c r="MSK93" s="379"/>
      <c r="MSL93" s="379"/>
      <c r="MSM93" s="379"/>
      <c r="MSN93" s="379"/>
      <c r="MSO93" s="379"/>
      <c r="MSP93" s="379"/>
      <c r="MSQ93" s="379"/>
      <c r="MSR93" s="379"/>
      <c r="MSS93" s="379"/>
      <c r="MST93" s="379"/>
      <c r="MSU93" s="379"/>
      <c r="MSV93" s="379"/>
      <c r="MSW93" s="379"/>
      <c r="MSX93" s="379"/>
      <c r="MSY93" s="379"/>
      <c r="MSZ93" s="379"/>
      <c r="MTA93" s="379"/>
      <c r="MTB93" s="379"/>
      <c r="MTC93" s="379"/>
      <c r="MTD93" s="379"/>
      <c r="MTE93" s="379"/>
      <c r="MTF93" s="379"/>
      <c r="MTG93" s="379"/>
      <c r="MTH93" s="379"/>
      <c r="MTI93" s="379"/>
      <c r="MTJ93" s="379"/>
      <c r="MTK93" s="379"/>
      <c r="MTL93" s="379"/>
      <c r="MTM93" s="379"/>
      <c r="MTN93" s="379"/>
      <c r="MTO93" s="379"/>
      <c r="MTP93" s="379"/>
      <c r="MTQ93" s="379"/>
      <c r="MTR93" s="379"/>
      <c r="MTS93" s="379"/>
      <c r="MTT93" s="379"/>
      <c r="MTU93" s="379"/>
      <c r="MTV93" s="379"/>
      <c r="MTW93" s="379"/>
      <c r="MTX93" s="379"/>
      <c r="MTY93" s="379"/>
      <c r="MTZ93" s="379"/>
      <c r="MUA93" s="379"/>
      <c r="MUB93" s="379"/>
      <c r="MUC93" s="379"/>
      <c r="MUD93" s="379"/>
      <c r="MUE93" s="379"/>
      <c r="MUF93" s="379"/>
      <c r="MUG93" s="379"/>
      <c r="MUH93" s="379"/>
      <c r="MUI93" s="379"/>
      <c r="MUJ93" s="379"/>
      <c r="MUK93" s="379"/>
      <c r="MUL93" s="379"/>
      <c r="MUM93" s="379"/>
      <c r="MUN93" s="379"/>
      <c r="MUO93" s="379"/>
      <c r="MUP93" s="379"/>
      <c r="MUQ93" s="379"/>
      <c r="MUR93" s="379"/>
      <c r="MUS93" s="379"/>
      <c r="MUT93" s="379"/>
      <c r="MUU93" s="379"/>
      <c r="MUV93" s="379"/>
      <c r="MUW93" s="379"/>
      <c r="MUX93" s="379"/>
      <c r="MUY93" s="379"/>
      <c r="MUZ93" s="379"/>
      <c r="MVA93" s="379"/>
      <c r="MVB93" s="379"/>
      <c r="MVC93" s="379"/>
      <c r="MVD93" s="379"/>
      <c r="MVE93" s="379"/>
      <c r="MVF93" s="379"/>
      <c r="MVG93" s="379"/>
      <c r="MVH93" s="379"/>
      <c r="MVI93" s="379"/>
      <c r="MVJ93" s="379"/>
      <c r="MVK93" s="379"/>
      <c r="MVL93" s="379"/>
      <c r="MVM93" s="379"/>
      <c r="MVN93" s="379"/>
      <c r="MVO93" s="379"/>
      <c r="MVP93" s="379"/>
      <c r="MVQ93" s="379"/>
      <c r="MVR93" s="379"/>
      <c r="MVS93" s="379"/>
      <c r="MVT93" s="379"/>
      <c r="MVU93" s="379"/>
      <c r="MVV93" s="379"/>
      <c r="MVW93" s="379"/>
      <c r="MVX93" s="379"/>
      <c r="MVY93" s="379"/>
      <c r="MVZ93" s="379"/>
      <c r="MWA93" s="379"/>
      <c r="MWB93" s="379"/>
      <c r="MWC93" s="379"/>
      <c r="MWD93" s="379"/>
      <c r="MWE93" s="379"/>
      <c r="MWF93" s="379"/>
      <c r="MWG93" s="379"/>
      <c r="MWH93" s="379"/>
      <c r="MWI93" s="379"/>
      <c r="MWJ93" s="379"/>
      <c r="MWK93" s="379"/>
      <c r="MWL93" s="379"/>
      <c r="MWM93" s="379"/>
      <c r="MWN93" s="379"/>
      <c r="MWO93" s="379"/>
      <c r="MWP93" s="379"/>
      <c r="MWQ93" s="379"/>
      <c r="MWR93" s="379"/>
      <c r="MWS93" s="379"/>
      <c r="MWT93" s="379"/>
      <c r="MWU93" s="379"/>
      <c r="MWV93" s="379"/>
      <c r="MWW93" s="379"/>
      <c r="MWX93" s="379"/>
      <c r="MWY93" s="379"/>
      <c r="MWZ93" s="379"/>
      <c r="MXA93" s="379"/>
      <c r="MXB93" s="379"/>
      <c r="MXC93" s="379"/>
      <c r="MXD93" s="379"/>
      <c r="MXE93" s="379"/>
      <c r="MXJ93" s="379"/>
      <c r="MXK93" s="379"/>
      <c r="MXL93" s="379"/>
      <c r="MXM93" s="379"/>
      <c r="MXN93" s="379"/>
      <c r="MXO93" s="379"/>
      <c r="MXP93" s="379"/>
      <c r="MXQ93" s="379"/>
      <c r="MXR93" s="379"/>
      <c r="MXS93" s="379"/>
      <c r="MXT93" s="379"/>
      <c r="MZL93" s="379"/>
      <c r="MZM93" s="379"/>
      <c r="MZN93" s="379"/>
      <c r="MZO93" s="379"/>
      <c r="MZP93" s="379"/>
      <c r="MZQ93" s="379"/>
      <c r="MZR93" s="379"/>
      <c r="MZS93" s="379"/>
      <c r="MZT93" s="379"/>
      <c r="MZU93" s="379"/>
      <c r="MZV93" s="379"/>
      <c r="MZW93" s="379"/>
      <c r="MZX93" s="379"/>
      <c r="MZY93" s="379"/>
      <c r="MZZ93" s="379"/>
      <c r="NAA93" s="379"/>
      <c r="NAB93" s="379"/>
      <c r="NAC93" s="379"/>
      <c r="NAD93" s="379"/>
      <c r="NAE93" s="379"/>
      <c r="NAF93" s="379"/>
      <c r="NAG93" s="379"/>
      <c r="NAH93" s="379"/>
      <c r="NAI93" s="379"/>
      <c r="NAJ93" s="379"/>
      <c r="NAK93" s="379"/>
      <c r="NAL93" s="379"/>
      <c r="NAM93" s="379"/>
      <c r="NAN93" s="379"/>
      <c r="NAO93" s="379"/>
      <c r="NAP93" s="379"/>
      <c r="NAQ93" s="379"/>
      <c r="NAR93" s="379"/>
      <c r="NAS93" s="379"/>
      <c r="NAT93" s="379"/>
      <c r="NAU93" s="379"/>
      <c r="NAV93" s="379"/>
      <c r="NAW93" s="379"/>
      <c r="NAX93" s="379"/>
      <c r="NAY93" s="379"/>
      <c r="NAZ93" s="379"/>
      <c r="NBA93" s="379"/>
      <c r="NBB93" s="379"/>
      <c r="NBC93" s="379"/>
      <c r="NBD93" s="379"/>
      <c r="NBE93" s="379"/>
      <c r="NBF93" s="379"/>
      <c r="NBG93" s="379"/>
      <c r="NBH93" s="379"/>
      <c r="NBI93" s="379"/>
      <c r="NBJ93" s="379"/>
      <c r="NBK93" s="379"/>
      <c r="NBL93" s="379"/>
      <c r="NBM93" s="379"/>
      <c r="NBN93" s="379"/>
      <c r="NBO93" s="379"/>
      <c r="NBP93" s="379"/>
      <c r="NBQ93" s="379"/>
      <c r="NBR93" s="379"/>
      <c r="NBS93" s="379"/>
      <c r="NBT93" s="379"/>
      <c r="NBU93" s="379"/>
      <c r="NBV93" s="379"/>
      <c r="NBW93" s="379"/>
      <c r="NBX93" s="379"/>
      <c r="NBY93" s="379"/>
      <c r="NBZ93" s="379"/>
      <c r="NCA93" s="379"/>
      <c r="NCB93" s="379"/>
      <c r="NCC93" s="379"/>
      <c r="NCD93" s="379"/>
      <c r="NCE93" s="379"/>
      <c r="NCF93" s="379"/>
      <c r="NCG93" s="379"/>
      <c r="NCH93" s="379"/>
      <c r="NCI93" s="379"/>
      <c r="NCJ93" s="379"/>
      <c r="NCK93" s="379"/>
      <c r="NCL93" s="379"/>
      <c r="NCM93" s="379"/>
      <c r="NCN93" s="379"/>
      <c r="NCO93" s="379"/>
      <c r="NCP93" s="379"/>
      <c r="NCQ93" s="379"/>
      <c r="NCR93" s="379"/>
      <c r="NCS93" s="379"/>
      <c r="NCT93" s="379"/>
      <c r="NCU93" s="379"/>
      <c r="NCV93" s="379"/>
      <c r="NCW93" s="379"/>
      <c r="NCX93" s="379"/>
      <c r="NCY93" s="379"/>
      <c r="NCZ93" s="379"/>
      <c r="NDA93" s="379"/>
      <c r="NDB93" s="379"/>
      <c r="NDC93" s="379"/>
      <c r="NDD93" s="379"/>
      <c r="NDE93" s="379"/>
      <c r="NDF93" s="379"/>
      <c r="NDG93" s="379"/>
      <c r="NDH93" s="379"/>
      <c r="NDI93" s="379"/>
      <c r="NDJ93" s="379"/>
      <c r="NDK93" s="379"/>
      <c r="NDL93" s="379"/>
      <c r="NDM93" s="379"/>
      <c r="NDN93" s="379"/>
      <c r="NDO93" s="379"/>
      <c r="NDP93" s="379"/>
      <c r="NDQ93" s="379"/>
      <c r="NDR93" s="379"/>
      <c r="NDS93" s="379"/>
      <c r="NDT93" s="379"/>
      <c r="NDU93" s="379"/>
      <c r="NDV93" s="379"/>
      <c r="NDW93" s="379"/>
      <c r="NDX93" s="379"/>
      <c r="NDY93" s="379"/>
      <c r="NDZ93" s="379"/>
      <c r="NEA93" s="379"/>
      <c r="NEB93" s="379"/>
      <c r="NEC93" s="379"/>
      <c r="NED93" s="379"/>
      <c r="NEE93" s="379"/>
      <c r="NEF93" s="379"/>
      <c r="NEG93" s="379"/>
      <c r="NEH93" s="379"/>
      <c r="NEI93" s="379"/>
      <c r="NEJ93" s="379"/>
      <c r="NEK93" s="379"/>
      <c r="NEL93" s="379"/>
      <c r="NEM93" s="379"/>
      <c r="NEN93" s="379"/>
      <c r="NEO93" s="379"/>
      <c r="NEP93" s="379"/>
      <c r="NEQ93" s="379"/>
      <c r="NER93" s="379"/>
      <c r="NES93" s="379"/>
      <c r="NET93" s="379"/>
      <c r="NEU93" s="379"/>
      <c r="NEV93" s="379"/>
      <c r="NEW93" s="379"/>
      <c r="NEX93" s="379"/>
      <c r="NEY93" s="379"/>
      <c r="NEZ93" s="379"/>
      <c r="NFA93" s="379"/>
      <c r="NFB93" s="379"/>
      <c r="NFC93" s="379"/>
      <c r="NFD93" s="379"/>
      <c r="NFE93" s="379"/>
      <c r="NFF93" s="379"/>
      <c r="NFG93" s="379"/>
      <c r="NFH93" s="379"/>
      <c r="NFI93" s="379"/>
      <c r="NFJ93" s="379"/>
      <c r="NFK93" s="379"/>
      <c r="NFL93" s="379"/>
      <c r="NFM93" s="379"/>
      <c r="NFN93" s="379"/>
      <c r="NFO93" s="379"/>
      <c r="NFP93" s="379"/>
      <c r="NFQ93" s="379"/>
      <c r="NFR93" s="379"/>
      <c r="NFS93" s="379"/>
      <c r="NFT93" s="379"/>
      <c r="NFU93" s="379"/>
      <c r="NFV93" s="379"/>
      <c r="NFW93" s="379"/>
      <c r="NFX93" s="379"/>
      <c r="NFY93" s="379"/>
      <c r="NFZ93" s="379"/>
      <c r="NGA93" s="379"/>
      <c r="NGB93" s="379"/>
      <c r="NGC93" s="379"/>
      <c r="NGD93" s="379"/>
      <c r="NGE93" s="379"/>
      <c r="NGF93" s="379"/>
      <c r="NGG93" s="379"/>
      <c r="NGH93" s="379"/>
      <c r="NGI93" s="379"/>
      <c r="NGJ93" s="379"/>
      <c r="NGK93" s="379"/>
      <c r="NGL93" s="379"/>
      <c r="NGM93" s="379"/>
      <c r="NGN93" s="379"/>
      <c r="NGO93" s="379"/>
      <c r="NGP93" s="379"/>
      <c r="NGQ93" s="379"/>
      <c r="NGR93" s="379"/>
      <c r="NGS93" s="379"/>
      <c r="NGT93" s="379"/>
      <c r="NGU93" s="379"/>
      <c r="NGV93" s="379"/>
      <c r="NGW93" s="379"/>
      <c r="NGX93" s="379"/>
      <c r="NGY93" s="379"/>
      <c r="NGZ93" s="379"/>
      <c r="NHA93" s="379"/>
      <c r="NHF93" s="379"/>
      <c r="NHG93" s="379"/>
      <c r="NHH93" s="379"/>
      <c r="NHI93" s="379"/>
      <c r="NHJ93" s="379"/>
      <c r="NHK93" s="379"/>
      <c r="NHL93" s="379"/>
      <c r="NHM93" s="379"/>
      <c r="NHN93" s="379"/>
      <c r="NHO93" s="379"/>
      <c r="NHP93" s="379"/>
      <c r="NJH93" s="379"/>
      <c r="NJI93" s="379"/>
      <c r="NJJ93" s="379"/>
      <c r="NJK93" s="379"/>
      <c r="NJL93" s="379"/>
      <c r="NJM93" s="379"/>
      <c r="NJN93" s="379"/>
      <c r="NJO93" s="379"/>
      <c r="NJP93" s="379"/>
      <c r="NJQ93" s="379"/>
      <c r="NJR93" s="379"/>
      <c r="NJS93" s="379"/>
      <c r="NJT93" s="379"/>
      <c r="NJU93" s="379"/>
      <c r="NJV93" s="379"/>
      <c r="NJW93" s="379"/>
      <c r="NJX93" s="379"/>
      <c r="NJY93" s="379"/>
      <c r="NJZ93" s="379"/>
      <c r="NKA93" s="379"/>
      <c r="NKB93" s="379"/>
      <c r="NKC93" s="379"/>
      <c r="NKD93" s="379"/>
      <c r="NKE93" s="379"/>
      <c r="NKF93" s="379"/>
      <c r="NKG93" s="379"/>
      <c r="NKH93" s="379"/>
      <c r="NKI93" s="379"/>
      <c r="NKJ93" s="379"/>
      <c r="NKK93" s="379"/>
      <c r="NKL93" s="379"/>
      <c r="NKM93" s="379"/>
      <c r="NKN93" s="379"/>
      <c r="NKO93" s="379"/>
      <c r="NKP93" s="379"/>
      <c r="NKQ93" s="379"/>
      <c r="NKR93" s="379"/>
      <c r="NKS93" s="379"/>
      <c r="NKT93" s="379"/>
      <c r="NKU93" s="379"/>
      <c r="NKV93" s="379"/>
      <c r="NKW93" s="379"/>
      <c r="NKX93" s="379"/>
      <c r="NKY93" s="379"/>
      <c r="NKZ93" s="379"/>
      <c r="NLA93" s="379"/>
      <c r="NLB93" s="379"/>
      <c r="NLC93" s="379"/>
      <c r="NLD93" s="379"/>
      <c r="NLE93" s="379"/>
      <c r="NLF93" s="379"/>
      <c r="NLG93" s="379"/>
      <c r="NLH93" s="379"/>
      <c r="NLI93" s="379"/>
      <c r="NLJ93" s="379"/>
      <c r="NLK93" s="379"/>
      <c r="NLL93" s="379"/>
      <c r="NLM93" s="379"/>
      <c r="NLN93" s="379"/>
      <c r="NLO93" s="379"/>
      <c r="NLP93" s="379"/>
      <c r="NLQ93" s="379"/>
      <c r="NLR93" s="379"/>
      <c r="NLS93" s="379"/>
      <c r="NLT93" s="379"/>
      <c r="NLU93" s="379"/>
      <c r="NLV93" s="379"/>
      <c r="NLW93" s="379"/>
      <c r="NLX93" s="379"/>
      <c r="NLY93" s="379"/>
      <c r="NLZ93" s="379"/>
      <c r="NMA93" s="379"/>
      <c r="NMB93" s="379"/>
      <c r="NMC93" s="379"/>
      <c r="NMD93" s="379"/>
      <c r="NME93" s="379"/>
      <c r="NMF93" s="379"/>
      <c r="NMG93" s="379"/>
      <c r="NMH93" s="379"/>
      <c r="NMI93" s="379"/>
      <c r="NMJ93" s="379"/>
      <c r="NMK93" s="379"/>
      <c r="NML93" s="379"/>
      <c r="NMM93" s="379"/>
      <c r="NMN93" s="379"/>
      <c r="NMO93" s="379"/>
      <c r="NMP93" s="379"/>
      <c r="NMQ93" s="379"/>
      <c r="NMR93" s="379"/>
      <c r="NMS93" s="379"/>
      <c r="NMT93" s="379"/>
      <c r="NMU93" s="379"/>
      <c r="NMV93" s="379"/>
      <c r="NMW93" s="379"/>
      <c r="NMX93" s="379"/>
      <c r="NMY93" s="379"/>
      <c r="NMZ93" s="379"/>
      <c r="NNA93" s="379"/>
      <c r="NNB93" s="379"/>
      <c r="NNC93" s="379"/>
      <c r="NND93" s="379"/>
      <c r="NNE93" s="379"/>
      <c r="NNF93" s="379"/>
      <c r="NNG93" s="379"/>
      <c r="NNH93" s="379"/>
      <c r="NNI93" s="379"/>
      <c r="NNJ93" s="379"/>
      <c r="NNK93" s="379"/>
      <c r="NNL93" s="379"/>
      <c r="NNM93" s="379"/>
      <c r="NNN93" s="379"/>
      <c r="NNO93" s="379"/>
      <c r="NNP93" s="379"/>
      <c r="NNQ93" s="379"/>
      <c r="NNR93" s="379"/>
      <c r="NNS93" s="379"/>
      <c r="NNT93" s="379"/>
      <c r="NNU93" s="379"/>
      <c r="NNV93" s="379"/>
      <c r="NNW93" s="379"/>
      <c r="NNX93" s="379"/>
      <c r="NNY93" s="379"/>
      <c r="NNZ93" s="379"/>
      <c r="NOA93" s="379"/>
      <c r="NOB93" s="379"/>
      <c r="NOC93" s="379"/>
      <c r="NOD93" s="379"/>
      <c r="NOE93" s="379"/>
      <c r="NOF93" s="379"/>
      <c r="NOG93" s="379"/>
      <c r="NOH93" s="379"/>
      <c r="NOI93" s="379"/>
      <c r="NOJ93" s="379"/>
      <c r="NOK93" s="379"/>
      <c r="NOL93" s="379"/>
      <c r="NOM93" s="379"/>
      <c r="NON93" s="379"/>
      <c r="NOO93" s="379"/>
      <c r="NOP93" s="379"/>
      <c r="NOQ93" s="379"/>
      <c r="NOR93" s="379"/>
      <c r="NOS93" s="379"/>
      <c r="NOT93" s="379"/>
      <c r="NOU93" s="379"/>
      <c r="NOV93" s="379"/>
      <c r="NOW93" s="379"/>
      <c r="NOX93" s="379"/>
      <c r="NOY93" s="379"/>
      <c r="NOZ93" s="379"/>
      <c r="NPA93" s="379"/>
      <c r="NPB93" s="379"/>
      <c r="NPC93" s="379"/>
      <c r="NPD93" s="379"/>
      <c r="NPE93" s="379"/>
      <c r="NPF93" s="379"/>
      <c r="NPG93" s="379"/>
      <c r="NPH93" s="379"/>
      <c r="NPI93" s="379"/>
      <c r="NPJ93" s="379"/>
      <c r="NPK93" s="379"/>
      <c r="NPL93" s="379"/>
      <c r="NPM93" s="379"/>
      <c r="NPN93" s="379"/>
      <c r="NPO93" s="379"/>
      <c r="NPP93" s="379"/>
      <c r="NPQ93" s="379"/>
      <c r="NPR93" s="379"/>
      <c r="NPS93" s="379"/>
      <c r="NPT93" s="379"/>
      <c r="NPU93" s="379"/>
      <c r="NPV93" s="379"/>
      <c r="NPW93" s="379"/>
      <c r="NPX93" s="379"/>
      <c r="NPY93" s="379"/>
      <c r="NPZ93" s="379"/>
      <c r="NQA93" s="379"/>
      <c r="NQB93" s="379"/>
      <c r="NQC93" s="379"/>
      <c r="NQD93" s="379"/>
      <c r="NQE93" s="379"/>
      <c r="NQF93" s="379"/>
      <c r="NQG93" s="379"/>
      <c r="NQH93" s="379"/>
      <c r="NQI93" s="379"/>
      <c r="NQJ93" s="379"/>
      <c r="NQK93" s="379"/>
      <c r="NQL93" s="379"/>
      <c r="NQM93" s="379"/>
      <c r="NQN93" s="379"/>
      <c r="NQO93" s="379"/>
      <c r="NQP93" s="379"/>
      <c r="NQQ93" s="379"/>
      <c r="NQR93" s="379"/>
      <c r="NQS93" s="379"/>
      <c r="NQT93" s="379"/>
      <c r="NQU93" s="379"/>
      <c r="NQV93" s="379"/>
      <c r="NQW93" s="379"/>
      <c r="NRB93" s="379"/>
      <c r="NRC93" s="379"/>
      <c r="NRD93" s="379"/>
      <c r="NRE93" s="379"/>
      <c r="NRF93" s="379"/>
      <c r="NRG93" s="379"/>
      <c r="NRH93" s="379"/>
      <c r="NRI93" s="379"/>
      <c r="NRJ93" s="379"/>
      <c r="NRK93" s="379"/>
      <c r="NRL93" s="379"/>
      <c r="NTD93" s="379"/>
      <c r="NTE93" s="379"/>
      <c r="NTF93" s="379"/>
      <c r="NTG93" s="379"/>
      <c r="NTH93" s="379"/>
      <c r="NTI93" s="379"/>
      <c r="NTJ93" s="379"/>
      <c r="NTK93" s="379"/>
      <c r="NTL93" s="379"/>
      <c r="NTM93" s="379"/>
      <c r="NTN93" s="379"/>
      <c r="NTO93" s="379"/>
      <c r="NTP93" s="379"/>
      <c r="NTQ93" s="379"/>
      <c r="NTR93" s="379"/>
      <c r="NTS93" s="379"/>
      <c r="NTT93" s="379"/>
      <c r="NTU93" s="379"/>
      <c r="NTV93" s="379"/>
      <c r="NTW93" s="379"/>
      <c r="NTX93" s="379"/>
      <c r="NTY93" s="379"/>
      <c r="NTZ93" s="379"/>
      <c r="NUA93" s="379"/>
      <c r="NUB93" s="379"/>
      <c r="NUC93" s="379"/>
      <c r="NUD93" s="379"/>
      <c r="NUE93" s="379"/>
      <c r="NUF93" s="379"/>
      <c r="NUG93" s="379"/>
      <c r="NUH93" s="379"/>
      <c r="NUI93" s="379"/>
      <c r="NUJ93" s="379"/>
      <c r="NUK93" s="379"/>
      <c r="NUL93" s="379"/>
      <c r="NUM93" s="379"/>
      <c r="NUN93" s="379"/>
      <c r="NUO93" s="379"/>
      <c r="NUP93" s="379"/>
      <c r="NUQ93" s="379"/>
      <c r="NUR93" s="379"/>
      <c r="NUS93" s="379"/>
      <c r="NUT93" s="379"/>
      <c r="NUU93" s="379"/>
      <c r="NUV93" s="379"/>
      <c r="NUW93" s="379"/>
      <c r="NUX93" s="379"/>
      <c r="NUY93" s="379"/>
      <c r="NUZ93" s="379"/>
      <c r="NVA93" s="379"/>
      <c r="NVB93" s="379"/>
      <c r="NVC93" s="379"/>
      <c r="NVD93" s="379"/>
      <c r="NVE93" s="379"/>
      <c r="NVF93" s="379"/>
      <c r="NVG93" s="379"/>
      <c r="NVH93" s="379"/>
      <c r="NVI93" s="379"/>
      <c r="NVJ93" s="379"/>
      <c r="NVK93" s="379"/>
      <c r="NVL93" s="379"/>
      <c r="NVM93" s="379"/>
      <c r="NVN93" s="379"/>
      <c r="NVO93" s="379"/>
      <c r="NVP93" s="379"/>
      <c r="NVQ93" s="379"/>
      <c r="NVR93" s="379"/>
      <c r="NVS93" s="379"/>
      <c r="NVT93" s="379"/>
      <c r="NVU93" s="379"/>
      <c r="NVV93" s="379"/>
      <c r="NVW93" s="379"/>
      <c r="NVX93" s="379"/>
      <c r="NVY93" s="379"/>
      <c r="NVZ93" s="379"/>
      <c r="NWA93" s="379"/>
      <c r="NWB93" s="379"/>
      <c r="NWC93" s="379"/>
      <c r="NWD93" s="379"/>
      <c r="NWE93" s="379"/>
      <c r="NWF93" s="379"/>
      <c r="NWG93" s="379"/>
      <c r="NWH93" s="379"/>
      <c r="NWI93" s="379"/>
      <c r="NWJ93" s="379"/>
      <c r="NWK93" s="379"/>
      <c r="NWL93" s="379"/>
      <c r="NWM93" s="379"/>
      <c r="NWN93" s="379"/>
      <c r="NWO93" s="379"/>
      <c r="NWP93" s="379"/>
      <c r="NWQ93" s="379"/>
      <c r="NWR93" s="379"/>
      <c r="NWS93" s="379"/>
      <c r="NWT93" s="379"/>
      <c r="NWU93" s="379"/>
      <c r="NWV93" s="379"/>
      <c r="NWW93" s="379"/>
      <c r="NWX93" s="379"/>
      <c r="NWY93" s="379"/>
      <c r="NWZ93" s="379"/>
      <c r="NXA93" s="379"/>
      <c r="NXB93" s="379"/>
      <c r="NXC93" s="379"/>
      <c r="NXD93" s="379"/>
      <c r="NXE93" s="379"/>
      <c r="NXF93" s="379"/>
      <c r="NXG93" s="379"/>
      <c r="NXH93" s="379"/>
      <c r="NXI93" s="379"/>
      <c r="NXJ93" s="379"/>
      <c r="NXK93" s="379"/>
      <c r="NXL93" s="379"/>
      <c r="NXM93" s="379"/>
      <c r="NXN93" s="379"/>
      <c r="NXO93" s="379"/>
      <c r="NXP93" s="379"/>
      <c r="NXQ93" s="379"/>
      <c r="NXR93" s="379"/>
      <c r="NXS93" s="379"/>
      <c r="NXT93" s="379"/>
      <c r="NXU93" s="379"/>
      <c r="NXV93" s="379"/>
      <c r="NXW93" s="379"/>
      <c r="NXX93" s="379"/>
      <c r="NXY93" s="379"/>
      <c r="NXZ93" s="379"/>
      <c r="NYA93" s="379"/>
      <c r="NYB93" s="379"/>
      <c r="NYC93" s="379"/>
      <c r="NYD93" s="379"/>
      <c r="NYE93" s="379"/>
      <c r="NYF93" s="379"/>
      <c r="NYG93" s="379"/>
      <c r="NYH93" s="379"/>
      <c r="NYI93" s="379"/>
      <c r="NYJ93" s="379"/>
      <c r="NYK93" s="379"/>
      <c r="NYL93" s="379"/>
      <c r="NYM93" s="379"/>
      <c r="NYN93" s="379"/>
      <c r="NYO93" s="379"/>
      <c r="NYP93" s="379"/>
      <c r="NYQ93" s="379"/>
      <c r="NYR93" s="379"/>
      <c r="NYS93" s="379"/>
      <c r="NYT93" s="379"/>
      <c r="NYU93" s="379"/>
      <c r="NYV93" s="379"/>
      <c r="NYW93" s="379"/>
      <c r="NYX93" s="379"/>
      <c r="NYY93" s="379"/>
      <c r="NYZ93" s="379"/>
      <c r="NZA93" s="379"/>
      <c r="NZB93" s="379"/>
      <c r="NZC93" s="379"/>
      <c r="NZD93" s="379"/>
      <c r="NZE93" s="379"/>
      <c r="NZF93" s="379"/>
      <c r="NZG93" s="379"/>
      <c r="NZH93" s="379"/>
      <c r="NZI93" s="379"/>
      <c r="NZJ93" s="379"/>
      <c r="NZK93" s="379"/>
      <c r="NZL93" s="379"/>
      <c r="NZM93" s="379"/>
      <c r="NZN93" s="379"/>
      <c r="NZO93" s="379"/>
      <c r="NZP93" s="379"/>
      <c r="NZQ93" s="379"/>
      <c r="NZR93" s="379"/>
      <c r="NZS93" s="379"/>
      <c r="NZT93" s="379"/>
      <c r="NZU93" s="379"/>
      <c r="NZV93" s="379"/>
      <c r="NZW93" s="379"/>
      <c r="NZX93" s="379"/>
      <c r="NZY93" s="379"/>
      <c r="NZZ93" s="379"/>
      <c r="OAA93" s="379"/>
      <c r="OAB93" s="379"/>
      <c r="OAC93" s="379"/>
      <c r="OAD93" s="379"/>
      <c r="OAE93" s="379"/>
      <c r="OAF93" s="379"/>
      <c r="OAG93" s="379"/>
      <c r="OAH93" s="379"/>
      <c r="OAI93" s="379"/>
      <c r="OAJ93" s="379"/>
      <c r="OAK93" s="379"/>
      <c r="OAL93" s="379"/>
      <c r="OAM93" s="379"/>
      <c r="OAN93" s="379"/>
      <c r="OAO93" s="379"/>
      <c r="OAP93" s="379"/>
      <c r="OAQ93" s="379"/>
      <c r="OAR93" s="379"/>
      <c r="OAS93" s="379"/>
      <c r="OAX93" s="379"/>
      <c r="OAY93" s="379"/>
      <c r="OAZ93" s="379"/>
      <c r="OBA93" s="379"/>
      <c r="OBB93" s="379"/>
      <c r="OBC93" s="379"/>
      <c r="OBD93" s="379"/>
      <c r="OBE93" s="379"/>
      <c r="OBF93" s="379"/>
      <c r="OBG93" s="379"/>
      <c r="OBH93" s="379"/>
      <c r="OCZ93" s="379"/>
      <c r="ODA93" s="379"/>
      <c r="ODB93" s="379"/>
      <c r="ODC93" s="379"/>
      <c r="ODD93" s="379"/>
      <c r="ODE93" s="379"/>
      <c r="ODF93" s="379"/>
      <c r="ODG93" s="379"/>
      <c r="ODH93" s="379"/>
      <c r="ODI93" s="379"/>
      <c r="ODJ93" s="379"/>
      <c r="ODK93" s="379"/>
      <c r="ODL93" s="379"/>
      <c r="ODM93" s="379"/>
      <c r="ODN93" s="379"/>
      <c r="ODO93" s="379"/>
      <c r="ODP93" s="379"/>
      <c r="ODQ93" s="379"/>
      <c r="ODR93" s="379"/>
      <c r="ODS93" s="379"/>
      <c r="ODT93" s="379"/>
      <c r="ODU93" s="379"/>
      <c r="ODV93" s="379"/>
      <c r="ODW93" s="379"/>
      <c r="ODX93" s="379"/>
      <c r="ODY93" s="379"/>
      <c r="ODZ93" s="379"/>
      <c r="OEA93" s="379"/>
      <c r="OEB93" s="379"/>
      <c r="OEC93" s="379"/>
      <c r="OED93" s="379"/>
      <c r="OEE93" s="379"/>
      <c r="OEF93" s="379"/>
      <c r="OEG93" s="379"/>
      <c r="OEH93" s="379"/>
      <c r="OEI93" s="379"/>
      <c r="OEJ93" s="379"/>
      <c r="OEK93" s="379"/>
      <c r="OEL93" s="379"/>
      <c r="OEM93" s="379"/>
      <c r="OEN93" s="379"/>
      <c r="OEO93" s="379"/>
      <c r="OEP93" s="379"/>
      <c r="OEQ93" s="379"/>
      <c r="OER93" s="379"/>
      <c r="OES93" s="379"/>
      <c r="OET93" s="379"/>
      <c r="OEU93" s="379"/>
      <c r="OEV93" s="379"/>
      <c r="OEW93" s="379"/>
      <c r="OEX93" s="379"/>
      <c r="OEY93" s="379"/>
      <c r="OEZ93" s="379"/>
      <c r="OFA93" s="379"/>
      <c r="OFB93" s="379"/>
      <c r="OFC93" s="379"/>
      <c r="OFD93" s="379"/>
      <c r="OFE93" s="379"/>
      <c r="OFF93" s="379"/>
      <c r="OFG93" s="379"/>
      <c r="OFH93" s="379"/>
      <c r="OFI93" s="379"/>
      <c r="OFJ93" s="379"/>
      <c r="OFK93" s="379"/>
      <c r="OFL93" s="379"/>
      <c r="OFM93" s="379"/>
      <c r="OFN93" s="379"/>
      <c r="OFO93" s="379"/>
      <c r="OFP93" s="379"/>
      <c r="OFQ93" s="379"/>
      <c r="OFR93" s="379"/>
      <c r="OFS93" s="379"/>
      <c r="OFT93" s="379"/>
      <c r="OFU93" s="379"/>
      <c r="OFV93" s="379"/>
      <c r="OFW93" s="379"/>
      <c r="OFX93" s="379"/>
      <c r="OFY93" s="379"/>
      <c r="OFZ93" s="379"/>
      <c r="OGA93" s="379"/>
      <c r="OGB93" s="379"/>
      <c r="OGC93" s="379"/>
      <c r="OGD93" s="379"/>
      <c r="OGE93" s="379"/>
      <c r="OGF93" s="379"/>
      <c r="OGG93" s="379"/>
      <c r="OGH93" s="379"/>
      <c r="OGI93" s="379"/>
      <c r="OGJ93" s="379"/>
      <c r="OGK93" s="379"/>
      <c r="OGL93" s="379"/>
      <c r="OGM93" s="379"/>
      <c r="OGN93" s="379"/>
      <c r="OGO93" s="379"/>
      <c r="OGP93" s="379"/>
      <c r="OGQ93" s="379"/>
      <c r="OGR93" s="379"/>
      <c r="OGS93" s="379"/>
      <c r="OGT93" s="379"/>
      <c r="OGU93" s="379"/>
      <c r="OGV93" s="379"/>
      <c r="OGW93" s="379"/>
      <c r="OGX93" s="379"/>
      <c r="OGY93" s="379"/>
      <c r="OGZ93" s="379"/>
      <c r="OHA93" s="379"/>
      <c r="OHB93" s="379"/>
      <c r="OHC93" s="379"/>
      <c r="OHD93" s="379"/>
      <c r="OHE93" s="379"/>
      <c r="OHF93" s="379"/>
      <c r="OHG93" s="379"/>
      <c r="OHH93" s="379"/>
      <c r="OHI93" s="379"/>
      <c r="OHJ93" s="379"/>
      <c r="OHK93" s="379"/>
      <c r="OHL93" s="379"/>
      <c r="OHM93" s="379"/>
      <c r="OHN93" s="379"/>
      <c r="OHO93" s="379"/>
      <c r="OHP93" s="379"/>
      <c r="OHQ93" s="379"/>
      <c r="OHR93" s="379"/>
      <c r="OHS93" s="379"/>
      <c r="OHT93" s="379"/>
      <c r="OHU93" s="379"/>
      <c r="OHV93" s="379"/>
      <c r="OHW93" s="379"/>
      <c r="OHX93" s="379"/>
      <c r="OHY93" s="379"/>
      <c r="OHZ93" s="379"/>
      <c r="OIA93" s="379"/>
      <c r="OIB93" s="379"/>
      <c r="OIC93" s="379"/>
      <c r="OID93" s="379"/>
      <c r="OIE93" s="379"/>
      <c r="OIF93" s="379"/>
      <c r="OIG93" s="379"/>
      <c r="OIH93" s="379"/>
      <c r="OII93" s="379"/>
      <c r="OIJ93" s="379"/>
      <c r="OIK93" s="379"/>
      <c r="OIL93" s="379"/>
      <c r="OIM93" s="379"/>
      <c r="OIN93" s="379"/>
      <c r="OIO93" s="379"/>
      <c r="OIP93" s="379"/>
      <c r="OIQ93" s="379"/>
      <c r="OIR93" s="379"/>
      <c r="OIS93" s="379"/>
      <c r="OIT93" s="379"/>
      <c r="OIU93" s="379"/>
      <c r="OIV93" s="379"/>
      <c r="OIW93" s="379"/>
      <c r="OIX93" s="379"/>
      <c r="OIY93" s="379"/>
      <c r="OIZ93" s="379"/>
      <c r="OJA93" s="379"/>
      <c r="OJB93" s="379"/>
      <c r="OJC93" s="379"/>
      <c r="OJD93" s="379"/>
      <c r="OJE93" s="379"/>
      <c r="OJF93" s="379"/>
      <c r="OJG93" s="379"/>
      <c r="OJH93" s="379"/>
      <c r="OJI93" s="379"/>
      <c r="OJJ93" s="379"/>
      <c r="OJK93" s="379"/>
      <c r="OJL93" s="379"/>
      <c r="OJM93" s="379"/>
      <c r="OJN93" s="379"/>
      <c r="OJO93" s="379"/>
      <c r="OJP93" s="379"/>
      <c r="OJQ93" s="379"/>
      <c r="OJR93" s="379"/>
      <c r="OJS93" s="379"/>
      <c r="OJT93" s="379"/>
      <c r="OJU93" s="379"/>
      <c r="OJV93" s="379"/>
      <c r="OJW93" s="379"/>
      <c r="OJX93" s="379"/>
      <c r="OJY93" s="379"/>
      <c r="OJZ93" s="379"/>
      <c r="OKA93" s="379"/>
      <c r="OKB93" s="379"/>
      <c r="OKC93" s="379"/>
      <c r="OKD93" s="379"/>
      <c r="OKE93" s="379"/>
      <c r="OKF93" s="379"/>
      <c r="OKG93" s="379"/>
      <c r="OKH93" s="379"/>
      <c r="OKI93" s="379"/>
      <c r="OKJ93" s="379"/>
      <c r="OKK93" s="379"/>
      <c r="OKL93" s="379"/>
      <c r="OKM93" s="379"/>
      <c r="OKN93" s="379"/>
      <c r="OKO93" s="379"/>
      <c r="OKT93" s="379"/>
      <c r="OKU93" s="379"/>
      <c r="OKV93" s="379"/>
      <c r="OKW93" s="379"/>
      <c r="OKX93" s="379"/>
      <c r="OKY93" s="379"/>
      <c r="OKZ93" s="379"/>
      <c r="OLA93" s="379"/>
      <c r="OLB93" s="379"/>
      <c r="OLC93" s="379"/>
      <c r="OLD93" s="379"/>
      <c r="OMV93" s="379"/>
      <c r="OMW93" s="379"/>
      <c r="OMX93" s="379"/>
      <c r="OMY93" s="379"/>
      <c r="OMZ93" s="379"/>
      <c r="ONA93" s="379"/>
      <c r="ONB93" s="379"/>
      <c r="ONC93" s="379"/>
      <c r="OND93" s="379"/>
      <c r="ONE93" s="379"/>
      <c r="ONF93" s="379"/>
      <c r="ONG93" s="379"/>
      <c r="ONH93" s="379"/>
      <c r="ONI93" s="379"/>
      <c r="ONJ93" s="379"/>
      <c r="ONK93" s="379"/>
      <c r="ONL93" s="379"/>
      <c r="ONM93" s="379"/>
      <c r="ONN93" s="379"/>
      <c r="ONO93" s="379"/>
      <c r="ONP93" s="379"/>
      <c r="ONQ93" s="379"/>
      <c r="ONR93" s="379"/>
      <c r="ONS93" s="379"/>
      <c r="ONT93" s="379"/>
      <c r="ONU93" s="379"/>
      <c r="ONV93" s="379"/>
      <c r="ONW93" s="379"/>
      <c r="ONX93" s="379"/>
      <c r="ONY93" s="379"/>
      <c r="ONZ93" s="379"/>
      <c r="OOA93" s="379"/>
      <c r="OOB93" s="379"/>
      <c r="OOC93" s="379"/>
      <c r="OOD93" s="379"/>
      <c r="OOE93" s="379"/>
      <c r="OOF93" s="379"/>
      <c r="OOG93" s="379"/>
      <c r="OOH93" s="379"/>
      <c r="OOI93" s="379"/>
      <c r="OOJ93" s="379"/>
      <c r="OOK93" s="379"/>
      <c r="OOL93" s="379"/>
      <c r="OOM93" s="379"/>
      <c r="OON93" s="379"/>
      <c r="OOO93" s="379"/>
      <c r="OOP93" s="379"/>
      <c r="OOQ93" s="379"/>
      <c r="OOR93" s="379"/>
      <c r="OOS93" s="379"/>
      <c r="OOT93" s="379"/>
      <c r="OOU93" s="379"/>
      <c r="OOV93" s="379"/>
      <c r="OOW93" s="379"/>
      <c r="OOX93" s="379"/>
      <c r="OOY93" s="379"/>
      <c r="OOZ93" s="379"/>
      <c r="OPA93" s="379"/>
      <c r="OPB93" s="379"/>
      <c r="OPC93" s="379"/>
      <c r="OPD93" s="379"/>
      <c r="OPE93" s="379"/>
      <c r="OPF93" s="379"/>
      <c r="OPG93" s="379"/>
      <c r="OPH93" s="379"/>
      <c r="OPI93" s="379"/>
      <c r="OPJ93" s="379"/>
      <c r="OPK93" s="379"/>
      <c r="OPL93" s="379"/>
      <c r="OPM93" s="379"/>
      <c r="OPN93" s="379"/>
      <c r="OPO93" s="379"/>
      <c r="OPP93" s="379"/>
      <c r="OPQ93" s="379"/>
      <c r="OPR93" s="379"/>
      <c r="OPS93" s="379"/>
      <c r="OPT93" s="379"/>
      <c r="OPU93" s="379"/>
      <c r="OPV93" s="379"/>
      <c r="OPW93" s="379"/>
      <c r="OPX93" s="379"/>
      <c r="OPY93" s="379"/>
      <c r="OPZ93" s="379"/>
      <c r="OQA93" s="379"/>
      <c r="OQB93" s="379"/>
      <c r="OQC93" s="379"/>
      <c r="OQD93" s="379"/>
      <c r="OQE93" s="379"/>
      <c r="OQF93" s="379"/>
      <c r="OQG93" s="379"/>
      <c r="OQH93" s="379"/>
      <c r="OQI93" s="379"/>
      <c r="OQJ93" s="379"/>
      <c r="OQK93" s="379"/>
      <c r="OQL93" s="379"/>
      <c r="OQM93" s="379"/>
      <c r="OQN93" s="379"/>
      <c r="OQO93" s="379"/>
      <c r="OQP93" s="379"/>
      <c r="OQQ93" s="379"/>
      <c r="OQR93" s="379"/>
      <c r="OQS93" s="379"/>
      <c r="OQT93" s="379"/>
      <c r="OQU93" s="379"/>
      <c r="OQV93" s="379"/>
      <c r="OQW93" s="379"/>
      <c r="OQX93" s="379"/>
      <c r="OQY93" s="379"/>
      <c r="OQZ93" s="379"/>
      <c r="ORA93" s="379"/>
      <c r="ORB93" s="379"/>
      <c r="ORC93" s="379"/>
      <c r="ORD93" s="379"/>
      <c r="ORE93" s="379"/>
      <c r="ORF93" s="379"/>
      <c r="ORG93" s="379"/>
      <c r="ORH93" s="379"/>
      <c r="ORI93" s="379"/>
      <c r="ORJ93" s="379"/>
      <c r="ORK93" s="379"/>
      <c r="ORL93" s="379"/>
      <c r="ORM93" s="379"/>
      <c r="ORN93" s="379"/>
      <c r="ORO93" s="379"/>
      <c r="ORP93" s="379"/>
      <c r="ORQ93" s="379"/>
      <c r="ORR93" s="379"/>
      <c r="ORS93" s="379"/>
      <c r="ORT93" s="379"/>
      <c r="ORU93" s="379"/>
      <c r="ORV93" s="379"/>
      <c r="ORW93" s="379"/>
      <c r="ORX93" s="379"/>
      <c r="ORY93" s="379"/>
      <c r="ORZ93" s="379"/>
      <c r="OSA93" s="379"/>
      <c r="OSB93" s="379"/>
      <c r="OSC93" s="379"/>
      <c r="OSD93" s="379"/>
      <c r="OSE93" s="379"/>
      <c r="OSF93" s="379"/>
      <c r="OSG93" s="379"/>
      <c r="OSH93" s="379"/>
      <c r="OSI93" s="379"/>
      <c r="OSJ93" s="379"/>
      <c r="OSK93" s="379"/>
      <c r="OSL93" s="379"/>
      <c r="OSM93" s="379"/>
      <c r="OSN93" s="379"/>
      <c r="OSO93" s="379"/>
      <c r="OSP93" s="379"/>
      <c r="OSQ93" s="379"/>
      <c r="OSR93" s="379"/>
      <c r="OSS93" s="379"/>
      <c r="OST93" s="379"/>
      <c r="OSU93" s="379"/>
      <c r="OSV93" s="379"/>
      <c r="OSW93" s="379"/>
      <c r="OSX93" s="379"/>
      <c r="OSY93" s="379"/>
      <c r="OSZ93" s="379"/>
      <c r="OTA93" s="379"/>
      <c r="OTB93" s="379"/>
      <c r="OTC93" s="379"/>
      <c r="OTD93" s="379"/>
      <c r="OTE93" s="379"/>
      <c r="OTF93" s="379"/>
      <c r="OTG93" s="379"/>
      <c r="OTH93" s="379"/>
      <c r="OTI93" s="379"/>
      <c r="OTJ93" s="379"/>
      <c r="OTK93" s="379"/>
      <c r="OTL93" s="379"/>
      <c r="OTM93" s="379"/>
      <c r="OTN93" s="379"/>
      <c r="OTO93" s="379"/>
      <c r="OTP93" s="379"/>
      <c r="OTQ93" s="379"/>
      <c r="OTR93" s="379"/>
      <c r="OTS93" s="379"/>
      <c r="OTT93" s="379"/>
      <c r="OTU93" s="379"/>
      <c r="OTV93" s="379"/>
      <c r="OTW93" s="379"/>
      <c r="OTX93" s="379"/>
      <c r="OTY93" s="379"/>
      <c r="OTZ93" s="379"/>
      <c r="OUA93" s="379"/>
      <c r="OUB93" s="379"/>
      <c r="OUC93" s="379"/>
      <c r="OUD93" s="379"/>
      <c r="OUE93" s="379"/>
      <c r="OUF93" s="379"/>
      <c r="OUG93" s="379"/>
      <c r="OUH93" s="379"/>
      <c r="OUI93" s="379"/>
      <c r="OUJ93" s="379"/>
      <c r="OUK93" s="379"/>
      <c r="OUP93" s="379"/>
      <c r="OUQ93" s="379"/>
      <c r="OUR93" s="379"/>
      <c r="OUS93" s="379"/>
      <c r="OUT93" s="379"/>
      <c r="OUU93" s="379"/>
      <c r="OUV93" s="379"/>
      <c r="OUW93" s="379"/>
      <c r="OUX93" s="379"/>
      <c r="OUY93" s="379"/>
      <c r="OUZ93" s="379"/>
      <c r="OWR93" s="379"/>
      <c r="OWS93" s="379"/>
      <c r="OWT93" s="379"/>
      <c r="OWU93" s="379"/>
      <c r="OWV93" s="379"/>
      <c r="OWW93" s="379"/>
      <c r="OWX93" s="379"/>
      <c r="OWY93" s="379"/>
      <c r="OWZ93" s="379"/>
      <c r="OXA93" s="379"/>
      <c r="OXB93" s="379"/>
      <c r="OXC93" s="379"/>
      <c r="OXD93" s="379"/>
      <c r="OXE93" s="379"/>
      <c r="OXF93" s="379"/>
      <c r="OXG93" s="379"/>
      <c r="OXH93" s="379"/>
      <c r="OXI93" s="379"/>
      <c r="OXJ93" s="379"/>
      <c r="OXK93" s="379"/>
      <c r="OXL93" s="379"/>
      <c r="OXM93" s="379"/>
      <c r="OXN93" s="379"/>
      <c r="OXO93" s="379"/>
      <c r="OXP93" s="379"/>
      <c r="OXQ93" s="379"/>
      <c r="OXR93" s="379"/>
      <c r="OXS93" s="379"/>
      <c r="OXT93" s="379"/>
      <c r="OXU93" s="379"/>
      <c r="OXV93" s="379"/>
      <c r="OXW93" s="379"/>
      <c r="OXX93" s="379"/>
      <c r="OXY93" s="379"/>
      <c r="OXZ93" s="379"/>
      <c r="OYA93" s="379"/>
      <c r="OYB93" s="379"/>
      <c r="OYC93" s="379"/>
      <c r="OYD93" s="379"/>
      <c r="OYE93" s="379"/>
      <c r="OYF93" s="379"/>
      <c r="OYG93" s="379"/>
      <c r="OYH93" s="379"/>
      <c r="OYI93" s="379"/>
      <c r="OYJ93" s="379"/>
      <c r="OYK93" s="379"/>
      <c r="OYL93" s="379"/>
      <c r="OYM93" s="379"/>
      <c r="OYN93" s="379"/>
      <c r="OYO93" s="379"/>
      <c r="OYP93" s="379"/>
      <c r="OYQ93" s="379"/>
      <c r="OYR93" s="379"/>
      <c r="OYS93" s="379"/>
      <c r="OYT93" s="379"/>
      <c r="OYU93" s="379"/>
      <c r="OYV93" s="379"/>
      <c r="OYW93" s="379"/>
      <c r="OYX93" s="379"/>
      <c r="OYY93" s="379"/>
      <c r="OYZ93" s="379"/>
      <c r="OZA93" s="379"/>
      <c r="OZB93" s="379"/>
      <c r="OZC93" s="379"/>
      <c r="OZD93" s="379"/>
      <c r="OZE93" s="379"/>
      <c r="OZF93" s="379"/>
      <c r="OZG93" s="379"/>
      <c r="OZH93" s="379"/>
      <c r="OZI93" s="379"/>
      <c r="OZJ93" s="379"/>
      <c r="OZK93" s="379"/>
      <c r="OZL93" s="379"/>
      <c r="OZM93" s="379"/>
      <c r="OZN93" s="379"/>
      <c r="OZO93" s="379"/>
      <c r="OZP93" s="379"/>
      <c r="OZQ93" s="379"/>
      <c r="OZR93" s="379"/>
      <c r="OZS93" s="379"/>
      <c r="OZT93" s="379"/>
      <c r="OZU93" s="379"/>
      <c r="OZV93" s="379"/>
      <c r="OZW93" s="379"/>
      <c r="OZX93" s="379"/>
      <c r="OZY93" s="379"/>
      <c r="OZZ93" s="379"/>
      <c r="PAA93" s="379"/>
      <c r="PAB93" s="379"/>
      <c r="PAC93" s="379"/>
      <c r="PAD93" s="379"/>
      <c r="PAE93" s="379"/>
      <c r="PAF93" s="379"/>
      <c r="PAG93" s="379"/>
      <c r="PAH93" s="379"/>
      <c r="PAI93" s="379"/>
      <c r="PAJ93" s="379"/>
      <c r="PAK93" s="379"/>
      <c r="PAL93" s="379"/>
      <c r="PAM93" s="379"/>
      <c r="PAN93" s="379"/>
      <c r="PAO93" s="379"/>
      <c r="PAP93" s="379"/>
      <c r="PAQ93" s="379"/>
      <c r="PAR93" s="379"/>
      <c r="PAS93" s="379"/>
      <c r="PAT93" s="379"/>
      <c r="PAU93" s="379"/>
      <c r="PAV93" s="379"/>
      <c r="PAW93" s="379"/>
      <c r="PAX93" s="379"/>
      <c r="PAY93" s="379"/>
      <c r="PAZ93" s="379"/>
      <c r="PBA93" s="379"/>
      <c r="PBB93" s="379"/>
      <c r="PBC93" s="379"/>
      <c r="PBD93" s="379"/>
      <c r="PBE93" s="379"/>
      <c r="PBF93" s="379"/>
      <c r="PBG93" s="379"/>
      <c r="PBH93" s="379"/>
      <c r="PBI93" s="379"/>
      <c r="PBJ93" s="379"/>
      <c r="PBK93" s="379"/>
      <c r="PBL93" s="379"/>
      <c r="PBM93" s="379"/>
      <c r="PBN93" s="379"/>
      <c r="PBO93" s="379"/>
      <c r="PBP93" s="379"/>
      <c r="PBQ93" s="379"/>
      <c r="PBR93" s="379"/>
      <c r="PBS93" s="379"/>
      <c r="PBT93" s="379"/>
      <c r="PBU93" s="379"/>
      <c r="PBV93" s="379"/>
      <c r="PBW93" s="379"/>
      <c r="PBX93" s="379"/>
      <c r="PBY93" s="379"/>
      <c r="PBZ93" s="379"/>
      <c r="PCA93" s="379"/>
      <c r="PCB93" s="379"/>
      <c r="PCC93" s="379"/>
      <c r="PCD93" s="379"/>
      <c r="PCE93" s="379"/>
      <c r="PCF93" s="379"/>
      <c r="PCG93" s="379"/>
      <c r="PCH93" s="379"/>
      <c r="PCI93" s="379"/>
      <c r="PCJ93" s="379"/>
      <c r="PCK93" s="379"/>
      <c r="PCL93" s="379"/>
      <c r="PCM93" s="379"/>
      <c r="PCN93" s="379"/>
      <c r="PCO93" s="379"/>
      <c r="PCP93" s="379"/>
      <c r="PCQ93" s="379"/>
      <c r="PCR93" s="379"/>
      <c r="PCS93" s="379"/>
      <c r="PCT93" s="379"/>
      <c r="PCU93" s="379"/>
      <c r="PCV93" s="379"/>
      <c r="PCW93" s="379"/>
      <c r="PCX93" s="379"/>
      <c r="PCY93" s="379"/>
      <c r="PCZ93" s="379"/>
      <c r="PDA93" s="379"/>
      <c r="PDB93" s="379"/>
      <c r="PDC93" s="379"/>
      <c r="PDD93" s="379"/>
      <c r="PDE93" s="379"/>
      <c r="PDF93" s="379"/>
      <c r="PDG93" s="379"/>
      <c r="PDH93" s="379"/>
      <c r="PDI93" s="379"/>
      <c r="PDJ93" s="379"/>
      <c r="PDK93" s="379"/>
      <c r="PDL93" s="379"/>
      <c r="PDM93" s="379"/>
      <c r="PDN93" s="379"/>
      <c r="PDO93" s="379"/>
      <c r="PDP93" s="379"/>
      <c r="PDQ93" s="379"/>
      <c r="PDR93" s="379"/>
      <c r="PDS93" s="379"/>
      <c r="PDT93" s="379"/>
      <c r="PDU93" s="379"/>
      <c r="PDV93" s="379"/>
      <c r="PDW93" s="379"/>
      <c r="PDX93" s="379"/>
      <c r="PDY93" s="379"/>
      <c r="PDZ93" s="379"/>
      <c r="PEA93" s="379"/>
      <c r="PEB93" s="379"/>
      <c r="PEC93" s="379"/>
      <c r="PED93" s="379"/>
      <c r="PEE93" s="379"/>
      <c r="PEF93" s="379"/>
      <c r="PEG93" s="379"/>
      <c r="PEL93" s="379"/>
      <c r="PEM93" s="379"/>
      <c r="PEN93" s="379"/>
      <c r="PEO93" s="379"/>
      <c r="PEP93" s="379"/>
      <c r="PEQ93" s="379"/>
      <c r="PER93" s="379"/>
      <c r="PES93" s="379"/>
      <c r="PET93" s="379"/>
      <c r="PEU93" s="379"/>
      <c r="PEV93" s="379"/>
      <c r="PGN93" s="379"/>
      <c r="PGO93" s="379"/>
      <c r="PGP93" s="379"/>
      <c r="PGQ93" s="379"/>
      <c r="PGR93" s="379"/>
      <c r="PGS93" s="379"/>
      <c r="PGT93" s="379"/>
      <c r="PGU93" s="379"/>
      <c r="PGV93" s="379"/>
      <c r="PGW93" s="379"/>
      <c r="PGX93" s="379"/>
      <c r="PGY93" s="379"/>
      <c r="PGZ93" s="379"/>
      <c r="PHA93" s="379"/>
      <c r="PHB93" s="379"/>
      <c r="PHC93" s="379"/>
      <c r="PHD93" s="379"/>
      <c r="PHE93" s="379"/>
      <c r="PHF93" s="379"/>
      <c r="PHG93" s="379"/>
      <c r="PHH93" s="379"/>
      <c r="PHI93" s="379"/>
      <c r="PHJ93" s="379"/>
      <c r="PHK93" s="379"/>
      <c r="PHL93" s="379"/>
      <c r="PHM93" s="379"/>
      <c r="PHN93" s="379"/>
      <c r="PHO93" s="379"/>
      <c r="PHP93" s="379"/>
      <c r="PHQ93" s="379"/>
      <c r="PHR93" s="379"/>
      <c r="PHS93" s="379"/>
      <c r="PHT93" s="379"/>
      <c r="PHU93" s="379"/>
      <c r="PHV93" s="379"/>
      <c r="PHW93" s="379"/>
      <c r="PHX93" s="379"/>
      <c r="PHY93" s="379"/>
      <c r="PHZ93" s="379"/>
      <c r="PIA93" s="379"/>
      <c r="PIB93" s="379"/>
      <c r="PIC93" s="379"/>
      <c r="PID93" s="379"/>
      <c r="PIE93" s="379"/>
      <c r="PIF93" s="379"/>
      <c r="PIG93" s="379"/>
      <c r="PIH93" s="379"/>
      <c r="PII93" s="379"/>
      <c r="PIJ93" s="379"/>
      <c r="PIK93" s="379"/>
      <c r="PIL93" s="379"/>
      <c r="PIM93" s="379"/>
      <c r="PIN93" s="379"/>
      <c r="PIO93" s="379"/>
      <c r="PIP93" s="379"/>
      <c r="PIQ93" s="379"/>
      <c r="PIR93" s="379"/>
      <c r="PIS93" s="379"/>
      <c r="PIT93" s="379"/>
      <c r="PIU93" s="379"/>
      <c r="PIV93" s="379"/>
      <c r="PIW93" s="379"/>
      <c r="PIX93" s="379"/>
      <c r="PIY93" s="379"/>
      <c r="PIZ93" s="379"/>
      <c r="PJA93" s="379"/>
      <c r="PJB93" s="379"/>
      <c r="PJC93" s="379"/>
      <c r="PJD93" s="379"/>
      <c r="PJE93" s="379"/>
      <c r="PJF93" s="379"/>
      <c r="PJG93" s="379"/>
      <c r="PJH93" s="379"/>
      <c r="PJI93" s="379"/>
      <c r="PJJ93" s="379"/>
      <c r="PJK93" s="379"/>
      <c r="PJL93" s="379"/>
      <c r="PJM93" s="379"/>
      <c r="PJN93" s="379"/>
      <c r="PJO93" s="379"/>
      <c r="PJP93" s="379"/>
      <c r="PJQ93" s="379"/>
      <c r="PJR93" s="379"/>
      <c r="PJS93" s="379"/>
      <c r="PJT93" s="379"/>
      <c r="PJU93" s="379"/>
      <c r="PJV93" s="379"/>
      <c r="PJW93" s="379"/>
      <c r="PJX93" s="379"/>
      <c r="PJY93" s="379"/>
      <c r="PJZ93" s="379"/>
      <c r="PKA93" s="379"/>
      <c r="PKB93" s="379"/>
      <c r="PKC93" s="379"/>
      <c r="PKD93" s="379"/>
      <c r="PKE93" s="379"/>
      <c r="PKF93" s="379"/>
      <c r="PKG93" s="379"/>
      <c r="PKH93" s="379"/>
      <c r="PKI93" s="379"/>
      <c r="PKJ93" s="379"/>
      <c r="PKK93" s="379"/>
      <c r="PKL93" s="379"/>
      <c r="PKM93" s="379"/>
      <c r="PKN93" s="379"/>
      <c r="PKO93" s="379"/>
      <c r="PKP93" s="379"/>
      <c r="PKQ93" s="379"/>
      <c r="PKR93" s="379"/>
      <c r="PKS93" s="379"/>
      <c r="PKT93" s="379"/>
      <c r="PKU93" s="379"/>
      <c r="PKV93" s="379"/>
      <c r="PKW93" s="379"/>
      <c r="PKX93" s="379"/>
      <c r="PKY93" s="379"/>
      <c r="PKZ93" s="379"/>
      <c r="PLA93" s="379"/>
      <c r="PLB93" s="379"/>
      <c r="PLC93" s="379"/>
      <c r="PLD93" s="379"/>
      <c r="PLE93" s="379"/>
      <c r="PLF93" s="379"/>
      <c r="PLG93" s="379"/>
      <c r="PLH93" s="379"/>
      <c r="PLI93" s="379"/>
      <c r="PLJ93" s="379"/>
      <c r="PLK93" s="379"/>
      <c r="PLL93" s="379"/>
      <c r="PLM93" s="379"/>
      <c r="PLN93" s="379"/>
      <c r="PLO93" s="379"/>
      <c r="PLP93" s="379"/>
      <c r="PLQ93" s="379"/>
      <c r="PLR93" s="379"/>
      <c r="PLS93" s="379"/>
      <c r="PLT93" s="379"/>
      <c r="PLU93" s="379"/>
      <c r="PLV93" s="379"/>
      <c r="PLW93" s="379"/>
      <c r="PLX93" s="379"/>
      <c r="PLY93" s="379"/>
      <c r="PLZ93" s="379"/>
      <c r="PMA93" s="379"/>
      <c r="PMB93" s="379"/>
      <c r="PMC93" s="379"/>
      <c r="PMD93" s="379"/>
      <c r="PME93" s="379"/>
      <c r="PMF93" s="379"/>
      <c r="PMG93" s="379"/>
      <c r="PMH93" s="379"/>
      <c r="PMI93" s="379"/>
      <c r="PMJ93" s="379"/>
      <c r="PMK93" s="379"/>
      <c r="PML93" s="379"/>
      <c r="PMM93" s="379"/>
      <c r="PMN93" s="379"/>
      <c r="PMO93" s="379"/>
      <c r="PMP93" s="379"/>
      <c r="PMQ93" s="379"/>
      <c r="PMR93" s="379"/>
      <c r="PMS93" s="379"/>
      <c r="PMT93" s="379"/>
      <c r="PMU93" s="379"/>
      <c r="PMV93" s="379"/>
      <c r="PMW93" s="379"/>
      <c r="PMX93" s="379"/>
      <c r="PMY93" s="379"/>
      <c r="PMZ93" s="379"/>
      <c r="PNA93" s="379"/>
      <c r="PNB93" s="379"/>
      <c r="PNC93" s="379"/>
      <c r="PND93" s="379"/>
      <c r="PNE93" s="379"/>
      <c r="PNF93" s="379"/>
      <c r="PNG93" s="379"/>
      <c r="PNH93" s="379"/>
      <c r="PNI93" s="379"/>
      <c r="PNJ93" s="379"/>
      <c r="PNK93" s="379"/>
      <c r="PNL93" s="379"/>
      <c r="PNM93" s="379"/>
      <c r="PNN93" s="379"/>
      <c r="PNO93" s="379"/>
      <c r="PNP93" s="379"/>
      <c r="PNQ93" s="379"/>
      <c r="PNR93" s="379"/>
      <c r="PNS93" s="379"/>
      <c r="PNT93" s="379"/>
      <c r="PNU93" s="379"/>
      <c r="PNV93" s="379"/>
      <c r="PNW93" s="379"/>
      <c r="PNX93" s="379"/>
      <c r="PNY93" s="379"/>
      <c r="PNZ93" s="379"/>
      <c r="POA93" s="379"/>
      <c r="POB93" s="379"/>
      <c r="POC93" s="379"/>
      <c r="POH93" s="379"/>
      <c r="POI93" s="379"/>
      <c r="POJ93" s="379"/>
      <c r="POK93" s="379"/>
      <c r="POL93" s="379"/>
      <c r="POM93" s="379"/>
      <c r="PON93" s="379"/>
      <c r="POO93" s="379"/>
      <c r="POP93" s="379"/>
      <c r="POQ93" s="379"/>
      <c r="POR93" s="379"/>
      <c r="PQJ93" s="379"/>
      <c r="PQK93" s="379"/>
      <c r="PQL93" s="379"/>
      <c r="PQM93" s="379"/>
      <c r="PQN93" s="379"/>
      <c r="PQO93" s="379"/>
      <c r="PQP93" s="379"/>
      <c r="PQQ93" s="379"/>
      <c r="PQR93" s="379"/>
      <c r="PQS93" s="379"/>
      <c r="PQT93" s="379"/>
      <c r="PQU93" s="379"/>
      <c r="PQV93" s="379"/>
      <c r="PQW93" s="379"/>
      <c r="PQX93" s="379"/>
      <c r="PQY93" s="379"/>
      <c r="PQZ93" s="379"/>
      <c r="PRA93" s="379"/>
      <c r="PRB93" s="379"/>
      <c r="PRC93" s="379"/>
      <c r="PRD93" s="379"/>
      <c r="PRE93" s="379"/>
      <c r="PRF93" s="379"/>
      <c r="PRG93" s="379"/>
      <c r="PRH93" s="379"/>
      <c r="PRI93" s="379"/>
      <c r="PRJ93" s="379"/>
      <c r="PRK93" s="379"/>
      <c r="PRL93" s="379"/>
      <c r="PRM93" s="379"/>
      <c r="PRN93" s="379"/>
      <c r="PRO93" s="379"/>
      <c r="PRP93" s="379"/>
      <c r="PRQ93" s="379"/>
      <c r="PRR93" s="379"/>
      <c r="PRS93" s="379"/>
      <c r="PRT93" s="379"/>
      <c r="PRU93" s="379"/>
      <c r="PRV93" s="379"/>
      <c r="PRW93" s="379"/>
      <c r="PRX93" s="379"/>
      <c r="PRY93" s="379"/>
      <c r="PRZ93" s="379"/>
      <c r="PSA93" s="379"/>
      <c r="PSB93" s="379"/>
      <c r="PSC93" s="379"/>
      <c r="PSD93" s="379"/>
      <c r="PSE93" s="379"/>
      <c r="PSF93" s="379"/>
      <c r="PSG93" s="379"/>
      <c r="PSH93" s="379"/>
      <c r="PSI93" s="379"/>
      <c r="PSJ93" s="379"/>
      <c r="PSK93" s="379"/>
      <c r="PSL93" s="379"/>
      <c r="PSM93" s="379"/>
      <c r="PSN93" s="379"/>
      <c r="PSO93" s="379"/>
      <c r="PSP93" s="379"/>
      <c r="PSQ93" s="379"/>
      <c r="PSR93" s="379"/>
      <c r="PSS93" s="379"/>
      <c r="PST93" s="379"/>
      <c r="PSU93" s="379"/>
      <c r="PSV93" s="379"/>
      <c r="PSW93" s="379"/>
      <c r="PSX93" s="379"/>
      <c r="PSY93" s="379"/>
      <c r="PSZ93" s="379"/>
      <c r="PTA93" s="379"/>
      <c r="PTB93" s="379"/>
      <c r="PTC93" s="379"/>
      <c r="PTD93" s="379"/>
      <c r="PTE93" s="379"/>
      <c r="PTF93" s="379"/>
      <c r="PTG93" s="379"/>
      <c r="PTH93" s="379"/>
      <c r="PTI93" s="379"/>
      <c r="PTJ93" s="379"/>
      <c r="PTK93" s="379"/>
      <c r="PTL93" s="379"/>
      <c r="PTM93" s="379"/>
      <c r="PTN93" s="379"/>
      <c r="PTO93" s="379"/>
      <c r="PTP93" s="379"/>
      <c r="PTQ93" s="379"/>
      <c r="PTR93" s="379"/>
      <c r="PTS93" s="379"/>
      <c r="PTT93" s="379"/>
      <c r="PTU93" s="379"/>
      <c r="PTV93" s="379"/>
      <c r="PTW93" s="379"/>
      <c r="PTX93" s="379"/>
      <c r="PTY93" s="379"/>
      <c r="PTZ93" s="379"/>
      <c r="PUA93" s="379"/>
      <c r="PUB93" s="379"/>
      <c r="PUC93" s="379"/>
      <c r="PUD93" s="379"/>
      <c r="PUE93" s="379"/>
      <c r="PUF93" s="379"/>
      <c r="PUG93" s="379"/>
      <c r="PUH93" s="379"/>
      <c r="PUI93" s="379"/>
      <c r="PUJ93" s="379"/>
      <c r="PUK93" s="379"/>
      <c r="PUL93" s="379"/>
      <c r="PUM93" s="379"/>
      <c r="PUN93" s="379"/>
      <c r="PUO93" s="379"/>
      <c r="PUP93" s="379"/>
      <c r="PUQ93" s="379"/>
      <c r="PUR93" s="379"/>
      <c r="PUS93" s="379"/>
      <c r="PUT93" s="379"/>
      <c r="PUU93" s="379"/>
      <c r="PUV93" s="379"/>
      <c r="PUW93" s="379"/>
      <c r="PUX93" s="379"/>
      <c r="PUY93" s="379"/>
      <c r="PUZ93" s="379"/>
      <c r="PVA93" s="379"/>
      <c r="PVB93" s="379"/>
      <c r="PVC93" s="379"/>
      <c r="PVD93" s="379"/>
      <c r="PVE93" s="379"/>
      <c r="PVF93" s="379"/>
      <c r="PVG93" s="379"/>
      <c r="PVH93" s="379"/>
      <c r="PVI93" s="379"/>
      <c r="PVJ93" s="379"/>
      <c r="PVK93" s="379"/>
      <c r="PVL93" s="379"/>
      <c r="PVM93" s="379"/>
      <c r="PVN93" s="379"/>
      <c r="PVO93" s="379"/>
      <c r="PVP93" s="379"/>
      <c r="PVQ93" s="379"/>
      <c r="PVR93" s="379"/>
      <c r="PVS93" s="379"/>
      <c r="PVT93" s="379"/>
      <c r="PVU93" s="379"/>
      <c r="PVV93" s="379"/>
      <c r="PVW93" s="379"/>
      <c r="PVX93" s="379"/>
      <c r="PVY93" s="379"/>
      <c r="PVZ93" s="379"/>
      <c r="PWA93" s="379"/>
      <c r="PWB93" s="379"/>
      <c r="PWC93" s="379"/>
      <c r="PWD93" s="379"/>
      <c r="PWE93" s="379"/>
      <c r="PWF93" s="379"/>
      <c r="PWG93" s="379"/>
      <c r="PWH93" s="379"/>
      <c r="PWI93" s="379"/>
      <c r="PWJ93" s="379"/>
      <c r="PWK93" s="379"/>
      <c r="PWL93" s="379"/>
      <c r="PWM93" s="379"/>
      <c r="PWN93" s="379"/>
      <c r="PWO93" s="379"/>
      <c r="PWP93" s="379"/>
      <c r="PWQ93" s="379"/>
      <c r="PWR93" s="379"/>
      <c r="PWS93" s="379"/>
      <c r="PWT93" s="379"/>
      <c r="PWU93" s="379"/>
      <c r="PWV93" s="379"/>
      <c r="PWW93" s="379"/>
      <c r="PWX93" s="379"/>
      <c r="PWY93" s="379"/>
      <c r="PWZ93" s="379"/>
      <c r="PXA93" s="379"/>
      <c r="PXB93" s="379"/>
      <c r="PXC93" s="379"/>
      <c r="PXD93" s="379"/>
      <c r="PXE93" s="379"/>
      <c r="PXF93" s="379"/>
      <c r="PXG93" s="379"/>
      <c r="PXH93" s="379"/>
      <c r="PXI93" s="379"/>
      <c r="PXJ93" s="379"/>
      <c r="PXK93" s="379"/>
      <c r="PXL93" s="379"/>
      <c r="PXM93" s="379"/>
      <c r="PXN93" s="379"/>
      <c r="PXO93" s="379"/>
      <c r="PXP93" s="379"/>
      <c r="PXQ93" s="379"/>
      <c r="PXR93" s="379"/>
      <c r="PXS93" s="379"/>
      <c r="PXT93" s="379"/>
      <c r="PXU93" s="379"/>
      <c r="PXV93" s="379"/>
      <c r="PXW93" s="379"/>
      <c r="PXX93" s="379"/>
      <c r="PXY93" s="379"/>
      <c r="PYD93" s="379"/>
      <c r="PYE93" s="379"/>
      <c r="PYF93" s="379"/>
      <c r="PYG93" s="379"/>
      <c r="PYH93" s="379"/>
      <c r="PYI93" s="379"/>
      <c r="PYJ93" s="379"/>
      <c r="PYK93" s="379"/>
      <c r="PYL93" s="379"/>
      <c r="PYM93" s="379"/>
      <c r="PYN93" s="379"/>
      <c r="QAF93" s="379"/>
      <c r="QAG93" s="379"/>
      <c r="QAH93" s="379"/>
      <c r="QAI93" s="379"/>
      <c r="QAJ93" s="379"/>
      <c r="QAK93" s="379"/>
      <c r="QAL93" s="379"/>
      <c r="QAM93" s="379"/>
      <c r="QAN93" s="379"/>
      <c r="QAO93" s="379"/>
      <c r="QAP93" s="379"/>
      <c r="QAQ93" s="379"/>
      <c r="QAR93" s="379"/>
      <c r="QAS93" s="379"/>
      <c r="QAT93" s="379"/>
      <c r="QAU93" s="379"/>
      <c r="QAV93" s="379"/>
      <c r="QAW93" s="379"/>
      <c r="QAX93" s="379"/>
      <c r="QAY93" s="379"/>
      <c r="QAZ93" s="379"/>
      <c r="QBA93" s="379"/>
      <c r="QBB93" s="379"/>
      <c r="QBC93" s="379"/>
      <c r="QBD93" s="379"/>
      <c r="QBE93" s="379"/>
      <c r="QBF93" s="379"/>
      <c r="QBG93" s="379"/>
      <c r="QBH93" s="379"/>
      <c r="QBI93" s="379"/>
      <c r="QBJ93" s="379"/>
      <c r="QBK93" s="379"/>
      <c r="QBL93" s="379"/>
      <c r="QBM93" s="379"/>
      <c r="QBN93" s="379"/>
      <c r="QBO93" s="379"/>
      <c r="QBP93" s="379"/>
      <c r="QBQ93" s="379"/>
      <c r="QBR93" s="379"/>
      <c r="QBS93" s="379"/>
      <c r="QBT93" s="379"/>
      <c r="QBU93" s="379"/>
      <c r="QBV93" s="379"/>
      <c r="QBW93" s="379"/>
      <c r="QBX93" s="379"/>
      <c r="QBY93" s="379"/>
      <c r="QBZ93" s="379"/>
      <c r="QCA93" s="379"/>
      <c r="QCB93" s="379"/>
      <c r="QCC93" s="379"/>
      <c r="QCD93" s="379"/>
      <c r="QCE93" s="379"/>
      <c r="QCF93" s="379"/>
      <c r="QCG93" s="379"/>
      <c r="QCH93" s="379"/>
      <c r="QCI93" s="379"/>
      <c r="QCJ93" s="379"/>
      <c r="QCK93" s="379"/>
      <c r="QCL93" s="379"/>
      <c r="QCM93" s="379"/>
      <c r="QCN93" s="379"/>
      <c r="QCO93" s="379"/>
      <c r="QCP93" s="379"/>
      <c r="QCQ93" s="379"/>
      <c r="QCR93" s="379"/>
      <c r="QCS93" s="379"/>
      <c r="QCT93" s="379"/>
      <c r="QCU93" s="379"/>
      <c r="QCV93" s="379"/>
      <c r="QCW93" s="379"/>
      <c r="QCX93" s="379"/>
      <c r="QCY93" s="379"/>
      <c r="QCZ93" s="379"/>
      <c r="QDA93" s="379"/>
      <c r="QDB93" s="379"/>
      <c r="QDC93" s="379"/>
      <c r="QDD93" s="379"/>
      <c r="QDE93" s="379"/>
      <c r="QDF93" s="379"/>
      <c r="QDG93" s="379"/>
      <c r="QDH93" s="379"/>
      <c r="QDI93" s="379"/>
      <c r="QDJ93" s="379"/>
      <c r="QDK93" s="379"/>
      <c r="QDL93" s="379"/>
      <c r="QDM93" s="379"/>
      <c r="QDN93" s="379"/>
      <c r="QDO93" s="379"/>
      <c r="QDP93" s="379"/>
      <c r="QDQ93" s="379"/>
      <c r="QDR93" s="379"/>
      <c r="QDS93" s="379"/>
      <c r="QDT93" s="379"/>
      <c r="QDU93" s="379"/>
      <c r="QDV93" s="379"/>
      <c r="QDW93" s="379"/>
      <c r="QDX93" s="379"/>
      <c r="QDY93" s="379"/>
      <c r="QDZ93" s="379"/>
      <c r="QEA93" s="379"/>
      <c r="QEB93" s="379"/>
      <c r="QEC93" s="379"/>
      <c r="QED93" s="379"/>
      <c r="QEE93" s="379"/>
      <c r="QEF93" s="379"/>
      <c r="QEG93" s="379"/>
      <c r="QEH93" s="379"/>
      <c r="QEI93" s="379"/>
      <c r="QEJ93" s="379"/>
      <c r="QEK93" s="379"/>
      <c r="QEL93" s="379"/>
      <c r="QEM93" s="379"/>
      <c r="QEN93" s="379"/>
      <c r="QEO93" s="379"/>
      <c r="QEP93" s="379"/>
      <c r="QEQ93" s="379"/>
      <c r="QER93" s="379"/>
      <c r="QES93" s="379"/>
      <c r="QET93" s="379"/>
      <c r="QEU93" s="379"/>
      <c r="QEV93" s="379"/>
      <c r="QEW93" s="379"/>
      <c r="QEX93" s="379"/>
      <c r="QEY93" s="379"/>
      <c r="QEZ93" s="379"/>
      <c r="QFA93" s="379"/>
      <c r="QFB93" s="379"/>
      <c r="QFC93" s="379"/>
      <c r="QFD93" s="379"/>
      <c r="QFE93" s="379"/>
      <c r="QFF93" s="379"/>
      <c r="QFG93" s="379"/>
      <c r="QFH93" s="379"/>
      <c r="QFI93" s="379"/>
      <c r="QFJ93" s="379"/>
      <c r="QFK93" s="379"/>
      <c r="QFL93" s="379"/>
      <c r="QFM93" s="379"/>
      <c r="QFN93" s="379"/>
      <c r="QFO93" s="379"/>
      <c r="QFP93" s="379"/>
      <c r="QFQ93" s="379"/>
      <c r="QFR93" s="379"/>
      <c r="QFS93" s="379"/>
      <c r="QFT93" s="379"/>
      <c r="QFU93" s="379"/>
      <c r="QFV93" s="379"/>
      <c r="QFW93" s="379"/>
      <c r="QFX93" s="379"/>
      <c r="QFY93" s="379"/>
      <c r="QFZ93" s="379"/>
      <c r="QGA93" s="379"/>
      <c r="QGB93" s="379"/>
      <c r="QGC93" s="379"/>
      <c r="QGD93" s="379"/>
      <c r="QGE93" s="379"/>
      <c r="QGF93" s="379"/>
      <c r="QGG93" s="379"/>
      <c r="QGH93" s="379"/>
      <c r="QGI93" s="379"/>
      <c r="QGJ93" s="379"/>
      <c r="QGK93" s="379"/>
      <c r="QGL93" s="379"/>
      <c r="QGM93" s="379"/>
      <c r="QGN93" s="379"/>
      <c r="QGO93" s="379"/>
      <c r="QGP93" s="379"/>
      <c r="QGQ93" s="379"/>
      <c r="QGR93" s="379"/>
      <c r="QGS93" s="379"/>
      <c r="QGT93" s="379"/>
      <c r="QGU93" s="379"/>
      <c r="QGV93" s="379"/>
      <c r="QGW93" s="379"/>
      <c r="QGX93" s="379"/>
      <c r="QGY93" s="379"/>
      <c r="QGZ93" s="379"/>
      <c r="QHA93" s="379"/>
      <c r="QHB93" s="379"/>
      <c r="QHC93" s="379"/>
      <c r="QHD93" s="379"/>
      <c r="QHE93" s="379"/>
      <c r="QHF93" s="379"/>
      <c r="QHG93" s="379"/>
      <c r="QHH93" s="379"/>
      <c r="QHI93" s="379"/>
      <c r="QHJ93" s="379"/>
      <c r="QHK93" s="379"/>
      <c r="QHL93" s="379"/>
      <c r="QHM93" s="379"/>
      <c r="QHN93" s="379"/>
      <c r="QHO93" s="379"/>
      <c r="QHP93" s="379"/>
      <c r="QHQ93" s="379"/>
      <c r="QHR93" s="379"/>
      <c r="QHS93" s="379"/>
      <c r="QHT93" s="379"/>
      <c r="QHU93" s="379"/>
      <c r="QHZ93" s="379"/>
      <c r="QIA93" s="379"/>
      <c r="QIB93" s="379"/>
      <c r="QIC93" s="379"/>
      <c r="QID93" s="379"/>
      <c r="QIE93" s="379"/>
      <c r="QIF93" s="379"/>
      <c r="QIG93" s="379"/>
      <c r="QIH93" s="379"/>
      <c r="QII93" s="379"/>
      <c r="QIJ93" s="379"/>
      <c r="QKB93" s="379"/>
      <c r="QKC93" s="379"/>
      <c r="QKD93" s="379"/>
      <c r="QKE93" s="379"/>
      <c r="QKF93" s="379"/>
      <c r="QKG93" s="379"/>
      <c r="QKH93" s="379"/>
      <c r="QKI93" s="379"/>
      <c r="QKJ93" s="379"/>
      <c r="QKK93" s="379"/>
      <c r="QKL93" s="379"/>
      <c r="QKM93" s="379"/>
      <c r="QKN93" s="379"/>
      <c r="QKO93" s="379"/>
      <c r="QKP93" s="379"/>
      <c r="QKQ93" s="379"/>
      <c r="QKR93" s="379"/>
      <c r="QKS93" s="379"/>
      <c r="QKT93" s="379"/>
      <c r="QKU93" s="379"/>
      <c r="QKV93" s="379"/>
      <c r="QKW93" s="379"/>
      <c r="QKX93" s="379"/>
      <c r="QKY93" s="379"/>
      <c r="QKZ93" s="379"/>
      <c r="QLA93" s="379"/>
      <c r="QLB93" s="379"/>
      <c r="QLC93" s="379"/>
      <c r="QLD93" s="379"/>
      <c r="QLE93" s="379"/>
      <c r="QLF93" s="379"/>
      <c r="QLG93" s="379"/>
      <c r="QLH93" s="379"/>
      <c r="QLI93" s="379"/>
      <c r="QLJ93" s="379"/>
      <c r="QLK93" s="379"/>
      <c r="QLL93" s="379"/>
      <c r="QLM93" s="379"/>
      <c r="QLN93" s="379"/>
      <c r="QLO93" s="379"/>
      <c r="QLP93" s="379"/>
      <c r="QLQ93" s="379"/>
      <c r="QLR93" s="379"/>
      <c r="QLS93" s="379"/>
      <c r="QLT93" s="379"/>
      <c r="QLU93" s="379"/>
      <c r="QLV93" s="379"/>
      <c r="QLW93" s="379"/>
      <c r="QLX93" s="379"/>
      <c r="QLY93" s="379"/>
      <c r="QLZ93" s="379"/>
      <c r="QMA93" s="379"/>
      <c r="QMB93" s="379"/>
      <c r="QMC93" s="379"/>
      <c r="QMD93" s="379"/>
      <c r="QME93" s="379"/>
      <c r="QMF93" s="379"/>
      <c r="QMG93" s="379"/>
      <c r="QMH93" s="379"/>
      <c r="QMI93" s="379"/>
      <c r="QMJ93" s="379"/>
      <c r="QMK93" s="379"/>
      <c r="QML93" s="379"/>
      <c r="QMM93" s="379"/>
      <c r="QMN93" s="379"/>
      <c r="QMO93" s="379"/>
      <c r="QMP93" s="379"/>
      <c r="QMQ93" s="379"/>
      <c r="QMR93" s="379"/>
      <c r="QMS93" s="379"/>
      <c r="QMT93" s="379"/>
      <c r="QMU93" s="379"/>
      <c r="QMV93" s="379"/>
      <c r="QMW93" s="379"/>
      <c r="QMX93" s="379"/>
      <c r="QMY93" s="379"/>
      <c r="QMZ93" s="379"/>
      <c r="QNA93" s="379"/>
      <c r="QNB93" s="379"/>
      <c r="QNC93" s="379"/>
      <c r="QND93" s="379"/>
      <c r="QNE93" s="379"/>
      <c r="QNF93" s="379"/>
      <c r="QNG93" s="379"/>
      <c r="QNH93" s="379"/>
      <c r="QNI93" s="379"/>
      <c r="QNJ93" s="379"/>
      <c r="QNK93" s="379"/>
      <c r="QNL93" s="379"/>
      <c r="QNM93" s="379"/>
      <c r="QNN93" s="379"/>
      <c r="QNO93" s="379"/>
      <c r="QNP93" s="379"/>
      <c r="QNQ93" s="379"/>
      <c r="QNR93" s="379"/>
      <c r="QNS93" s="379"/>
      <c r="QNT93" s="379"/>
      <c r="QNU93" s="379"/>
      <c r="QNV93" s="379"/>
      <c r="QNW93" s="379"/>
      <c r="QNX93" s="379"/>
      <c r="QNY93" s="379"/>
      <c r="QNZ93" s="379"/>
      <c r="QOA93" s="379"/>
      <c r="QOB93" s="379"/>
      <c r="QOC93" s="379"/>
      <c r="QOD93" s="379"/>
      <c r="QOE93" s="379"/>
      <c r="QOF93" s="379"/>
      <c r="QOG93" s="379"/>
      <c r="QOH93" s="379"/>
      <c r="QOI93" s="379"/>
      <c r="QOJ93" s="379"/>
      <c r="QOK93" s="379"/>
      <c r="QOL93" s="379"/>
      <c r="QOM93" s="379"/>
      <c r="QON93" s="379"/>
      <c r="QOO93" s="379"/>
      <c r="QOP93" s="379"/>
      <c r="QOQ93" s="379"/>
      <c r="QOR93" s="379"/>
      <c r="QOS93" s="379"/>
      <c r="QOT93" s="379"/>
      <c r="QOU93" s="379"/>
      <c r="QOV93" s="379"/>
      <c r="QOW93" s="379"/>
      <c r="QOX93" s="379"/>
      <c r="QOY93" s="379"/>
      <c r="QOZ93" s="379"/>
      <c r="QPA93" s="379"/>
      <c r="QPB93" s="379"/>
      <c r="QPC93" s="379"/>
      <c r="QPD93" s="379"/>
      <c r="QPE93" s="379"/>
      <c r="QPF93" s="379"/>
      <c r="QPG93" s="379"/>
      <c r="QPH93" s="379"/>
      <c r="QPI93" s="379"/>
      <c r="QPJ93" s="379"/>
      <c r="QPK93" s="379"/>
      <c r="QPL93" s="379"/>
      <c r="QPM93" s="379"/>
      <c r="QPN93" s="379"/>
      <c r="QPO93" s="379"/>
      <c r="QPP93" s="379"/>
      <c r="QPQ93" s="379"/>
      <c r="QPR93" s="379"/>
      <c r="QPS93" s="379"/>
      <c r="QPT93" s="379"/>
      <c r="QPU93" s="379"/>
      <c r="QPV93" s="379"/>
      <c r="QPW93" s="379"/>
      <c r="QPX93" s="379"/>
      <c r="QPY93" s="379"/>
      <c r="QPZ93" s="379"/>
      <c r="QQA93" s="379"/>
      <c r="QQB93" s="379"/>
      <c r="QQC93" s="379"/>
      <c r="QQD93" s="379"/>
      <c r="QQE93" s="379"/>
      <c r="QQF93" s="379"/>
      <c r="QQG93" s="379"/>
      <c r="QQH93" s="379"/>
      <c r="QQI93" s="379"/>
      <c r="QQJ93" s="379"/>
      <c r="QQK93" s="379"/>
      <c r="QQL93" s="379"/>
      <c r="QQM93" s="379"/>
      <c r="QQN93" s="379"/>
      <c r="QQO93" s="379"/>
      <c r="QQP93" s="379"/>
      <c r="QQQ93" s="379"/>
      <c r="QQR93" s="379"/>
      <c r="QQS93" s="379"/>
      <c r="QQT93" s="379"/>
      <c r="QQU93" s="379"/>
      <c r="QQV93" s="379"/>
      <c r="QQW93" s="379"/>
      <c r="QQX93" s="379"/>
      <c r="QQY93" s="379"/>
      <c r="QQZ93" s="379"/>
      <c r="QRA93" s="379"/>
      <c r="QRB93" s="379"/>
      <c r="QRC93" s="379"/>
      <c r="QRD93" s="379"/>
      <c r="QRE93" s="379"/>
      <c r="QRF93" s="379"/>
      <c r="QRG93" s="379"/>
      <c r="QRH93" s="379"/>
      <c r="QRI93" s="379"/>
      <c r="QRJ93" s="379"/>
      <c r="QRK93" s="379"/>
      <c r="QRL93" s="379"/>
      <c r="QRM93" s="379"/>
      <c r="QRN93" s="379"/>
      <c r="QRO93" s="379"/>
      <c r="QRP93" s="379"/>
      <c r="QRQ93" s="379"/>
      <c r="QRV93" s="379"/>
      <c r="QRW93" s="379"/>
      <c r="QRX93" s="379"/>
      <c r="QRY93" s="379"/>
      <c r="QRZ93" s="379"/>
      <c r="QSA93" s="379"/>
      <c r="QSB93" s="379"/>
      <c r="QSC93" s="379"/>
      <c r="QSD93" s="379"/>
      <c r="QSE93" s="379"/>
      <c r="QSF93" s="379"/>
      <c r="QTX93" s="379"/>
      <c r="QTY93" s="379"/>
      <c r="QTZ93" s="379"/>
      <c r="QUA93" s="379"/>
      <c r="QUB93" s="379"/>
      <c r="QUC93" s="379"/>
      <c r="QUD93" s="379"/>
      <c r="QUE93" s="379"/>
      <c r="QUF93" s="379"/>
      <c r="QUG93" s="379"/>
      <c r="QUH93" s="379"/>
      <c r="QUI93" s="379"/>
      <c r="QUJ93" s="379"/>
      <c r="QUK93" s="379"/>
      <c r="QUL93" s="379"/>
      <c r="QUM93" s="379"/>
      <c r="QUN93" s="379"/>
      <c r="QUO93" s="379"/>
      <c r="QUP93" s="379"/>
      <c r="QUQ93" s="379"/>
      <c r="QUR93" s="379"/>
      <c r="QUS93" s="379"/>
      <c r="QUT93" s="379"/>
      <c r="QUU93" s="379"/>
      <c r="QUV93" s="379"/>
      <c r="QUW93" s="379"/>
      <c r="QUX93" s="379"/>
      <c r="QUY93" s="379"/>
      <c r="QUZ93" s="379"/>
      <c r="QVA93" s="379"/>
      <c r="QVB93" s="379"/>
      <c r="QVC93" s="379"/>
      <c r="QVD93" s="379"/>
      <c r="QVE93" s="379"/>
      <c r="QVF93" s="379"/>
      <c r="QVG93" s="379"/>
      <c r="QVH93" s="379"/>
      <c r="QVI93" s="379"/>
      <c r="QVJ93" s="379"/>
      <c r="QVK93" s="379"/>
      <c r="QVL93" s="379"/>
      <c r="QVM93" s="379"/>
      <c r="QVN93" s="379"/>
      <c r="QVO93" s="379"/>
      <c r="QVP93" s="379"/>
      <c r="QVQ93" s="379"/>
      <c r="QVR93" s="379"/>
      <c r="QVS93" s="379"/>
      <c r="QVT93" s="379"/>
      <c r="QVU93" s="379"/>
      <c r="QVV93" s="379"/>
      <c r="QVW93" s="379"/>
      <c r="QVX93" s="379"/>
      <c r="QVY93" s="379"/>
      <c r="QVZ93" s="379"/>
      <c r="QWA93" s="379"/>
      <c r="QWB93" s="379"/>
      <c r="QWC93" s="379"/>
      <c r="QWD93" s="379"/>
      <c r="QWE93" s="379"/>
      <c r="QWF93" s="379"/>
      <c r="QWG93" s="379"/>
      <c r="QWH93" s="379"/>
      <c r="QWI93" s="379"/>
      <c r="QWJ93" s="379"/>
      <c r="QWK93" s="379"/>
      <c r="QWL93" s="379"/>
      <c r="QWM93" s="379"/>
      <c r="QWN93" s="379"/>
      <c r="QWO93" s="379"/>
      <c r="QWP93" s="379"/>
      <c r="QWQ93" s="379"/>
      <c r="QWR93" s="379"/>
      <c r="QWS93" s="379"/>
      <c r="QWT93" s="379"/>
      <c r="QWU93" s="379"/>
      <c r="QWV93" s="379"/>
      <c r="QWW93" s="379"/>
      <c r="QWX93" s="379"/>
      <c r="QWY93" s="379"/>
      <c r="QWZ93" s="379"/>
      <c r="QXA93" s="379"/>
      <c r="QXB93" s="379"/>
      <c r="QXC93" s="379"/>
      <c r="QXD93" s="379"/>
      <c r="QXE93" s="379"/>
      <c r="QXF93" s="379"/>
      <c r="QXG93" s="379"/>
      <c r="QXH93" s="379"/>
      <c r="QXI93" s="379"/>
      <c r="QXJ93" s="379"/>
      <c r="QXK93" s="379"/>
      <c r="QXL93" s="379"/>
      <c r="QXM93" s="379"/>
      <c r="QXN93" s="379"/>
      <c r="QXO93" s="379"/>
      <c r="QXP93" s="379"/>
      <c r="QXQ93" s="379"/>
      <c r="QXR93" s="379"/>
      <c r="QXS93" s="379"/>
      <c r="QXT93" s="379"/>
      <c r="QXU93" s="379"/>
      <c r="QXV93" s="379"/>
      <c r="QXW93" s="379"/>
      <c r="QXX93" s="379"/>
      <c r="QXY93" s="379"/>
      <c r="QXZ93" s="379"/>
      <c r="QYA93" s="379"/>
      <c r="QYB93" s="379"/>
      <c r="QYC93" s="379"/>
      <c r="QYD93" s="379"/>
      <c r="QYE93" s="379"/>
      <c r="QYF93" s="379"/>
      <c r="QYG93" s="379"/>
      <c r="QYH93" s="379"/>
      <c r="QYI93" s="379"/>
      <c r="QYJ93" s="379"/>
      <c r="QYK93" s="379"/>
      <c r="QYL93" s="379"/>
      <c r="QYM93" s="379"/>
      <c r="QYN93" s="379"/>
      <c r="QYO93" s="379"/>
      <c r="QYP93" s="379"/>
      <c r="QYQ93" s="379"/>
      <c r="QYR93" s="379"/>
      <c r="QYS93" s="379"/>
      <c r="QYT93" s="379"/>
      <c r="QYU93" s="379"/>
      <c r="QYV93" s="379"/>
      <c r="QYW93" s="379"/>
      <c r="QYX93" s="379"/>
      <c r="QYY93" s="379"/>
      <c r="QYZ93" s="379"/>
      <c r="QZA93" s="379"/>
      <c r="QZB93" s="379"/>
      <c r="QZC93" s="379"/>
      <c r="QZD93" s="379"/>
      <c r="QZE93" s="379"/>
      <c r="QZF93" s="379"/>
      <c r="QZG93" s="379"/>
      <c r="QZH93" s="379"/>
      <c r="QZI93" s="379"/>
      <c r="QZJ93" s="379"/>
      <c r="QZK93" s="379"/>
      <c r="QZL93" s="379"/>
      <c r="QZM93" s="379"/>
      <c r="QZN93" s="379"/>
      <c r="QZO93" s="379"/>
      <c r="QZP93" s="379"/>
      <c r="QZQ93" s="379"/>
      <c r="QZR93" s="379"/>
      <c r="QZS93" s="379"/>
      <c r="QZT93" s="379"/>
      <c r="QZU93" s="379"/>
      <c r="QZV93" s="379"/>
      <c r="QZW93" s="379"/>
      <c r="QZX93" s="379"/>
      <c r="QZY93" s="379"/>
      <c r="QZZ93" s="379"/>
      <c r="RAA93" s="379"/>
      <c r="RAB93" s="379"/>
      <c r="RAC93" s="379"/>
      <c r="RAD93" s="379"/>
      <c r="RAE93" s="379"/>
      <c r="RAF93" s="379"/>
      <c r="RAG93" s="379"/>
      <c r="RAH93" s="379"/>
      <c r="RAI93" s="379"/>
      <c r="RAJ93" s="379"/>
      <c r="RAK93" s="379"/>
      <c r="RAL93" s="379"/>
      <c r="RAM93" s="379"/>
      <c r="RAN93" s="379"/>
      <c r="RAO93" s="379"/>
      <c r="RAP93" s="379"/>
      <c r="RAQ93" s="379"/>
      <c r="RAR93" s="379"/>
      <c r="RAS93" s="379"/>
      <c r="RAT93" s="379"/>
      <c r="RAU93" s="379"/>
      <c r="RAV93" s="379"/>
      <c r="RAW93" s="379"/>
      <c r="RAX93" s="379"/>
      <c r="RAY93" s="379"/>
      <c r="RAZ93" s="379"/>
      <c r="RBA93" s="379"/>
      <c r="RBB93" s="379"/>
      <c r="RBC93" s="379"/>
      <c r="RBD93" s="379"/>
      <c r="RBE93" s="379"/>
      <c r="RBF93" s="379"/>
      <c r="RBG93" s="379"/>
      <c r="RBH93" s="379"/>
      <c r="RBI93" s="379"/>
      <c r="RBJ93" s="379"/>
      <c r="RBK93" s="379"/>
      <c r="RBL93" s="379"/>
      <c r="RBM93" s="379"/>
      <c r="RBR93" s="379"/>
      <c r="RBS93" s="379"/>
      <c r="RBT93" s="379"/>
      <c r="RBU93" s="379"/>
      <c r="RBV93" s="379"/>
      <c r="RBW93" s="379"/>
      <c r="RBX93" s="379"/>
      <c r="RBY93" s="379"/>
      <c r="RBZ93" s="379"/>
      <c r="RCA93" s="379"/>
      <c r="RCB93" s="379"/>
      <c r="RDT93" s="379"/>
      <c r="RDU93" s="379"/>
      <c r="RDV93" s="379"/>
      <c r="RDW93" s="379"/>
      <c r="RDX93" s="379"/>
      <c r="RDY93" s="379"/>
      <c r="RDZ93" s="379"/>
      <c r="REA93" s="379"/>
      <c r="REB93" s="379"/>
      <c r="REC93" s="379"/>
      <c r="RED93" s="379"/>
      <c r="REE93" s="379"/>
      <c r="REF93" s="379"/>
      <c r="REG93" s="379"/>
      <c r="REH93" s="379"/>
      <c r="REI93" s="379"/>
      <c r="REJ93" s="379"/>
      <c r="REK93" s="379"/>
      <c r="REL93" s="379"/>
      <c r="REM93" s="379"/>
      <c r="REN93" s="379"/>
      <c r="REO93" s="379"/>
      <c r="REP93" s="379"/>
      <c r="REQ93" s="379"/>
      <c r="RER93" s="379"/>
      <c r="RES93" s="379"/>
      <c r="RET93" s="379"/>
      <c r="REU93" s="379"/>
      <c r="REV93" s="379"/>
      <c r="REW93" s="379"/>
      <c r="REX93" s="379"/>
      <c r="REY93" s="379"/>
      <c r="REZ93" s="379"/>
      <c r="RFA93" s="379"/>
      <c r="RFB93" s="379"/>
      <c r="RFC93" s="379"/>
      <c r="RFD93" s="379"/>
      <c r="RFE93" s="379"/>
      <c r="RFF93" s="379"/>
      <c r="RFG93" s="379"/>
      <c r="RFH93" s="379"/>
      <c r="RFI93" s="379"/>
      <c r="RFJ93" s="379"/>
      <c r="RFK93" s="379"/>
      <c r="RFL93" s="379"/>
      <c r="RFM93" s="379"/>
      <c r="RFN93" s="379"/>
      <c r="RFO93" s="379"/>
      <c r="RFP93" s="379"/>
      <c r="RFQ93" s="379"/>
      <c r="RFR93" s="379"/>
      <c r="RFS93" s="379"/>
      <c r="RFT93" s="379"/>
      <c r="RFU93" s="379"/>
      <c r="RFV93" s="379"/>
      <c r="RFW93" s="379"/>
      <c r="RFX93" s="379"/>
      <c r="RFY93" s="379"/>
      <c r="RFZ93" s="379"/>
      <c r="RGA93" s="379"/>
      <c r="RGB93" s="379"/>
      <c r="RGC93" s="379"/>
      <c r="RGD93" s="379"/>
      <c r="RGE93" s="379"/>
      <c r="RGF93" s="379"/>
      <c r="RGG93" s="379"/>
      <c r="RGH93" s="379"/>
      <c r="RGI93" s="379"/>
      <c r="RGJ93" s="379"/>
      <c r="RGK93" s="379"/>
      <c r="RGL93" s="379"/>
      <c r="RGM93" s="379"/>
      <c r="RGN93" s="379"/>
      <c r="RGO93" s="379"/>
      <c r="RGP93" s="379"/>
      <c r="RGQ93" s="379"/>
      <c r="RGR93" s="379"/>
      <c r="RGS93" s="379"/>
      <c r="RGT93" s="379"/>
      <c r="RGU93" s="379"/>
      <c r="RGV93" s="379"/>
      <c r="RGW93" s="379"/>
      <c r="RGX93" s="379"/>
      <c r="RGY93" s="379"/>
      <c r="RGZ93" s="379"/>
      <c r="RHA93" s="379"/>
      <c r="RHB93" s="379"/>
      <c r="RHC93" s="379"/>
      <c r="RHD93" s="379"/>
      <c r="RHE93" s="379"/>
      <c r="RHF93" s="379"/>
      <c r="RHG93" s="379"/>
      <c r="RHH93" s="379"/>
      <c r="RHI93" s="379"/>
      <c r="RHJ93" s="379"/>
      <c r="RHK93" s="379"/>
      <c r="RHL93" s="379"/>
      <c r="RHM93" s="379"/>
      <c r="RHN93" s="379"/>
      <c r="RHO93" s="379"/>
      <c r="RHP93" s="379"/>
      <c r="RHQ93" s="379"/>
      <c r="RHR93" s="379"/>
      <c r="RHS93" s="379"/>
      <c r="RHT93" s="379"/>
      <c r="RHU93" s="379"/>
      <c r="RHV93" s="379"/>
      <c r="RHW93" s="379"/>
      <c r="RHX93" s="379"/>
      <c r="RHY93" s="379"/>
      <c r="RHZ93" s="379"/>
      <c r="RIA93" s="379"/>
      <c r="RIB93" s="379"/>
      <c r="RIC93" s="379"/>
      <c r="RID93" s="379"/>
      <c r="RIE93" s="379"/>
      <c r="RIF93" s="379"/>
      <c r="RIG93" s="379"/>
      <c r="RIH93" s="379"/>
      <c r="RII93" s="379"/>
      <c r="RIJ93" s="379"/>
      <c r="RIK93" s="379"/>
      <c r="RIL93" s="379"/>
      <c r="RIM93" s="379"/>
      <c r="RIN93" s="379"/>
      <c r="RIO93" s="379"/>
      <c r="RIP93" s="379"/>
      <c r="RIQ93" s="379"/>
      <c r="RIR93" s="379"/>
      <c r="RIS93" s="379"/>
      <c r="RIT93" s="379"/>
      <c r="RIU93" s="379"/>
      <c r="RIV93" s="379"/>
      <c r="RIW93" s="379"/>
      <c r="RIX93" s="379"/>
      <c r="RIY93" s="379"/>
      <c r="RIZ93" s="379"/>
      <c r="RJA93" s="379"/>
      <c r="RJB93" s="379"/>
      <c r="RJC93" s="379"/>
      <c r="RJD93" s="379"/>
      <c r="RJE93" s="379"/>
      <c r="RJF93" s="379"/>
      <c r="RJG93" s="379"/>
      <c r="RJH93" s="379"/>
      <c r="RJI93" s="379"/>
      <c r="RJJ93" s="379"/>
      <c r="RJK93" s="379"/>
      <c r="RJL93" s="379"/>
      <c r="RJM93" s="379"/>
      <c r="RJN93" s="379"/>
      <c r="RJO93" s="379"/>
      <c r="RJP93" s="379"/>
      <c r="RJQ93" s="379"/>
      <c r="RJR93" s="379"/>
      <c r="RJS93" s="379"/>
      <c r="RJT93" s="379"/>
      <c r="RJU93" s="379"/>
      <c r="RJV93" s="379"/>
      <c r="RJW93" s="379"/>
      <c r="RJX93" s="379"/>
      <c r="RJY93" s="379"/>
      <c r="RJZ93" s="379"/>
      <c r="RKA93" s="379"/>
      <c r="RKB93" s="379"/>
      <c r="RKC93" s="379"/>
      <c r="RKD93" s="379"/>
      <c r="RKE93" s="379"/>
      <c r="RKF93" s="379"/>
      <c r="RKG93" s="379"/>
      <c r="RKH93" s="379"/>
      <c r="RKI93" s="379"/>
      <c r="RKJ93" s="379"/>
      <c r="RKK93" s="379"/>
      <c r="RKL93" s="379"/>
      <c r="RKM93" s="379"/>
      <c r="RKN93" s="379"/>
      <c r="RKO93" s="379"/>
      <c r="RKP93" s="379"/>
      <c r="RKQ93" s="379"/>
      <c r="RKR93" s="379"/>
      <c r="RKS93" s="379"/>
      <c r="RKT93" s="379"/>
      <c r="RKU93" s="379"/>
      <c r="RKV93" s="379"/>
      <c r="RKW93" s="379"/>
      <c r="RKX93" s="379"/>
      <c r="RKY93" s="379"/>
      <c r="RKZ93" s="379"/>
      <c r="RLA93" s="379"/>
      <c r="RLB93" s="379"/>
      <c r="RLC93" s="379"/>
      <c r="RLD93" s="379"/>
      <c r="RLE93" s="379"/>
      <c r="RLF93" s="379"/>
      <c r="RLG93" s="379"/>
      <c r="RLH93" s="379"/>
      <c r="RLI93" s="379"/>
      <c r="RLN93" s="379"/>
      <c r="RLO93" s="379"/>
      <c r="RLP93" s="379"/>
      <c r="RLQ93" s="379"/>
      <c r="RLR93" s="379"/>
      <c r="RLS93" s="379"/>
      <c r="RLT93" s="379"/>
      <c r="RLU93" s="379"/>
      <c r="RLV93" s="379"/>
      <c r="RLW93" s="379"/>
      <c r="RLX93" s="379"/>
      <c r="RNP93" s="379"/>
      <c r="RNQ93" s="379"/>
      <c r="RNR93" s="379"/>
      <c r="RNS93" s="379"/>
      <c r="RNT93" s="379"/>
      <c r="RNU93" s="379"/>
      <c r="RNV93" s="379"/>
      <c r="RNW93" s="379"/>
      <c r="RNX93" s="379"/>
      <c r="RNY93" s="379"/>
      <c r="RNZ93" s="379"/>
      <c r="ROA93" s="379"/>
      <c r="ROB93" s="379"/>
      <c r="ROC93" s="379"/>
      <c r="ROD93" s="379"/>
      <c r="ROE93" s="379"/>
      <c r="ROF93" s="379"/>
      <c r="ROG93" s="379"/>
      <c r="ROH93" s="379"/>
      <c r="ROI93" s="379"/>
      <c r="ROJ93" s="379"/>
      <c r="ROK93" s="379"/>
      <c r="ROL93" s="379"/>
      <c r="ROM93" s="379"/>
      <c r="RON93" s="379"/>
      <c r="ROO93" s="379"/>
      <c r="ROP93" s="379"/>
      <c r="ROQ93" s="379"/>
      <c r="ROR93" s="379"/>
      <c r="ROS93" s="379"/>
      <c r="ROT93" s="379"/>
      <c r="ROU93" s="379"/>
      <c r="ROV93" s="379"/>
      <c r="ROW93" s="379"/>
      <c r="ROX93" s="379"/>
      <c r="ROY93" s="379"/>
      <c r="ROZ93" s="379"/>
      <c r="RPA93" s="379"/>
      <c r="RPB93" s="379"/>
      <c r="RPC93" s="379"/>
      <c r="RPD93" s="379"/>
      <c r="RPE93" s="379"/>
      <c r="RPF93" s="379"/>
      <c r="RPG93" s="379"/>
      <c r="RPH93" s="379"/>
      <c r="RPI93" s="379"/>
      <c r="RPJ93" s="379"/>
      <c r="RPK93" s="379"/>
      <c r="RPL93" s="379"/>
      <c r="RPM93" s="379"/>
      <c r="RPN93" s="379"/>
      <c r="RPO93" s="379"/>
      <c r="RPP93" s="379"/>
      <c r="RPQ93" s="379"/>
      <c r="RPR93" s="379"/>
      <c r="RPS93" s="379"/>
      <c r="RPT93" s="379"/>
      <c r="RPU93" s="379"/>
      <c r="RPV93" s="379"/>
      <c r="RPW93" s="379"/>
      <c r="RPX93" s="379"/>
      <c r="RPY93" s="379"/>
      <c r="RPZ93" s="379"/>
      <c r="RQA93" s="379"/>
      <c r="RQB93" s="379"/>
      <c r="RQC93" s="379"/>
      <c r="RQD93" s="379"/>
      <c r="RQE93" s="379"/>
      <c r="RQF93" s="379"/>
      <c r="RQG93" s="379"/>
      <c r="RQH93" s="379"/>
      <c r="RQI93" s="379"/>
      <c r="RQJ93" s="379"/>
      <c r="RQK93" s="379"/>
      <c r="RQL93" s="379"/>
      <c r="RQM93" s="379"/>
      <c r="RQN93" s="379"/>
      <c r="RQO93" s="379"/>
      <c r="RQP93" s="379"/>
      <c r="RQQ93" s="379"/>
      <c r="RQR93" s="379"/>
      <c r="RQS93" s="379"/>
      <c r="RQT93" s="379"/>
      <c r="RQU93" s="379"/>
      <c r="RQV93" s="379"/>
      <c r="RQW93" s="379"/>
      <c r="RQX93" s="379"/>
      <c r="RQY93" s="379"/>
      <c r="RQZ93" s="379"/>
      <c r="RRA93" s="379"/>
      <c r="RRB93" s="379"/>
      <c r="RRC93" s="379"/>
      <c r="RRD93" s="379"/>
      <c r="RRE93" s="379"/>
      <c r="RRF93" s="379"/>
      <c r="RRG93" s="379"/>
      <c r="RRH93" s="379"/>
      <c r="RRI93" s="379"/>
      <c r="RRJ93" s="379"/>
      <c r="RRK93" s="379"/>
      <c r="RRL93" s="379"/>
      <c r="RRM93" s="379"/>
      <c r="RRN93" s="379"/>
      <c r="RRO93" s="379"/>
      <c r="RRP93" s="379"/>
      <c r="RRQ93" s="379"/>
      <c r="RRR93" s="379"/>
      <c r="RRS93" s="379"/>
      <c r="RRT93" s="379"/>
      <c r="RRU93" s="379"/>
      <c r="RRV93" s="379"/>
      <c r="RRW93" s="379"/>
      <c r="RRX93" s="379"/>
      <c r="RRY93" s="379"/>
      <c r="RRZ93" s="379"/>
      <c r="RSA93" s="379"/>
      <c r="RSB93" s="379"/>
      <c r="RSC93" s="379"/>
      <c r="RSD93" s="379"/>
      <c r="RSE93" s="379"/>
      <c r="RSF93" s="379"/>
      <c r="RSG93" s="379"/>
      <c r="RSH93" s="379"/>
      <c r="RSI93" s="379"/>
      <c r="RSJ93" s="379"/>
      <c r="RSK93" s="379"/>
      <c r="RSL93" s="379"/>
      <c r="RSM93" s="379"/>
      <c r="RSN93" s="379"/>
      <c r="RSO93" s="379"/>
      <c r="RSP93" s="379"/>
      <c r="RSQ93" s="379"/>
      <c r="RSR93" s="379"/>
      <c r="RSS93" s="379"/>
      <c r="RST93" s="379"/>
      <c r="RSU93" s="379"/>
      <c r="RSV93" s="379"/>
      <c r="RSW93" s="379"/>
      <c r="RSX93" s="379"/>
      <c r="RSY93" s="379"/>
      <c r="RSZ93" s="379"/>
      <c r="RTA93" s="379"/>
      <c r="RTB93" s="379"/>
      <c r="RTC93" s="379"/>
      <c r="RTD93" s="379"/>
      <c r="RTE93" s="379"/>
      <c r="RTF93" s="379"/>
      <c r="RTG93" s="379"/>
      <c r="RTH93" s="379"/>
      <c r="RTI93" s="379"/>
      <c r="RTJ93" s="379"/>
      <c r="RTK93" s="379"/>
      <c r="RTL93" s="379"/>
      <c r="RTM93" s="379"/>
      <c r="RTN93" s="379"/>
      <c r="RTO93" s="379"/>
      <c r="RTP93" s="379"/>
      <c r="RTQ93" s="379"/>
      <c r="RTR93" s="379"/>
      <c r="RTS93" s="379"/>
      <c r="RTT93" s="379"/>
      <c r="RTU93" s="379"/>
      <c r="RTV93" s="379"/>
      <c r="RTW93" s="379"/>
      <c r="RTX93" s="379"/>
      <c r="RTY93" s="379"/>
      <c r="RTZ93" s="379"/>
      <c r="RUA93" s="379"/>
      <c r="RUB93" s="379"/>
      <c r="RUC93" s="379"/>
      <c r="RUD93" s="379"/>
      <c r="RUE93" s="379"/>
      <c r="RUF93" s="379"/>
      <c r="RUG93" s="379"/>
      <c r="RUH93" s="379"/>
      <c r="RUI93" s="379"/>
      <c r="RUJ93" s="379"/>
      <c r="RUK93" s="379"/>
      <c r="RUL93" s="379"/>
      <c r="RUM93" s="379"/>
      <c r="RUN93" s="379"/>
      <c r="RUO93" s="379"/>
      <c r="RUP93" s="379"/>
      <c r="RUQ93" s="379"/>
      <c r="RUR93" s="379"/>
      <c r="RUS93" s="379"/>
      <c r="RUT93" s="379"/>
      <c r="RUU93" s="379"/>
      <c r="RUV93" s="379"/>
      <c r="RUW93" s="379"/>
      <c r="RUX93" s="379"/>
      <c r="RUY93" s="379"/>
      <c r="RUZ93" s="379"/>
      <c r="RVA93" s="379"/>
      <c r="RVB93" s="379"/>
      <c r="RVC93" s="379"/>
      <c r="RVD93" s="379"/>
      <c r="RVE93" s="379"/>
      <c r="RVJ93" s="379"/>
      <c r="RVK93" s="379"/>
      <c r="RVL93" s="379"/>
      <c r="RVM93" s="379"/>
      <c r="RVN93" s="379"/>
      <c r="RVO93" s="379"/>
      <c r="RVP93" s="379"/>
      <c r="RVQ93" s="379"/>
      <c r="RVR93" s="379"/>
      <c r="RVS93" s="379"/>
      <c r="RVT93" s="379"/>
      <c r="RXL93" s="379"/>
      <c r="RXM93" s="379"/>
      <c r="RXN93" s="379"/>
      <c r="RXO93" s="379"/>
      <c r="RXP93" s="379"/>
      <c r="RXQ93" s="379"/>
      <c r="RXR93" s="379"/>
      <c r="RXS93" s="379"/>
      <c r="RXT93" s="379"/>
      <c r="RXU93" s="379"/>
      <c r="RXV93" s="379"/>
      <c r="RXW93" s="379"/>
      <c r="RXX93" s="379"/>
      <c r="RXY93" s="379"/>
      <c r="RXZ93" s="379"/>
      <c r="RYA93" s="379"/>
      <c r="RYB93" s="379"/>
      <c r="RYC93" s="379"/>
      <c r="RYD93" s="379"/>
      <c r="RYE93" s="379"/>
      <c r="RYF93" s="379"/>
      <c r="RYG93" s="379"/>
      <c r="RYH93" s="379"/>
      <c r="RYI93" s="379"/>
      <c r="RYJ93" s="379"/>
      <c r="RYK93" s="379"/>
      <c r="RYL93" s="379"/>
      <c r="RYM93" s="379"/>
      <c r="RYN93" s="379"/>
      <c r="RYO93" s="379"/>
      <c r="RYP93" s="379"/>
      <c r="RYQ93" s="379"/>
      <c r="RYR93" s="379"/>
      <c r="RYS93" s="379"/>
      <c r="RYT93" s="379"/>
      <c r="RYU93" s="379"/>
      <c r="RYV93" s="379"/>
      <c r="RYW93" s="379"/>
      <c r="RYX93" s="379"/>
      <c r="RYY93" s="379"/>
      <c r="RYZ93" s="379"/>
      <c r="RZA93" s="379"/>
      <c r="RZB93" s="379"/>
      <c r="RZC93" s="379"/>
      <c r="RZD93" s="379"/>
      <c r="RZE93" s="379"/>
      <c r="RZF93" s="379"/>
      <c r="RZG93" s="379"/>
      <c r="RZH93" s="379"/>
      <c r="RZI93" s="379"/>
      <c r="RZJ93" s="379"/>
      <c r="RZK93" s="379"/>
      <c r="RZL93" s="379"/>
      <c r="RZM93" s="379"/>
      <c r="RZN93" s="379"/>
      <c r="RZO93" s="379"/>
      <c r="RZP93" s="379"/>
      <c r="RZQ93" s="379"/>
      <c r="RZR93" s="379"/>
      <c r="RZS93" s="379"/>
      <c r="RZT93" s="379"/>
      <c r="RZU93" s="379"/>
      <c r="RZV93" s="379"/>
      <c r="RZW93" s="379"/>
      <c r="RZX93" s="379"/>
      <c r="RZY93" s="379"/>
      <c r="RZZ93" s="379"/>
      <c r="SAA93" s="379"/>
      <c r="SAB93" s="379"/>
      <c r="SAC93" s="379"/>
      <c r="SAD93" s="379"/>
      <c r="SAE93" s="379"/>
      <c r="SAF93" s="379"/>
      <c r="SAG93" s="379"/>
      <c r="SAH93" s="379"/>
      <c r="SAI93" s="379"/>
      <c r="SAJ93" s="379"/>
      <c r="SAK93" s="379"/>
      <c r="SAL93" s="379"/>
      <c r="SAM93" s="379"/>
      <c r="SAN93" s="379"/>
      <c r="SAO93" s="379"/>
      <c r="SAP93" s="379"/>
      <c r="SAQ93" s="379"/>
      <c r="SAR93" s="379"/>
      <c r="SAS93" s="379"/>
      <c r="SAT93" s="379"/>
      <c r="SAU93" s="379"/>
      <c r="SAV93" s="379"/>
      <c r="SAW93" s="379"/>
      <c r="SAX93" s="379"/>
      <c r="SAY93" s="379"/>
      <c r="SAZ93" s="379"/>
      <c r="SBA93" s="379"/>
      <c r="SBB93" s="379"/>
      <c r="SBC93" s="379"/>
      <c r="SBD93" s="379"/>
      <c r="SBE93" s="379"/>
      <c r="SBF93" s="379"/>
      <c r="SBG93" s="379"/>
      <c r="SBH93" s="379"/>
      <c r="SBI93" s="379"/>
      <c r="SBJ93" s="379"/>
      <c r="SBK93" s="379"/>
      <c r="SBL93" s="379"/>
      <c r="SBM93" s="379"/>
      <c r="SBN93" s="379"/>
      <c r="SBO93" s="379"/>
      <c r="SBP93" s="379"/>
      <c r="SBQ93" s="379"/>
      <c r="SBR93" s="379"/>
      <c r="SBS93" s="379"/>
      <c r="SBT93" s="379"/>
      <c r="SBU93" s="379"/>
      <c r="SBV93" s="379"/>
      <c r="SBW93" s="379"/>
      <c r="SBX93" s="379"/>
      <c r="SBY93" s="379"/>
      <c r="SBZ93" s="379"/>
      <c r="SCA93" s="379"/>
      <c r="SCB93" s="379"/>
      <c r="SCC93" s="379"/>
      <c r="SCD93" s="379"/>
      <c r="SCE93" s="379"/>
      <c r="SCF93" s="379"/>
      <c r="SCG93" s="379"/>
      <c r="SCH93" s="379"/>
      <c r="SCI93" s="379"/>
      <c r="SCJ93" s="379"/>
      <c r="SCK93" s="379"/>
      <c r="SCL93" s="379"/>
      <c r="SCM93" s="379"/>
      <c r="SCN93" s="379"/>
      <c r="SCO93" s="379"/>
      <c r="SCP93" s="379"/>
      <c r="SCQ93" s="379"/>
      <c r="SCR93" s="379"/>
      <c r="SCS93" s="379"/>
      <c r="SCT93" s="379"/>
      <c r="SCU93" s="379"/>
      <c r="SCV93" s="379"/>
      <c r="SCW93" s="379"/>
      <c r="SCX93" s="379"/>
      <c r="SCY93" s="379"/>
      <c r="SCZ93" s="379"/>
      <c r="SDA93" s="379"/>
      <c r="SDB93" s="379"/>
      <c r="SDC93" s="379"/>
      <c r="SDD93" s="379"/>
      <c r="SDE93" s="379"/>
      <c r="SDF93" s="379"/>
      <c r="SDG93" s="379"/>
      <c r="SDH93" s="379"/>
      <c r="SDI93" s="379"/>
      <c r="SDJ93" s="379"/>
      <c r="SDK93" s="379"/>
      <c r="SDL93" s="379"/>
      <c r="SDM93" s="379"/>
      <c r="SDN93" s="379"/>
      <c r="SDO93" s="379"/>
      <c r="SDP93" s="379"/>
      <c r="SDQ93" s="379"/>
      <c r="SDR93" s="379"/>
      <c r="SDS93" s="379"/>
      <c r="SDT93" s="379"/>
      <c r="SDU93" s="379"/>
      <c r="SDV93" s="379"/>
      <c r="SDW93" s="379"/>
      <c r="SDX93" s="379"/>
      <c r="SDY93" s="379"/>
      <c r="SDZ93" s="379"/>
      <c r="SEA93" s="379"/>
      <c r="SEB93" s="379"/>
      <c r="SEC93" s="379"/>
      <c r="SED93" s="379"/>
      <c r="SEE93" s="379"/>
      <c r="SEF93" s="379"/>
      <c r="SEG93" s="379"/>
      <c r="SEH93" s="379"/>
      <c r="SEI93" s="379"/>
      <c r="SEJ93" s="379"/>
      <c r="SEK93" s="379"/>
      <c r="SEL93" s="379"/>
      <c r="SEM93" s="379"/>
      <c r="SEN93" s="379"/>
      <c r="SEO93" s="379"/>
      <c r="SEP93" s="379"/>
      <c r="SEQ93" s="379"/>
      <c r="SER93" s="379"/>
      <c r="SES93" s="379"/>
      <c r="SET93" s="379"/>
      <c r="SEU93" s="379"/>
      <c r="SEV93" s="379"/>
      <c r="SEW93" s="379"/>
      <c r="SEX93" s="379"/>
      <c r="SEY93" s="379"/>
      <c r="SEZ93" s="379"/>
      <c r="SFA93" s="379"/>
      <c r="SFF93" s="379"/>
      <c r="SFG93" s="379"/>
      <c r="SFH93" s="379"/>
      <c r="SFI93" s="379"/>
      <c r="SFJ93" s="379"/>
      <c r="SFK93" s="379"/>
      <c r="SFL93" s="379"/>
      <c r="SFM93" s="379"/>
      <c r="SFN93" s="379"/>
      <c r="SFO93" s="379"/>
      <c r="SFP93" s="379"/>
      <c r="SHH93" s="379"/>
      <c r="SHI93" s="379"/>
      <c r="SHJ93" s="379"/>
      <c r="SHK93" s="379"/>
      <c r="SHL93" s="379"/>
      <c r="SHM93" s="379"/>
      <c r="SHN93" s="379"/>
      <c r="SHO93" s="379"/>
      <c r="SHP93" s="379"/>
      <c r="SHQ93" s="379"/>
      <c r="SHR93" s="379"/>
      <c r="SHS93" s="379"/>
      <c r="SHT93" s="379"/>
      <c r="SHU93" s="379"/>
      <c r="SHV93" s="379"/>
      <c r="SHW93" s="379"/>
      <c r="SHX93" s="379"/>
      <c r="SHY93" s="379"/>
      <c r="SHZ93" s="379"/>
      <c r="SIA93" s="379"/>
      <c r="SIB93" s="379"/>
      <c r="SIC93" s="379"/>
      <c r="SID93" s="379"/>
      <c r="SIE93" s="379"/>
      <c r="SIF93" s="379"/>
      <c r="SIG93" s="379"/>
      <c r="SIH93" s="379"/>
      <c r="SII93" s="379"/>
      <c r="SIJ93" s="379"/>
      <c r="SIK93" s="379"/>
      <c r="SIL93" s="379"/>
      <c r="SIM93" s="379"/>
      <c r="SIN93" s="379"/>
      <c r="SIO93" s="379"/>
      <c r="SIP93" s="379"/>
      <c r="SIQ93" s="379"/>
      <c r="SIR93" s="379"/>
      <c r="SIS93" s="379"/>
      <c r="SIT93" s="379"/>
      <c r="SIU93" s="379"/>
      <c r="SIV93" s="379"/>
      <c r="SIW93" s="379"/>
      <c r="SIX93" s="379"/>
      <c r="SIY93" s="379"/>
      <c r="SIZ93" s="379"/>
      <c r="SJA93" s="379"/>
      <c r="SJB93" s="379"/>
      <c r="SJC93" s="379"/>
      <c r="SJD93" s="379"/>
      <c r="SJE93" s="379"/>
      <c r="SJF93" s="379"/>
      <c r="SJG93" s="379"/>
      <c r="SJH93" s="379"/>
      <c r="SJI93" s="379"/>
      <c r="SJJ93" s="379"/>
      <c r="SJK93" s="379"/>
      <c r="SJL93" s="379"/>
      <c r="SJM93" s="379"/>
      <c r="SJN93" s="379"/>
      <c r="SJO93" s="379"/>
      <c r="SJP93" s="379"/>
      <c r="SJQ93" s="379"/>
      <c r="SJR93" s="379"/>
      <c r="SJS93" s="379"/>
      <c r="SJT93" s="379"/>
      <c r="SJU93" s="379"/>
      <c r="SJV93" s="379"/>
      <c r="SJW93" s="379"/>
      <c r="SJX93" s="379"/>
      <c r="SJY93" s="379"/>
      <c r="SJZ93" s="379"/>
      <c r="SKA93" s="379"/>
      <c r="SKB93" s="379"/>
      <c r="SKC93" s="379"/>
      <c r="SKD93" s="379"/>
      <c r="SKE93" s="379"/>
      <c r="SKF93" s="379"/>
      <c r="SKG93" s="379"/>
      <c r="SKH93" s="379"/>
      <c r="SKI93" s="379"/>
      <c r="SKJ93" s="379"/>
      <c r="SKK93" s="379"/>
      <c r="SKL93" s="379"/>
      <c r="SKM93" s="379"/>
      <c r="SKN93" s="379"/>
      <c r="SKO93" s="379"/>
      <c r="SKP93" s="379"/>
      <c r="SKQ93" s="379"/>
      <c r="SKR93" s="379"/>
      <c r="SKS93" s="379"/>
      <c r="SKT93" s="379"/>
      <c r="SKU93" s="379"/>
      <c r="SKV93" s="379"/>
      <c r="SKW93" s="379"/>
      <c r="SKX93" s="379"/>
      <c r="SKY93" s="379"/>
      <c r="SKZ93" s="379"/>
      <c r="SLA93" s="379"/>
      <c r="SLB93" s="379"/>
      <c r="SLC93" s="379"/>
      <c r="SLD93" s="379"/>
      <c r="SLE93" s="379"/>
      <c r="SLF93" s="379"/>
      <c r="SLG93" s="379"/>
      <c r="SLH93" s="379"/>
      <c r="SLI93" s="379"/>
      <c r="SLJ93" s="379"/>
      <c r="SLK93" s="379"/>
      <c r="SLL93" s="379"/>
      <c r="SLM93" s="379"/>
      <c r="SLN93" s="379"/>
      <c r="SLO93" s="379"/>
      <c r="SLP93" s="379"/>
      <c r="SLQ93" s="379"/>
      <c r="SLR93" s="379"/>
      <c r="SLS93" s="379"/>
      <c r="SLT93" s="379"/>
      <c r="SLU93" s="379"/>
      <c r="SLV93" s="379"/>
      <c r="SLW93" s="379"/>
      <c r="SLX93" s="379"/>
      <c r="SLY93" s="379"/>
      <c r="SLZ93" s="379"/>
      <c r="SMA93" s="379"/>
      <c r="SMB93" s="379"/>
      <c r="SMC93" s="379"/>
      <c r="SMD93" s="379"/>
      <c r="SME93" s="379"/>
      <c r="SMF93" s="379"/>
      <c r="SMG93" s="379"/>
      <c r="SMH93" s="379"/>
      <c r="SMI93" s="379"/>
      <c r="SMJ93" s="379"/>
      <c r="SMK93" s="379"/>
      <c r="SML93" s="379"/>
      <c r="SMM93" s="379"/>
      <c r="SMN93" s="379"/>
      <c r="SMO93" s="379"/>
      <c r="SMP93" s="379"/>
      <c r="SMQ93" s="379"/>
      <c r="SMR93" s="379"/>
      <c r="SMS93" s="379"/>
      <c r="SMT93" s="379"/>
      <c r="SMU93" s="379"/>
      <c r="SMV93" s="379"/>
      <c r="SMW93" s="379"/>
      <c r="SMX93" s="379"/>
      <c r="SMY93" s="379"/>
      <c r="SMZ93" s="379"/>
      <c r="SNA93" s="379"/>
      <c r="SNB93" s="379"/>
      <c r="SNC93" s="379"/>
      <c r="SND93" s="379"/>
      <c r="SNE93" s="379"/>
      <c r="SNF93" s="379"/>
      <c r="SNG93" s="379"/>
      <c r="SNH93" s="379"/>
      <c r="SNI93" s="379"/>
      <c r="SNJ93" s="379"/>
      <c r="SNK93" s="379"/>
      <c r="SNL93" s="379"/>
      <c r="SNM93" s="379"/>
      <c r="SNN93" s="379"/>
      <c r="SNO93" s="379"/>
      <c r="SNP93" s="379"/>
      <c r="SNQ93" s="379"/>
      <c r="SNR93" s="379"/>
      <c r="SNS93" s="379"/>
      <c r="SNT93" s="379"/>
      <c r="SNU93" s="379"/>
      <c r="SNV93" s="379"/>
      <c r="SNW93" s="379"/>
      <c r="SNX93" s="379"/>
      <c r="SNY93" s="379"/>
      <c r="SNZ93" s="379"/>
      <c r="SOA93" s="379"/>
      <c r="SOB93" s="379"/>
      <c r="SOC93" s="379"/>
      <c r="SOD93" s="379"/>
      <c r="SOE93" s="379"/>
      <c r="SOF93" s="379"/>
      <c r="SOG93" s="379"/>
      <c r="SOH93" s="379"/>
      <c r="SOI93" s="379"/>
      <c r="SOJ93" s="379"/>
      <c r="SOK93" s="379"/>
      <c r="SOL93" s="379"/>
      <c r="SOM93" s="379"/>
      <c r="SON93" s="379"/>
      <c r="SOO93" s="379"/>
      <c r="SOP93" s="379"/>
      <c r="SOQ93" s="379"/>
      <c r="SOR93" s="379"/>
      <c r="SOS93" s="379"/>
      <c r="SOT93" s="379"/>
      <c r="SOU93" s="379"/>
      <c r="SOV93" s="379"/>
      <c r="SOW93" s="379"/>
      <c r="SPB93" s="379"/>
      <c r="SPC93" s="379"/>
      <c r="SPD93" s="379"/>
      <c r="SPE93" s="379"/>
      <c r="SPF93" s="379"/>
      <c r="SPG93" s="379"/>
      <c r="SPH93" s="379"/>
      <c r="SPI93" s="379"/>
      <c r="SPJ93" s="379"/>
      <c r="SPK93" s="379"/>
      <c r="SPL93" s="379"/>
      <c r="SRD93" s="379"/>
      <c r="SRE93" s="379"/>
      <c r="SRF93" s="379"/>
      <c r="SRG93" s="379"/>
      <c r="SRH93" s="379"/>
      <c r="SRI93" s="379"/>
      <c r="SRJ93" s="379"/>
      <c r="SRK93" s="379"/>
      <c r="SRL93" s="379"/>
      <c r="SRM93" s="379"/>
      <c r="SRN93" s="379"/>
      <c r="SRO93" s="379"/>
      <c r="SRP93" s="379"/>
      <c r="SRQ93" s="379"/>
      <c r="SRR93" s="379"/>
      <c r="SRS93" s="379"/>
      <c r="SRT93" s="379"/>
      <c r="SRU93" s="379"/>
      <c r="SRV93" s="379"/>
      <c r="SRW93" s="379"/>
      <c r="SRX93" s="379"/>
      <c r="SRY93" s="379"/>
      <c r="SRZ93" s="379"/>
      <c r="SSA93" s="379"/>
      <c r="SSB93" s="379"/>
      <c r="SSC93" s="379"/>
      <c r="SSD93" s="379"/>
      <c r="SSE93" s="379"/>
      <c r="SSF93" s="379"/>
      <c r="SSG93" s="379"/>
      <c r="SSH93" s="379"/>
      <c r="SSI93" s="379"/>
      <c r="SSJ93" s="379"/>
      <c r="SSK93" s="379"/>
      <c r="SSL93" s="379"/>
      <c r="SSM93" s="379"/>
      <c r="SSN93" s="379"/>
      <c r="SSO93" s="379"/>
      <c r="SSP93" s="379"/>
      <c r="SSQ93" s="379"/>
      <c r="SSR93" s="379"/>
      <c r="SSS93" s="379"/>
      <c r="SST93" s="379"/>
      <c r="SSU93" s="379"/>
      <c r="SSV93" s="379"/>
      <c r="SSW93" s="379"/>
      <c r="SSX93" s="379"/>
      <c r="SSY93" s="379"/>
      <c r="SSZ93" s="379"/>
      <c r="STA93" s="379"/>
      <c r="STB93" s="379"/>
      <c r="STC93" s="379"/>
      <c r="STD93" s="379"/>
      <c r="STE93" s="379"/>
      <c r="STF93" s="379"/>
      <c r="STG93" s="379"/>
      <c r="STH93" s="379"/>
      <c r="STI93" s="379"/>
      <c r="STJ93" s="379"/>
      <c r="STK93" s="379"/>
      <c r="STL93" s="379"/>
      <c r="STM93" s="379"/>
      <c r="STN93" s="379"/>
      <c r="STO93" s="379"/>
      <c r="STP93" s="379"/>
      <c r="STQ93" s="379"/>
      <c r="STR93" s="379"/>
      <c r="STS93" s="379"/>
      <c r="STT93" s="379"/>
      <c r="STU93" s="379"/>
      <c r="STV93" s="379"/>
      <c r="STW93" s="379"/>
      <c r="STX93" s="379"/>
      <c r="STY93" s="379"/>
      <c r="STZ93" s="379"/>
      <c r="SUA93" s="379"/>
      <c r="SUB93" s="379"/>
      <c r="SUC93" s="379"/>
      <c r="SUD93" s="379"/>
      <c r="SUE93" s="379"/>
      <c r="SUF93" s="379"/>
      <c r="SUG93" s="379"/>
      <c r="SUH93" s="379"/>
      <c r="SUI93" s="379"/>
      <c r="SUJ93" s="379"/>
      <c r="SUK93" s="379"/>
      <c r="SUL93" s="379"/>
      <c r="SUM93" s="379"/>
      <c r="SUN93" s="379"/>
      <c r="SUO93" s="379"/>
      <c r="SUP93" s="379"/>
      <c r="SUQ93" s="379"/>
      <c r="SUR93" s="379"/>
      <c r="SUS93" s="379"/>
      <c r="SUT93" s="379"/>
      <c r="SUU93" s="379"/>
      <c r="SUV93" s="379"/>
      <c r="SUW93" s="379"/>
      <c r="SUX93" s="379"/>
      <c r="SUY93" s="379"/>
      <c r="SUZ93" s="379"/>
      <c r="SVA93" s="379"/>
      <c r="SVB93" s="379"/>
      <c r="SVC93" s="379"/>
      <c r="SVD93" s="379"/>
      <c r="SVE93" s="379"/>
      <c r="SVF93" s="379"/>
      <c r="SVG93" s="379"/>
      <c r="SVH93" s="379"/>
      <c r="SVI93" s="379"/>
      <c r="SVJ93" s="379"/>
      <c r="SVK93" s="379"/>
      <c r="SVL93" s="379"/>
      <c r="SVM93" s="379"/>
      <c r="SVN93" s="379"/>
      <c r="SVO93" s="379"/>
      <c r="SVP93" s="379"/>
      <c r="SVQ93" s="379"/>
      <c r="SVR93" s="379"/>
      <c r="SVS93" s="379"/>
      <c r="SVT93" s="379"/>
      <c r="SVU93" s="379"/>
      <c r="SVV93" s="379"/>
      <c r="SVW93" s="379"/>
      <c r="SVX93" s="379"/>
      <c r="SVY93" s="379"/>
      <c r="SVZ93" s="379"/>
      <c r="SWA93" s="379"/>
      <c r="SWB93" s="379"/>
      <c r="SWC93" s="379"/>
      <c r="SWD93" s="379"/>
      <c r="SWE93" s="379"/>
      <c r="SWF93" s="379"/>
      <c r="SWG93" s="379"/>
      <c r="SWH93" s="379"/>
      <c r="SWI93" s="379"/>
      <c r="SWJ93" s="379"/>
      <c r="SWK93" s="379"/>
      <c r="SWL93" s="379"/>
      <c r="SWM93" s="379"/>
      <c r="SWN93" s="379"/>
      <c r="SWO93" s="379"/>
      <c r="SWP93" s="379"/>
      <c r="SWQ93" s="379"/>
      <c r="SWR93" s="379"/>
      <c r="SWS93" s="379"/>
      <c r="SWT93" s="379"/>
      <c r="SWU93" s="379"/>
      <c r="SWV93" s="379"/>
      <c r="SWW93" s="379"/>
      <c r="SWX93" s="379"/>
      <c r="SWY93" s="379"/>
      <c r="SWZ93" s="379"/>
      <c r="SXA93" s="379"/>
      <c r="SXB93" s="379"/>
      <c r="SXC93" s="379"/>
      <c r="SXD93" s="379"/>
      <c r="SXE93" s="379"/>
      <c r="SXF93" s="379"/>
      <c r="SXG93" s="379"/>
      <c r="SXH93" s="379"/>
      <c r="SXI93" s="379"/>
      <c r="SXJ93" s="379"/>
      <c r="SXK93" s="379"/>
      <c r="SXL93" s="379"/>
      <c r="SXM93" s="379"/>
      <c r="SXN93" s="379"/>
      <c r="SXO93" s="379"/>
      <c r="SXP93" s="379"/>
      <c r="SXQ93" s="379"/>
      <c r="SXR93" s="379"/>
      <c r="SXS93" s="379"/>
      <c r="SXT93" s="379"/>
      <c r="SXU93" s="379"/>
      <c r="SXV93" s="379"/>
      <c r="SXW93" s="379"/>
      <c r="SXX93" s="379"/>
      <c r="SXY93" s="379"/>
      <c r="SXZ93" s="379"/>
      <c r="SYA93" s="379"/>
      <c r="SYB93" s="379"/>
      <c r="SYC93" s="379"/>
      <c r="SYD93" s="379"/>
      <c r="SYE93" s="379"/>
      <c r="SYF93" s="379"/>
      <c r="SYG93" s="379"/>
      <c r="SYH93" s="379"/>
      <c r="SYI93" s="379"/>
      <c r="SYJ93" s="379"/>
      <c r="SYK93" s="379"/>
      <c r="SYL93" s="379"/>
      <c r="SYM93" s="379"/>
      <c r="SYN93" s="379"/>
      <c r="SYO93" s="379"/>
      <c r="SYP93" s="379"/>
      <c r="SYQ93" s="379"/>
      <c r="SYR93" s="379"/>
      <c r="SYS93" s="379"/>
      <c r="SYX93" s="379"/>
      <c r="SYY93" s="379"/>
      <c r="SYZ93" s="379"/>
      <c r="SZA93" s="379"/>
      <c r="SZB93" s="379"/>
      <c r="SZC93" s="379"/>
      <c r="SZD93" s="379"/>
      <c r="SZE93" s="379"/>
      <c r="SZF93" s="379"/>
      <c r="SZG93" s="379"/>
      <c r="SZH93" s="379"/>
      <c r="TAZ93" s="379"/>
      <c r="TBA93" s="379"/>
      <c r="TBB93" s="379"/>
      <c r="TBC93" s="379"/>
      <c r="TBD93" s="379"/>
      <c r="TBE93" s="379"/>
      <c r="TBF93" s="379"/>
      <c r="TBG93" s="379"/>
      <c r="TBH93" s="379"/>
      <c r="TBI93" s="379"/>
      <c r="TBJ93" s="379"/>
      <c r="TBK93" s="379"/>
      <c r="TBL93" s="379"/>
      <c r="TBM93" s="379"/>
      <c r="TBN93" s="379"/>
      <c r="TBO93" s="379"/>
      <c r="TBP93" s="379"/>
      <c r="TBQ93" s="379"/>
      <c r="TBR93" s="379"/>
      <c r="TBS93" s="379"/>
      <c r="TBT93" s="379"/>
      <c r="TBU93" s="379"/>
      <c r="TBV93" s="379"/>
      <c r="TBW93" s="379"/>
      <c r="TBX93" s="379"/>
      <c r="TBY93" s="379"/>
      <c r="TBZ93" s="379"/>
      <c r="TCA93" s="379"/>
      <c r="TCB93" s="379"/>
      <c r="TCC93" s="379"/>
      <c r="TCD93" s="379"/>
      <c r="TCE93" s="379"/>
      <c r="TCF93" s="379"/>
      <c r="TCG93" s="379"/>
      <c r="TCH93" s="379"/>
      <c r="TCI93" s="379"/>
      <c r="TCJ93" s="379"/>
      <c r="TCK93" s="379"/>
      <c r="TCL93" s="379"/>
      <c r="TCM93" s="379"/>
      <c r="TCN93" s="379"/>
      <c r="TCO93" s="379"/>
      <c r="TCP93" s="379"/>
      <c r="TCQ93" s="379"/>
      <c r="TCR93" s="379"/>
      <c r="TCS93" s="379"/>
      <c r="TCT93" s="379"/>
      <c r="TCU93" s="379"/>
      <c r="TCV93" s="379"/>
      <c r="TCW93" s="379"/>
      <c r="TCX93" s="379"/>
      <c r="TCY93" s="379"/>
      <c r="TCZ93" s="379"/>
      <c r="TDA93" s="379"/>
      <c r="TDB93" s="379"/>
      <c r="TDC93" s="379"/>
      <c r="TDD93" s="379"/>
      <c r="TDE93" s="379"/>
      <c r="TDF93" s="379"/>
      <c r="TDG93" s="379"/>
      <c r="TDH93" s="379"/>
      <c r="TDI93" s="379"/>
      <c r="TDJ93" s="379"/>
      <c r="TDK93" s="379"/>
      <c r="TDL93" s="379"/>
      <c r="TDM93" s="379"/>
      <c r="TDN93" s="379"/>
      <c r="TDO93" s="379"/>
      <c r="TDP93" s="379"/>
      <c r="TDQ93" s="379"/>
      <c r="TDR93" s="379"/>
      <c r="TDS93" s="379"/>
      <c r="TDT93" s="379"/>
      <c r="TDU93" s="379"/>
      <c r="TDV93" s="379"/>
      <c r="TDW93" s="379"/>
      <c r="TDX93" s="379"/>
      <c r="TDY93" s="379"/>
      <c r="TDZ93" s="379"/>
      <c r="TEA93" s="379"/>
      <c r="TEB93" s="379"/>
      <c r="TEC93" s="379"/>
      <c r="TED93" s="379"/>
      <c r="TEE93" s="379"/>
      <c r="TEF93" s="379"/>
      <c r="TEG93" s="379"/>
      <c r="TEH93" s="379"/>
      <c r="TEI93" s="379"/>
      <c r="TEJ93" s="379"/>
      <c r="TEK93" s="379"/>
      <c r="TEL93" s="379"/>
      <c r="TEM93" s="379"/>
      <c r="TEN93" s="379"/>
      <c r="TEO93" s="379"/>
      <c r="TEP93" s="379"/>
      <c r="TEQ93" s="379"/>
      <c r="TER93" s="379"/>
      <c r="TES93" s="379"/>
      <c r="TET93" s="379"/>
      <c r="TEU93" s="379"/>
      <c r="TEV93" s="379"/>
      <c r="TEW93" s="379"/>
      <c r="TEX93" s="379"/>
      <c r="TEY93" s="379"/>
      <c r="TEZ93" s="379"/>
      <c r="TFA93" s="379"/>
      <c r="TFB93" s="379"/>
      <c r="TFC93" s="379"/>
      <c r="TFD93" s="379"/>
      <c r="TFE93" s="379"/>
      <c r="TFF93" s="379"/>
      <c r="TFG93" s="379"/>
      <c r="TFH93" s="379"/>
      <c r="TFI93" s="379"/>
      <c r="TFJ93" s="379"/>
      <c r="TFK93" s="379"/>
      <c r="TFL93" s="379"/>
      <c r="TFM93" s="379"/>
      <c r="TFN93" s="379"/>
      <c r="TFO93" s="379"/>
      <c r="TFP93" s="379"/>
      <c r="TFQ93" s="379"/>
      <c r="TFR93" s="379"/>
      <c r="TFS93" s="379"/>
      <c r="TFT93" s="379"/>
      <c r="TFU93" s="379"/>
      <c r="TFV93" s="379"/>
      <c r="TFW93" s="379"/>
      <c r="TFX93" s="379"/>
      <c r="TFY93" s="379"/>
      <c r="TFZ93" s="379"/>
      <c r="TGA93" s="379"/>
      <c r="TGB93" s="379"/>
      <c r="TGC93" s="379"/>
      <c r="TGD93" s="379"/>
      <c r="TGE93" s="379"/>
      <c r="TGF93" s="379"/>
      <c r="TGG93" s="379"/>
      <c r="TGH93" s="379"/>
      <c r="TGI93" s="379"/>
      <c r="TGJ93" s="379"/>
      <c r="TGK93" s="379"/>
      <c r="TGL93" s="379"/>
      <c r="TGM93" s="379"/>
      <c r="TGN93" s="379"/>
      <c r="TGO93" s="379"/>
      <c r="TGP93" s="379"/>
      <c r="TGQ93" s="379"/>
      <c r="TGR93" s="379"/>
      <c r="TGS93" s="379"/>
      <c r="TGT93" s="379"/>
      <c r="TGU93" s="379"/>
      <c r="TGV93" s="379"/>
      <c r="TGW93" s="379"/>
      <c r="TGX93" s="379"/>
      <c r="TGY93" s="379"/>
      <c r="TGZ93" s="379"/>
      <c r="THA93" s="379"/>
      <c r="THB93" s="379"/>
      <c r="THC93" s="379"/>
      <c r="THD93" s="379"/>
      <c r="THE93" s="379"/>
      <c r="THF93" s="379"/>
      <c r="THG93" s="379"/>
      <c r="THH93" s="379"/>
      <c r="THI93" s="379"/>
      <c r="THJ93" s="379"/>
      <c r="THK93" s="379"/>
      <c r="THL93" s="379"/>
      <c r="THM93" s="379"/>
      <c r="THN93" s="379"/>
      <c r="THO93" s="379"/>
      <c r="THP93" s="379"/>
      <c r="THQ93" s="379"/>
      <c r="THR93" s="379"/>
      <c r="THS93" s="379"/>
      <c r="THT93" s="379"/>
      <c r="THU93" s="379"/>
      <c r="THV93" s="379"/>
      <c r="THW93" s="379"/>
      <c r="THX93" s="379"/>
      <c r="THY93" s="379"/>
      <c r="THZ93" s="379"/>
      <c r="TIA93" s="379"/>
      <c r="TIB93" s="379"/>
      <c r="TIC93" s="379"/>
      <c r="TID93" s="379"/>
      <c r="TIE93" s="379"/>
      <c r="TIF93" s="379"/>
      <c r="TIG93" s="379"/>
      <c r="TIH93" s="379"/>
      <c r="TII93" s="379"/>
      <c r="TIJ93" s="379"/>
      <c r="TIK93" s="379"/>
      <c r="TIL93" s="379"/>
      <c r="TIM93" s="379"/>
      <c r="TIN93" s="379"/>
      <c r="TIO93" s="379"/>
      <c r="TIT93" s="379"/>
      <c r="TIU93" s="379"/>
      <c r="TIV93" s="379"/>
      <c r="TIW93" s="379"/>
      <c r="TIX93" s="379"/>
      <c r="TIY93" s="379"/>
      <c r="TIZ93" s="379"/>
      <c r="TJA93" s="379"/>
      <c r="TJB93" s="379"/>
      <c r="TJC93" s="379"/>
      <c r="TJD93" s="379"/>
      <c r="TKV93" s="379"/>
      <c r="TKW93" s="379"/>
      <c r="TKX93" s="379"/>
      <c r="TKY93" s="379"/>
      <c r="TKZ93" s="379"/>
      <c r="TLA93" s="379"/>
      <c r="TLB93" s="379"/>
      <c r="TLC93" s="379"/>
      <c r="TLD93" s="379"/>
      <c r="TLE93" s="379"/>
      <c r="TLF93" s="379"/>
      <c r="TLG93" s="379"/>
      <c r="TLH93" s="379"/>
      <c r="TLI93" s="379"/>
      <c r="TLJ93" s="379"/>
      <c r="TLK93" s="379"/>
      <c r="TLL93" s="379"/>
      <c r="TLM93" s="379"/>
      <c r="TLN93" s="379"/>
      <c r="TLO93" s="379"/>
      <c r="TLP93" s="379"/>
      <c r="TLQ93" s="379"/>
      <c r="TLR93" s="379"/>
      <c r="TLS93" s="379"/>
      <c r="TLT93" s="379"/>
      <c r="TLU93" s="379"/>
      <c r="TLV93" s="379"/>
      <c r="TLW93" s="379"/>
      <c r="TLX93" s="379"/>
      <c r="TLY93" s="379"/>
      <c r="TLZ93" s="379"/>
      <c r="TMA93" s="379"/>
      <c r="TMB93" s="379"/>
      <c r="TMC93" s="379"/>
      <c r="TMD93" s="379"/>
      <c r="TME93" s="379"/>
      <c r="TMF93" s="379"/>
      <c r="TMG93" s="379"/>
      <c r="TMH93" s="379"/>
      <c r="TMI93" s="379"/>
      <c r="TMJ93" s="379"/>
      <c r="TMK93" s="379"/>
      <c r="TML93" s="379"/>
      <c r="TMM93" s="379"/>
      <c r="TMN93" s="379"/>
      <c r="TMO93" s="379"/>
      <c r="TMP93" s="379"/>
      <c r="TMQ93" s="379"/>
      <c r="TMR93" s="379"/>
      <c r="TMS93" s="379"/>
      <c r="TMT93" s="379"/>
      <c r="TMU93" s="379"/>
      <c r="TMV93" s="379"/>
      <c r="TMW93" s="379"/>
      <c r="TMX93" s="379"/>
      <c r="TMY93" s="379"/>
      <c r="TMZ93" s="379"/>
      <c r="TNA93" s="379"/>
      <c r="TNB93" s="379"/>
      <c r="TNC93" s="379"/>
      <c r="TND93" s="379"/>
      <c r="TNE93" s="379"/>
      <c r="TNF93" s="379"/>
      <c r="TNG93" s="379"/>
      <c r="TNH93" s="379"/>
      <c r="TNI93" s="379"/>
      <c r="TNJ93" s="379"/>
      <c r="TNK93" s="379"/>
      <c r="TNL93" s="379"/>
      <c r="TNM93" s="379"/>
      <c r="TNN93" s="379"/>
      <c r="TNO93" s="379"/>
      <c r="TNP93" s="379"/>
      <c r="TNQ93" s="379"/>
      <c r="TNR93" s="379"/>
      <c r="TNS93" s="379"/>
      <c r="TNT93" s="379"/>
      <c r="TNU93" s="379"/>
      <c r="TNV93" s="379"/>
      <c r="TNW93" s="379"/>
      <c r="TNX93" s="379"/>
      <c r="TNY93" s="379"/>
      <c r="TNZ93" s="379"/>
      <c r="TOA93" s="379"/>
      <c r="TOB93" s="379"/>
      <c r="TOC93" s="379"/>
      <c r="TOD93" s="379"/>
      <c r="TOE93" s="379"/>
      <c r="TOF93" s="379"/>
      <c r="TOG93" s="379"/>
      <c r="TOH93" s="379"/>
      <c r="TOI93" s="379"/>
      <c r="TOJ93" s="379"/>
      <c r="TOK93" s="379"/>
      <c r="TOL93" s="379"/>
      <c r="TOM93" s="379"/>
      <c r="TON93" s="379"/>
      <c r="TOO93" s="379"/>
      <c r="TOP93" s="379"/>
      <c r="TOQ93" s="379"/>
      <c r="TOR93" s="379"/>
      <c r="TOS93" s="379"/>
      <c r="TOT93" s="379"/>
      <c r="TOU93" s="379"/>
      <c r="TOV93" s="379"/>
      <c r="TOW93" s="379"/>
      <c r="TOX93" s="379"/>
      <c r="TOY93" s="379"/>
      <c r="TOZ93" s="379"/>
      <c r="TPA93" s="379"/>
      <c r="TPB93" s="379"/>
      <c r="TPC93" s="379"/>
      <c r="TPD93" s="379"/>
      <c r="TPE93" s="379"/>
      <c r="TPF93" s="379"/>
      <c r="TPG93" s="379"/>
      <c r="TPH93" s="379"/>
      <c r="TPI93" s="379"/>
      <c r="TPJ93" s="379"/>
      <c r="TPK93" s="379"/>
      <c r="TPL93" s="379"/>
      <c r="TPM93" s="379"/>
      <c r="TPN93" s="379"/>
      <c r="TPO93" s="379"/>
      <c r="TPP93" s="379"/>
      <c r="TPQ93" s="379"/>
      <c r="TPR93" s="379"/>
      <c r="TPS93" s="379"/>
      <c r="TPT93" s="379"/>
      <c r="TPU93" s="379"/>
      <c r="TPV93" s="379"/>
      <c r="TPW93" s="379"/>
      <c r="TPX93" s="379"/>
      <c r="TPY93" s="379"/>
      <c r="TPZ93" s="379"/>
      <c r="TQA93" s="379"/>
      <c r="TQB93" s="379"/>
      <c r="TQC93" s="379"/>
      <c r="TQD93" s="379"/>
      <c r="TQE93" s="379"/>
      <c r="TQF93" s="379"/>
      <c r="TQG93" s="379"/>
      <c r="TQH93" s="379"/>
      <c r="TQI93" s="379"/>
      <c r="TQJ93" s="379"/>
      <c r="TQK93" s="379"/>
      <c r="TQL93" s="379"/>
      <c r="TQM93" s="379"/>
      <c r="TQN93" s="379"/>
      <c r="TQO93" s="379"/>
      <c r="TQP93" s="379"/>
      <c r="TQQ93" s="379"/>
      <c r="TQR93" s="379"/>
      <c r="TQS93" s="379"/>
      <c r="TQT93" s="379"/>
      <c r="TQU93" s="379"/>
      <c r="TQV93" s="379"/>
      <c r="TQW93" s="379"/>
      <c r="TQX93" s="379"/>
      <c r="TQY93" s="379"/>
      <c r="TQZ93" s="379"/>
      <c r="TRA93" s="379"/>
      <c r="TRB93" s="379"/>
      <c r="TRC93" s="379"/>
      <c r="TRD93" s="379"/>
      <c r="TRE93" s="379"/>
      <c r="TRF93" s="379"/>
      <c r="TRG93" s="379"/>
      <c r="TRH93" s="379"/>
      <c r="TRI93" s="379"/>
      <c r="TRJ93" s="379"/>
      <c r="TRK93" s="379"/>
      <c r="TRL93" s="379"/>
      <c r="TRM93" s="379"/>
      <c r="TRN93" s="379"/>
      <c r="TRO93" s="379"/>
      <c r="TRP93" s="379"/>
      <c r="TRQ93" s="379"/>
      <c r="TRR93" s="379"/>
      <c r="TRS93" s="379"/>
      <c r="TRT93" s="379"/>
      <c r="TRU93" s="379"/>
      <c r="TRV93" s="379"/>
      <c r="TRW93" s="379"/>
      <c r="TRX93" s="379"/>
      <c r="TRY93" s="379"/>
      <c r="TRZ93" s="379"/>
      <c r="TSA93" s="379"/>
      <c r="TSB93" s="379"/>
      <c r="TSC93" s="379"/>
      <c r="TSD93" s="379"/>
      <c r="TSE93" s="379"/>
      <c r="TSF93" s="379"/>
      <c r="TSG93" s="379"/>
      <c r="TSH93" s="379"/>
      <c r="TSI93" s="379"/>
      <c r="TSJ93" s="379"/>
      <c r="TSK93" s="379"/>
      <c r="TSP93" s="379"/>
      <c r="TSQ93" s="379"/>
      <c r="TSR93" s="379"/>
      <c r="TSS93" s="379"/>
      <c r="TST93" s="379"/>
      <c r="TSU93" s="379"/>
      <c r="TSV93" s="379"/>
      <c r="TSW93" s="379"/>
      <c r="TSX93" s="379"/>
      <c r="TSY93" s="379"/>
      <c r="TSZ93" s="379"/>
      <c r="TUR93" s="379"/>
      <c r="TUS93" s="379"/>
      <c r="TUT93" s="379"/>
      <c r="TUU93" s="379"/>
      <c r="TUV93" s="379"/>
      <c r="TUW93" s="379"/>
      <c r="TUX93" s="379"/>
      <c r="TUY93" s="379"/>
      <c r="TUZ93" s="379"/>
      <c r="TVA93" s="379"/>
      <c r="TVB93" s="379"/>
      <c r="TVC93" s="379"/>
      <c r="TVD93" s="379"/>
      <c r="TVE93" s="379"/>
      <c r="TVF93" s="379"/>
      <c r="TVG93" s="379"/>
      <c r="TVH93" s="379"/>
      <c r="TVI93" s="379"/>
      <c r="TVJ93" s="379"/>
      <c r="TVK93" s="379"/>
      <c r="TVL93" s="379"/>
      <c r="TVM93" s="379"/>
      <c r="TVN93" s="379"/>
      <c r="TVO93" s="379"/>
      <c r="TVP93" s="379"/>
      <c r="TVQ93" s="379"/>
      <c r="TVR93" s="379"/>
      <c r="TVS93" s="379"/>
      <c r="TVT93" s="379"/>
      <c r="TVU93" s="379"/>
      <c r="TVV93" s="379"/>
      <c r="TVW93" s="379"/>
      <c r="TVX93" s="379"/>
      <c r="TVY93" s="379"/>
      <c r="TVZ93" s="379"/>
      <c r="TWA93" s="379"/>
      <c r="TWB93" s="379"/>
      <c r="TWC93" s="379"/>
      <c r="TWD93" s="379"/>
      <c r="TWE93" s="379"/>
      <c r="TWF93" s="379"/>
      <c r="TWG93" s="379"/>
      <c r="TWH93" s="379"/>
      <c r="TWI93" s="379"/>
      <c r="TWJ93" s="379"/>
      <c r="TWK93" s="379"/>
      <c r="TWL93" s="379"/>
      <c r="TWM93" s="379"/>
      <c r="TWN93" s="379"/>
      <c r="TWO93" s="379"/>
      <c r="TWP93" s="379"/>
      <c r="TWQ93" s="379"/>
      <c r="TWR93" s="379"/>
      <c r="TWS93" s="379"/>
      <c r="TWT93" s="379"/>
      <c r="TWU93" s="379"/>
      <c r="TWV93" s="379"/>
      <c r="TWW93" s="379"/>
      <c r="TWX93" s="379"/>
      <c r="TWY93" s="379"/>
      <c r="TWZ93" s="379"/>
      <c r="TXA93" s="379"/>
      <c r="TXB93" s="379"/>
      <c r="TXC93" s="379"/>
      <c r="TXD93" s="379"/>
      <c r="TXE93" s="379"/>
      <c r="TXF93" s="379"/>
      <c r="TXG93" s="379"/>
      <c r="TXH93" s="379"/>
      <c r="TXI93" s="379"/>
      <c r="TXJ93" s="379"/>
      <c r="TXK93" s="379"/>
      <c r="TXL93" s="379"/>
      <c r="TXM93" s="379"/>
      <c r="TXN93" s="379"/>
      <c r="TXO93" s="379"/>
      <c r="TXP93" s="379"/>
      <c r="TXQ93" s="379"/>
      <c r="TXR93" s="379"/>
      <c r="TXS93" s="379"/>
      <c r="TXT93" s="379"/>
      <c r="TXU93" s="379"/>
      <c r="TXV93" s="379"/>
      <c r="TXW93" s="379"/>
      <c r="TXX93" s="379"/>
      <c r="TXY93" s="379"/>
      <c r="TXZ93" s="379"/>
      <c r="TYA93" s="379"/>
      <c r="TYB93" s="379"/>
      <c r="TYC93" s="379"/>
      <c r="TYD93" s="379"/>
      <c r="TYE93" s="379"/>
      <c r="TYF93" s="379"/>
      <c r="TYG93" s="379"/>
      <c r="TYH93" s="379"/>
      <c r="TYI93" s="379"/>
      <c r="TYJ93" s="379"/>
      <c r="TYK93" s="379"/>
      <c r="TYL93" s="379"/>
      <c r="TYM93" s="379"/>
      <c r="TYN93" s="379"/>
      <c r="TYO93" s="379"/>
      <c r="TYP93" s="379"/>
      <c r="TYQ93" s="379"/>
      <c r="TYR93" s="379"/>
      <c r="TYS93" s="379"/>
      <c r="TYT93" s="379"/>
      <c r="TYU93" s="379"/>
      <c r="TYV93" s="379"/>
      <c r="TYW93" s="379"/>
      <c r="TYX93" s="379"/>
      <c r="TYY93" s="379"/>
      <c r="TYZ93" s="379"/>
      <c r="TZA93" s="379"/>
      <c r="TZB93" s="379"/>
      <c r="TZC93" s="379"/>
      <c r="TZD93" s="379"/>
      <c r="TZE93" s="379"/>
      <c r="TZF93" s="379"/>
      <c r="TZG93" s="379"/>
      <c r="TZH93" s="379"/>
      <c r="TZI93" s="379"/>
      <c r="TZJ93" s="379"/>
      <c r="TZK93" s="379"/>
      <c r="TZL93" s="379"/>
      <c r="TZM93" s="379"/>
      <c r="TZN93" s="379"/>
      <c r="TZO93" s="379"/>
      <c r="TZP93" s="379"/>
      <c r="TZQ93" s="379"/>
      <c r="TZR93" s="379"/>
      <c r="TZS93" s="379"/>
      <c r="TZT93" s="379"/>
      <c r="TZU93" s="379"/>
      <c r="TZV93" s="379"/>
      <c r="TZW93" s="379"/>
      <c r="TZX93" s="379"/>
      <c r="TZY93" s="379"/>
      <c r="TZZ93" s="379"/>
      <c r="UAA93" s="379"/>
      <c r="UAB93" s="379"/>
      <c r="UAC93" s="379"/>
      <c r="UAD93" s="379"/>
      <c r="UAE93" s="379"/>
      <c r="UAF93" s="379"/>
      <c r="UAG93" s="379"/>
      <c r="UAH93" s="379"/>
      <c r="UAI93" s="379"/>
      <c r="UAJ93" s="379"/>
      <c r="UAK93" s="379"/>
      <c r="UAL93" s="379"/>
      <c r="UAM93" s="379"/>
      <c r="UAN93" s="379"/>
      <c r="UAO93" s="379"/>
      <c r="UAP93" s="379"/>
      <c r="UAQ93" s="379"/>
      <c r="UAR93" s="379"/>
      <c r="UAS93" s="379"/>
      <c r="UAT93" s="379"/>
      <c r="UAU93" s="379"/>
      <c r="UAV93" s="379"/>
      <c r="UAW93" s="379"/>
      <c r="UAX93" s="379"/>
      <c r="UAY93" s="379"/>
      <c r="UAZ93" s="379"/>
      <c r="UBA93" s="379"/>
      <c r="UBB93" s="379"/>
      <c r="UBC93" s="379"/>
      <c r="UBD93" s="379"/>
      <c r="UBE93" s="379"/>
      <c r="UBF93" s="379"/>
      <c r="UBG93" s="379"/>
      <c r="UBH93" s="379"/>
      <c r="UBI93" s="379"/>
      <c r="UBJ93" s="379"/>
      <c r="UBK93" s="379"/>
      <c r="UBL93" s="379"/>
      <c r="UBM93" s="379"/>
      <c r="UBN93" s="379"/>
      <c r="UBO93" s="379"/>
      <c r="UBP93" s="379"/>
      <c r="UBQ93" s="379"/>
      <c r="UBR93" s="379"/>
      <c r="UBS93" s="379"/>
      <c r="UBT93" s="379"/>
      <c r="UBU93" s="379"/>
      <c r="UBV93" s="379"/>
      <c r="UBW93" s="379"/>
      <c r="UBX93" s="379"/>
      <c r="UBY93" s="379"/>
      <c r="UBZ93" s="379"/>
      <c r="UCA93" s="379"/>
      <c r="UCB93" s="379"/>
      <c r="UCC93" s="379"/>
      <c r="UCD93" s="379"/>
      <c r="UCE93" s="379"/>
      <c r="UCF93" s="379"/>
      <c r="UCG93" s="379"/>
      <c r="UCL93" s="379"/>
      <c r="UCM93" s="379"/>
      <c r="UCN93" s="379"/>
      <c r="UCO93" s="379"/>
      <c r="UCP93" s="379"/>
      <c r="UCQ93" s="379"/>
      <c r="UCR93" s="379"/>
      <c r="UCS93" s="379"/>
      <c r="UCT93" s="379"/>
      <c r="UCU93" s="379"/>
      <c r="UCV93" s="379"/>
      <c r="UEN93" s="379"/>
      <c r="UEO93" s="379"/>
      <c r="UEP93" s="379"/>
      <c r="UEQ93" s="379"/>
      <c r="UER93" s="379"/>
      <c r="UES93" s="379"/>
      <c r="UET93" s="379"/>
      <c r="UEU93" s="379"/>
      <c r="UEV93" s="379"/>
      <c r="UEW93" s="379"/>
      <c r="UEX93" s="379"/>
      <c r="UEY93" s="379"/>
      <c r="UEZ93" s="379"/>
      <c r="UFA93" s="379"/>
      <c r="UFB93" s="379"/>
      <c r="UFC93" s="379"/>
      <c r="UFD93" s="379"/>
      <c r="UFE93" s="379"/>
      <c r="UFF93" s="379"/>
      <c r="UFG93" s="379"/>
      <c r="UFH93" s="379"/>
      <c r="UFI93" s="379"/>
      <c r="UFJ93" s="379"/>
      <c r="UFK93" s="379"/>
      <c r="UFL93" s="379"/>
      <c r="UFM93" s="379"/>
      <c r="UFN93" s="379"/>
      <c r="UFO93" s="379"/>
      <c r="UFP93" s="379"/>
      <c r="UFQ93" s="379"/>
      <c r="UFR93" s="379"/>
      <c r="UFS93" s="379"/>
      <c r="UFT93" s="379"/>
      <c r="UFU93" s="379"/>
      <c r="UFV93" s="379"/>
      <c r="UFW93" s="379"/>
      <c r="UFX93" s="379"/>
      <c r="UFY93" s="379"/>
      <c r="UFZ93" s="379"/>
      <c r="UGA93" s="379"/>
      <c r="UGB93" s="379"/>
      <c r="UGC93" s="379"/>
      <c r="UGD93" s="379"/>
      <c r="UGE93" s="379"/>
      <c r="UGF93" s="379"/>
      <c r="UGG93" s="379"/>
      <c r="UGH93" s="379"/>
      <c r="UGI93" s="379"/>
      <c r="UGJ93" s="379"/>
      <c r="UGK93" s="379"/>
      <c r="UGL93" s="379"/>
      <c r="UGM93" s="379"/>
      <c r="UGN93" s="379"/>
      <c r="UGO93" s="379"/>
      <c r="UGP93" s="379"/>
      <c r="UGQ93" s="379"/>
      <c r="UGR93" s="379"/>
      <c r="UGS93" s="379"/>
      <c r="UGT93" s="379"/>
      <c r="UGU93" s="379"/>
      <c r="UGV93" s="379"/>
      <c r="UGW93" s="379"/>
      <c r="UGX93" s="379"/>
      <c r="UGY93" s="379"/>
      <c r="UGZ93" s="379"/>
      <c r="UHA93" s="379"/>
      <c r="UHB93" s="379"/>
      <c r="UHC93" s="379"/>
      <c r="UHD93" s="379"/>
      <c r="UHE93" s="379"/>
      <c r="UHF93" s="379"/>
      <c r="UHG93" s="379"/>
      <c r="UHH93" s="379"/>
      <c r="UHI93" s="379"/>
      <c r="UHJ93" s="379"/>
      <c r="UHK93" s="379"/>
      <c r="UHL93" s="379"/>
      <c r="UHM93" s="379"/>
      <c r="UHN93" s="379"/>
      <c r="UHO93" s="379"/>
      <c r="UHP93" s="379"/>
      <c r="UHQ93" s="379"/>
      <c r="UHR93" s="379"/>
      <c r="UHS93" s="379"/>
      <c r="UHT93" s="379"/>
      <c r="UHU93" s="379"/>
      <c r="UHV93" s="379"/>
      <c r="UHW93" s="379"/>
      <c r="UHX93" s="379"/>
      <c r="UHY93" s="379"/>
      <c r="UHZ93" s="379"/>
      <c r="UIA93" s="379"/>
      <c r="UIB93" s="379"/>
      <c r="UIC93" s="379"/>
      <c r="UID93" s="379"/>
      <c r="UIE93" s="379"/>
      <c r="UIF93" s="379"/>
      <c r="UIG93" s="379"/>
      <c r="UIH93" s="379"/>
      <c r="UII93" s="379"/>
      <c r="UIJ93" s="379"/>
      <c r="UIK93" s="379"/>
      <c r="UIL93" s="379"/>
      <c r="UIM93" s="379"/>
      <c r="UIN93" s="379"/>
      <c r="UIO93" s="379"/>
      <c r="UIP93" s="379"/>
      <c r="UIQ93" s="379"/>
      <c r="UIR93" s="379"/>
      <c r="UIS93" s="379"/>
      <c r="UIT93" s="379"/>
      <c r="UIU93" s="379"/>
      <c r="UIV93" s="379"/>
      <c r="UIW93" s="379"/>
      <c r="UIX93" s="379"/>
      <c r="UIY93" s="379"/>
      <c r="UIZ93" s="379"/>
      <c r="UJA93" s="379"/>
      <c r="UJB93" s="379"/>
      <c r="UJC93" s="379"/>
      <c r="UJD93" s="379"/>
      <c r="UJE93" s="379"/>
      <c r="UJF93" s="379"/>
      <c r="UJG93" s="379"/>
      <c r="UJH93" s="379"/>
      <c r="UJI93" s="379"/>
      <c r="UJJ93" s="379"/>
      <c r="UJK93" s="379"/>
      <c r="UJL93" s="379"/>
      <c r="UJM93" s="379"/>
      <c r="UJN93" s="379"/>
      <c r="UJO93" s="379"/>
      <c r="UJP93" s="379"/>
      <c r="UJQ93" s="379"/>
      <c r="UJR93" s="379"/>
      <c r="UJS93" s="379"/>
      <c r="UJT93" s="379"/>
      <c r="UJU93" s="379"/>
      <c r="UJV93" s="379"/>
      <c r="UJW93" s="379"/>
      <c r="UJX93" s="379"/>
      <c r="UJY93" s="379"/>
      <c r="UJZ93" s="379"/>
      <c r="UKA93" s="379"/>
      <c r="UKB93" s="379"/>
      <c r="UKC93" s="379"/>
      <c r="UKD93" s="379"/>
      <c r="UKE93" s="379"/>
      <c r="UKF93" s="379"/>
      <c r="UKG93" s="379"/>
      <c r="UKH93" s="379"/>
      <c r="UKI93" s="379"/>
      <c r="UKJ93" s="379"/>
      <c r="UKK93" s="379"/>
      <c r="UKL93" s="379"/>
      <c r="UKM93" s="379"/>
      <c r="UKN93" s="379"/>
      <c r="UKO93" s="379"/>
      <c r="UKP93" s="379"/>
      <c r="UKQ93" s="379"/>
      <c r="UKR93" s="379"/>
      <c r="UKS93" s="379"/>
      <c r="UKT93" s="379"/>
      <c r="UKU93" s="379"/>
      <c r="UKV93" s="379"/>
      <c r="UKW93" s="379"/>
      <c r="UKX93" s="379"/>
      <c r="UKY93" s="379"/>
      <c r="UKZ93" s="379"/>
      <c r="ULA93" s="379"/>
      <c r="ULB93" s="379"/>
      <c r="ULC93" s="379"/>
      <c r="ULD93" s="379"/>
      <c r="ULE93" s="379"/>
      <c r="ULF93" s="379"/>
      <c r="ULG93" s="379"/>
      <c r="ULH93" s="379"/>
      <c r="ULI93" s="379"/>
      <c r="ULJ93" s="379"/>
      <c r="ULK93" s="379"/>
      <c r="ULL93" s="379"/>
      <c r="ULM93" s="379"/>
      <c r="ULN93" s="379"/>
      <c r="ULO93" s="379"/>
      <c r="ULP93" s="379"/>
      <c r="ULQ93" s="379"/>
      <c r="ULR93" s="379"/>
      <c r="ULS93" s="379"/>
      <c r="ULT93" s="379"/>
      <c r="ULU93" s="379"/>
      <c r="ULV93" s="379"/>
      <c r="ULW93" s="379"/>
      <c r="ULX93" s="379"/>
      <c r="ULY93" s="379"/>
      <c r="ULZ93" s="379"/>
      <c r="UMA93" s="379"/>
      <c r="UMB93" s="379"/>
      <c r="UMC93" s="379"/>
      <c r="UMH93" s="379"/>
      <c r="UMI93" s="379"/>
      <c r="UMJ93" s="379"/>
      <c r="UMK93" s="379"/>
      <c r="UML93" s="379"/>
      <c r="UMM93" s="379"/>
      <c r="UMN93" s="379"/>
      <c r="UMO93" s="379"/>
      <c r="UMP93" s="379"/>
      <c r="UMQ93" s="379"/>
      <c r="UMR93" s="379"/>
      <c r="UOJ93" s="379"/>
      <c r="UOK93" s="379"/>
      <c r="UOL93" s="379"/>
      <c r="UOM93" s="379"/>
      <c r="UON93" s="379"/>
      <c r="UOO93" s="379"/>
      <c r="UOP93" s="379"/>
      <c r="UOQ93" s="379"/>
      <c r="UOR93" s="379"/>
      <c r="UOS93" s="379"/>
      <c r="UOT93" s="379"/>
      <c r="UOU93" s="379"/>
      <c r="UOV93" s="379"/>
      <c r="UOW93" s="379"/>
      <c r="UOX93" s="379"/>
      <c r="UOY93" s="379"/>
      <c r="UOZ93" s="379"/>
      <c r="UPA93" s="379"/>
      <c r="UPB93" s="379"/>
      <c r="UPC93" s="379"/>
      <c r="UPD93" s="379"/>
      <c r="UPE93" s="379"/>
      <c r="UPF93" s="379"/>
      <c r="UPG93" s="379"/>
      <c r="UPH93" s="379"/>
      <c r="UPI93" s="379"/>
      <c r="UPJ93" s="379"/>
      <c r="UPK93" s="379"/>
      <c r="UPL93" s="379"/>
      <c r="UPM93" s="379"/>
      <c r="UPN93" s="379"/>
      <c r="UPO93" s="379"/>
      <c r="UPP93" s="379"/>
      <c r="UPQ93" s="379"/>
      <c r="UPR93" s="379"/>
      <c r="UPS93" s="379"/>
      <c r="UPT93" s="379"/>
      <c r="UPU93" s="379"/>
      <c r="UPV93" s="379"/>
      <c r="UPW93" s="379"/>
      <c r="UPX93" s="379"/>
      <c r="UPY93" s="379"/>
      <c r="UPZ93" s="379"/>
      <c r="UQA93" s="379"/>
      <c r="UQB93" s="379"/>
      <c r="UQC93" s="379"/>
      <c r="UQD93" s="379"/>
      <c r="UQE93" s="379"/>
      <c r="UQF93" s="379"/>
      <c r="UQG93" s="379"/>
      <c r="UQH93" s="379"/>
      <c r="UQI93" s="379"/>
      <c r="UQJ93" s="379"/>
      <c r="UQK93" s="379"/>
      <c r="UQL93" s="379"/>
      <c r="UQM93" s="379"/>
      <c r="UQN93" s="379"/>
      <c r="UQO93" s="379"/>
      <c r="UQP93" s="379"/>
      <c r="UQQ93" s="379"/>
      <c r="UQR93" s="379"/>
      <c r="UQS93" s="379"/>
      <c r="UQT93" s="379"/>
      <c r="UQU93" s="379"/>
      <c r="UQV93" s="379"/>
      <c r="UQW93" s="379"/>
      <c r="UQX93" s="379"/>
      <c r="UQY93" s="379"/>
      <c r="UQZ93" s="379"/>
      <c r="URA93" s="379"/>
      <c r="URB93" s="379"/>
      <c r="URC93" s="379"/>
      <c r="URD93" s="379"/>
      <c r="URE93" s="379"/>
      <c r="URF93" s="379"/>
      <c r="URG93" s="379"/>
      <c r="URH93" s="379"/>
      <c r="URI93" s="379"/>
      <c r="URJ93" s="379"/>
      <c r="URK93" s="379"/>
      <c r="URL93" s="379"/>
      <c r="URM93" s="379"/>
      <c r="URN93" s="379"/>
      <c r="URO93" s="379"/>
      <c r="URP93" s="379"/>
      <c r="URQ93" s="379"/>
      <c r="URR93" s="379"/>
      <c r="URS93" s="379"/>
      <c r="URT93" s="379"/>
      <c r="URU93" s="379"/>
      <c r="URV93" s="379"/>
      <c r="URW93" s="379"/>
      <c r="URX93" s="379"/>
      <c r="URY93" s="379"/>
      <c r="URZ93" s="379"/>
      <c r="USA93" s="379"/>
      <c r="USB93" s="379"/>
      <c r="USC93" s="379"/>
      <c r="USD93" s="379"/>
      <c r="USE93" s="379"/>
      <c r="USF93" s="379"/>
      <c r="USG93" s="379"/>
      <c r="USH93" s="379"/>
      <c r="USI93" s="379"/>
      <c r="USJ93" s="379"/>
      <c r="USK93" s="379"/>
      <c r="USL93" s="379"/>
      <c r="USM93" s="379"/>
      <c r="USN93" s="379"/>
      <c r="USO93" s="379"/>
      <c r="USP93" s="379"/>
      <c r="USQ93" s="379"/>
      <c r="USR93" s="379"/>
      <c r="USS93" s="379"/>
      <c r="UST93" s="379"/>
      <c r="USU93" s="379"/>
      <c r="USV93" s="379"/>
      <c r="USW93" s="379"/>
      <c r="USX93" s="379"/>
      <c r="USY93" s="379"/>
      <c r="USZ93" s="379"/>
      <c r="UTA93" s="379"/>
      <c r="UTB93" s="379"/>
      <c r="UTC93" s="379"/>
      <c r="UTD93" s="379"/>
      <c r="UTE93" s="379"/>
      <c r="UTF93" s="379"/>
      <c r="UTG93" s="379"/>
      <c r="UTH93" s="379"/>
      <c r="UTI93" s="379"/>
      <c r="UTJ93" s="379"/>
      <c r="UTK93" s="379"/>
      <c r="UTL93" s="379"/>
      <c r="UTM93" s="379"/>
      <c r="UTN93" s="379"/>
      <c r="UTO93" s="379"/>
      <c r="UTP93" s="379"/>
      <c r="UTQ93" s="379"/>
      <c r="UTR93" s="379"/>
      <c r="UTS93" s="379"/>
      <c r="UTT93" s="379"/>
      <c r="UTU93" s="379"/>
      <c r="UTV93" s="379"/>
      <c r="UTW93" s="379"/>
      <c r="UTX93" s="379"/>
      <c r="UTY93" s="379"/>
      <c r="UTZ93" s="379"/>
      <c r="UUA93" s="379"/>
      <c r="UUB93" s="379"/>
      <c r="UUC93" s="379"/>
      <c r="UUD93" s="379"/>
      <c r="UUE93" s="379"/>
      <c r="UUF93" s="379"/>
      <c r="UUG93" s="379"/>
      <c r="UUH93" s="379"/>
      <c r="UUI93" s="379"/>
      <c r="UUJ93" s="379"/>
      <c r="UUK93" s="379"/>
      <c r="UUL93" s="379"/>
      <c r="UUM93" s="379"/>
      <c r="UUN93" s="379"/>
      <c r="UUO93" s="379"/>
      <c r="UUP93" s="379"/>
      <c r="UUQ93" s="379"/>
      <c r="UUR93" s="379"/>
      <c r="UUS93" s="379"/>
      <c r="UUT93" s="379"/>
      <c r="UUU93" s="379"/>
      <c r="UUV93" s="379"/>
      <c r="UUW93" s="379"/>
      <c r="UUX93" s="379"/>
      <c r="UUY93" s="379"/>
      <c r="UUZ93" s="379"/>
      <c r="UVA93" s="379"/>
      <c r="UVB93" s="379"/>
      <c r="UVC93" s="379"/>
      <c r="UVD93" s="379"/>
      <c r="UVE93" s="379"/>
      <c r="UVF93" s="379"/>
      <c r="UVG93" s="379"/>
      <c r="UVH93" s="379"/>
      <c r="UVI93" s="379"/>
      <c r="UVJ93" s="379"/>
      <c r="UVK93" s="379"/>
      <c r="UVL93" s="379"/>
      <c r="UVM93" s="379"/>
      <c r="UVN93" s="379"/>
      <c r="UVO93" s="379"/>
      <c r="UVP93" s="379"/>
      <c r="UVQ93" s="379"/>
      <c r="UVR93" s="379"/>
      <c r="UVS93" s="379"/>
      <c r="UVT93" s="379"/>
      <c r="UVU93" s="379"/>
      <c r="UVV93" s="379"/>
      <c r="UVW93" s="379"/>
      <c r="UVX93" s="379"/>
      <c r="UVY93" s="379"/>
      <c r="UWD93" s="379"/>
      <c r="UWE93" s="379"/>
      <c r="UWF93" s="379"/>
      <c r="UWG93" s="379"/>
      <c r="UWH93" s="379"/>
      <c r="UWI93" s="379"/>
      <c r="UWJ93" s="379"/>
      <c r="UWK93" s="379"/>
      <c r="UWL93" s="379"/>
      <c r="UWM93" s="379"/>
      <c r="UWN93" s="379"/>
      <c r="UYF93" s="379"/>
      <c r="UYG93" s="379"/>
      <c r="UYH93" s="379"/>
      <c r="UYI93" s="379"/>
      <c r="UYJ93" s="379"/>
      <c r="UYK93" s="379"/>
      <c r="UYL93" s="379"/>
      <c r="UYM93" s="379"/>
      <c r="UYN93" s="379"/>
      <c r="UYO93" s="379"/>
      <c r="UYP93" s="379"/>
      <c r="UYQ93" s="379"/>
      <c r="UYR93" s="379"/>
      <c r="UYS93" s="379"/>
      <c r="UYT93" s="379"/>
      <c r="UYU93" s="379"/>
      <c r="UYV93" s="379"/>
      <c r="UYW93" s="379"/>
      <c r="UYX93" s="379"/>
      <c r="UYY93" s="379"/>
      <c r="UYZ93" s="379"/>
      <c r="UZA93" s="379"/>
      <c r="UZB93" s="379"/>
      <c r="UZC93" s="379"/>
      <c r="UZD93" s="379"/>
      <c r="UZE93" s="379"/>
      <c r="UZF93" s="379"/>
      <c r="UZG93" s="379"/>
      <c r="UZH93" s="379"/>
      <c r="UZI93" s="379"/>
      <c r="UZJ93" s="379"/>
      <c r="UZK93" s="379"/>
      <c r="UZL93" s="379"/>
      <c r="UZM93" s="379"/>
      <c r="UZN93" s="379"/>
      <c r="UZO93" s="379"/>
      <c r="UZP93" s="379"/>
      <c r="UZQ93" s="379"/>
      <c r="UZR93" s="379"/>
      <c r="UZS93" s="379"/>
      <c r="UZT93" s="379"/>
      <c r="UZU93" s="379"/>
      <c r="UZV93" s="379"/>
      <c r="UZW93" s="379"/>
      <c r="UZX93" s="379"/>
      <c r="UZY93" s="379"/>
      <c r="UZZ93" s="379"/>
      <c r="VAA93" s="379"/>
      <c r="VAB93" s="379"/>
      <c r="VAC93" s="379"/>
      <c r="VAD93" s="379"/>
      <c r="VAE93" s="379"/>
      <c r="VAF93" s="379"/>
      <c r="VAG93" s="379"/>
      <c r="VAH93" s="379"/>
      <c r="VAI93" s="379"/>
      <c r="VAJ93" s="379"/>
      <c r="VAK93" s="379"/>
      <c r="VAL93" s="379"/>
      <c r="VAM93" s="379"/>
      <c r="VAN93" s="379"/>
      <c r="VAO93" s="379"/>
      <c r="VAP93" s="379"/>
      <c r="VAQ93" s="379"/>
      <c r="VAR93" s="379"/>
      <c r="VAS93" s="379"/>
      <c r="VAT93" s="379"/>
      <c r="VAU93" s="379"/>
      <c r="VAV93" s="379"/>
      <c r="VAW93" s="379"/>
      <c r="VAX93" s="379"/>
      <c r="VAY93" s="379"/>
      <c r="VAZ93" s="379"/>
      <c r="VBA93" s="379"/>
      <c r="VBB93" s="379"/>
      <c r="VBC93" s="379"/>
      <c r="VBD93" s="379"/>
      <c r="VBE93" s="379"/>
      <c r="VBF93" s="379"/>
      <c r="VBG93" s="379"/>
      <c r="VBH93" s="379"/>
      <c r="VBI93" s="379"/>
      <c r="VBJ93" s="379"/>
      <c r="VBK93" s="379"/>
      <c r="VBL93" s="379"/>
      <c r="VBM93" s="379"/>
      <c r="VBN93" s="379"/>
      <c r="VBO93" s="379"/>
      <c r="VBP93" s="379"/>
      <c r="VBQ93" s="379"/>
      <c r="VBR93" s="379"/>
      <c r="VBS93" s="379"/>
      <c r="VBT93" s="379"/>
      <c r="VBU93" s="379"/>
      <c r="VBV93" s="379"/>
      <c r="VBW93" s="379"/>
      <c r="VBX93" s="379"/>
      <c r="VBY93" s="379"/>
      <c r="VBZ93" s="379"/>
      <c r="VCA93" s="379"/>
      <c r="VCB93" s="379"/>
      <c r="VCC93" s="379"/>
      <c r="VCD93" s="379"/>
      <c r="VCE93" s="379"/>
      <c r="VCF93" s="379"/>
      <c r="VCG93" s="379"/>
      <c r="VCH93" s="379"/>
      <c r="VCI93" s="379"/>
      <c r="VCJ93" s="379"/>
      <c r="VCK93" s="379"/>
      <c r="VCL93" s="379"/>
      <c r="VCM93" s="379"/>
      <c r="VCN93" s="379"/>
      <c r="VCO93" s="379"/>
      <c r="VCP93" s="379"/>
      <c r="VCQ93" s="379"/>
      <c r="VCR93" s="379"/>
      <c r="VCS93" s="379"/>
      <c r="VCT93" s="379"/>
      <c r="VCU93" s="379"/>
      <c r="VCV93" s="379"/>
      <c r="VCW93" s="379"/>
      <c r="VCX93" s="379"/>
      <c r="VCY93" s="379"/>
      <c r="VCZ93" s="379"/>
      <c r="VDA93" s="379"/>
      <c r="VDB93" s="379"/>
      <c r="VDC93" s="379"/>
      <c r="VDD93" s="379"/>
      <c r="VDE93" s="379"/>
      <c r="VDF93" s="379"/>
      <c r="VDG93" s="379"/>
      <c r="VDH93" s="379"/>
      <c r="VDI93" s="379"/>
      <c r="VDJ93" s="379"/>
      <c r="VDK93" s="379"/>
      <c r="VDL93" s="379"/>
      <c r="VDM93" s="379"/>
      <c r="VDN93" s="379"/>
      <c r="VDO93" s="379"/>
      <c r="VDP93" s="379"/>
      <c r="VDQ93" s="379"/>
      <c r="VDR93" s="379"/>
      <c r="VDS93" s="379"/>
      <c r="VDT93" s="379"/>
      <c r="VDU93" s="379"/>
      <c r="VDV93" s="379"/>
      <c r="VDW93" s="379"/>
      <c r="VDX93" s="379"/>
      <c r="VDY93" s="379"/>
      <c r="VDZ93" s="379"/>
      <c r="VEA93" s="379"/>
      <c r="VEB93" s="379"/>
      <c r="VEC93" s="379"/>
      <c r="VED93" s="379"/>
      <c r="VEE93" s="379"/>
      <c r="VEF93" s="379"/>
      <c r="VEG93" s="379"/>
      <c r="VEH93" s="379"/>
      <c r="VEI93" s="379"/>
      <c r="VEJ93" s="379"/>
      <c r="VEK93" s="379"/>
      <c r="VEL93" s="379"/>
      <c r="VEM93" s="379"/>
      <c r="VEN93" s="379"/>
      <c r="VEO93" s="379"/>
      <c r="VEP93" s="379"/>
      <c r="VEQ93" s="379"/>
      <c r="VER93" s="379"/>
      <c r="VES93" s="379"/>
      <c r="VET93" s="379"/>
      <c r="VEU93" s="379"/>
      <c r="VEV93" s="379"/>
      <c r="VEW93" s="379"/>
      <c r="VEX93" s="379"/>
      <c r="VEY93" s="379"/>
      <c r="VEZ93" s="379"/>
      <c r="VFA93" s="379"/>
      <c r="VFB93" s="379"/>
      <c r="VFC93" s="379"/>
      <c r="VFD93" s="379"/>
      <c r="VFE93" s="379"/>
      <c r="VFF93" s="379"/>
      <c r="VFG93" s="379"/>
      <c r="VFH93" s="379"/>
      <c r="VFI93" s="379"/>
      <c r="VFJ93" s="379"/>
      <c r="VFK93" s="379"/>
      <c r="VFL93" s="379"/>
      <c r="VFM93" s="379"/>
      <c r="VFN93" s="379"/>
      <c r="VFO93" s="379"/>
      <c r="VFP93" s="379"/>
      <c r="VFQ93" s="379"/>
      <c r="VFR93" s="379"/>
      <c r="VFS93" s="379"/>
      <c r="VFT93" s="379"/>
      <c r="VFU93" s="379"/>
      <c r="VFZ93" s="379"/>
      <c r="VGA93" s="379"/>
      <c r="VGB93" s="379"/>
      <c r="VGC93" s="379"/>
      <c r="VGD93" s="379"/>
      <c r="VGE93" s="379"/>
      <c r="VGF93" s="379"/>
      <c r="VGG93" s="379"/>
      <c r="VGH93" s="379"/>
      <c r="VGI93" s="379"/>
      <c r="VGJ93" s="379"/>
      <c r="VIB93" s="379"/>
      <c r="VIC93" s="379"/>
      <c r="VID93" s="379"/>
      <c r="VIE93" s="379"/>
      <c r="VIF93" s="379"/>
      <c r="VIG93" s="379"/>
      <c r="VIH93" s="379"/>
      <c r="VII93" s="379"/>
      <c r="VIJ93" s="379"/>
      <c r="VIK93" s="379"/>
      <c r="VIL93" s="379"/>
      <c r="VIM93" s="379"/>
      <c r="VIN93" s="379"/>
      <c r="VIO93" s="379"/>
      <c r="VIP93" s="379"/>
      <c r="VIQ93" s="379"/>
      <c r="VIR93" s="379"/>
      <c r="VIS93" s="379"/>
      <c r="VIT93" s="379"/>
      <c r="VIU93" s="379"/>
      <c r="VIV93" s="379"/>
      <c r="VIW93" s="379"/>
      <c r="VIX93" s="379"/>
      <c r="VIY93" s="379"/>
      <c r="VIZ93" s="379"/>
      <c r="VJA93" s="379"/>
      <c r="VJB93" s="379"/>
      <c r="VJC93" s="379"/>
      <c r="VJD93" s="379"/>
      <c r="VJE93" s="379"/>
      <c r="VJF93" s="379"/>
      <c r="VJG93" s="379"/>
      <c r="VJH93" s="379"/>
      <c r="VJI93" s="379"/>
      <c r="VJJ93" s="379"/>
      <c r="VJK93" s="379"/>
      <c r="VJL93" s="379"/>
      <c r="VJM93" s="379"/>
      <c r="VJN93" s="379"/>
      <c r="VJO93" s="379"/>
      <c r="VJP93" s="379"/>
      <c r="VJQ93" s="379"/>
      <c r="VJR93" s="379"/>
      <c r="VJS93" s="379"/>
      <c r="VJT93" s="379"/>
      <c r="VJU93" s="379"/>
      <c r="VJV93" s="379"/>
      <c r="VJW93" s="379"/>
      <c r="VJX93" s="379"/>
      <c r="VJY93" s="379"/>
      <c r="VJZ93" s="379"/>
      <c r="VKA93" s="379"/>
      <c r="VKB93" s="379"/>
      <c r="VKC93" s="379"/>
      <c r="VKD93" s="379"/>
      <c r="VKE93" s="379"/>
      <c r="VKF93" s="379"/>
      <c r="VKG93" s="379"/>
      <c r="VKH93" s="379"/>
      <c r="VKI93" s="379"/>
      <c r="VKJ93" s="379"/>
      <c r="VKK93" s="379"/>
      <c r="VKL93" s="379"/>
      <c r="VKM93" s="379"/>
      <c r="VKN93" s="379"/>
      <c r="VKO93" s="379"/>
      <c r="VKP93" s="379"/>
      <c r="VKQ93" s="379"/>
      <c r="VKR93" s="379"/>
      <c r="VKS93" s="379"/>
      <c r="VKT93" s="379"/>
      <c r="VKU93" s="379"/>
      <c r="VKV93" s="379"/>
      <c r="VKW93" s="379"/>
      <c r="VKX93" s="379"/>
      <c r="VKY93" s="379"/>
      <c r="VKZ93" s="379"/>
      <c r="VLA93" s="379"/>
      <c r="VLB93" s="379"/>
      <c r="VLC93" s="379"/>
      <c r="VLD93" s="379"/>
      <c r="VLE93" s="379"/>
      <c r="VLF93" s="379"/>
      <c r="VLG93" s="379"/>
      <c r="VLH93" s="379"/>
      <c r="VLI93" s="379"/>
      <c r="VLJ93" s="379"/>
      <c r="VLK93" s="379"/>
      <c r="VLL93" s="379"/>
      <c r="VLM93" s="379"/>
      <c r="VLN93" s="379"/>
      <c r="VLO93" s="379"/>
      <c r="VLP93" s="379"/>
      <c r="VLQ93" s="379"/>
      <c r="VLR93" s="379"/>
      <c r="VLS93" s="379"/>
      <c r="VLT93" s="379"/>
      <c r="VLU93" s="379"/>
      <c r="VLV93" s="379"/>
      <c r="VLW93" s="379"/>
      <c r="VLX93" s="379"/>
      <c r="VLY93" s="379"/>
      <c r="VLZ93" s="379"/>
      <c r="VMA93" s="379"/>
      <c r="VMB93" s="379"/>
      <c r="VMC93" s="379"/>
      <c r="VMD93" s="379"/>
      <c r="VME93" s="379"/>
      <c r="VMF93" s="379"/>
      <c r="VMG93" s="379"/>
      <c r="VMH93" s="379"/>
      <c r="VMI93" s="379"/>
      <c r="VMJ93" s="379"/>
      <c r="VMK93" s="379"/>
      <c r="VML93" s="379"/>
      <c r="VMM93" s="379"/>
      <c r="VMN93" s="379"/>
      <c r="VMO93" s="379"/>
      <c r="VMP93" s="379"/>
      <c r="VMQ93" s="379"/>
      <c r="VMR93" s="379"/>
      <c r="VMS93" s="379"/>
      <c r="VMT93" s="379"/>
      <c r="VMU93" s="379"/>
      <c r="VMV93" s="379"/>
      <c r="VMW93" s="379"/>
      <c r="VMX93" s="379"/>
      <c r="VMY93" s="379"/>
      <c r="VMZ93" s="379"/>
      <c r="VNA93" s="379"/>
      <c r="VNB93" s="379"/>
      <c r="VNC93" s="379"/>
      <c r="VND93" s="379"/>
      <c r="VNE93" s="379"/>
      <c r="VNF93" s="379"/>
      <c r="VNG93" s="379"/>
      <c r="VNH93" s="379"/>
      <c r="VNI93" s="379"/>
      <c r="VNJ93" s="379"/>
      <c r="VNK93" s="379"/>
      <c r="VNL93" s="379"/>
      <c r="VNM93" s="379"/>
      <c r="VNN93" s="379"/>
      <c r="VNO93" s="379"/>
      <c r="VNP93" s="379"/>
      <c r="VNQ93" s="379"/>
      <c r="VNR93" s="379"/>
      <c r="VNS93" s="379"/>
      <c r="VNT93" s="379"/>
      <c r="VNU93" s="379"/>
      <c r="VNV93" s="379"/>
      <c r="VNW93" s="379"/>
      <c r="VNX93" s="379"/>
      <c r="VNY93" s="379"/>
      <c r="VNZ93" s="379"/>
      <c r="VOA93" s="379"/>
      <c r="VOB93" s="379"/>
      <c r="VOC93" s="379"/>
      <c r="VOD93" s="379"/>
      <c r="VOE93" s="379"/>
      <c r="VOF93" s="379"/>
      <c r="VOG93" s="379"/>
      <c r="VOH93" s="379"/>
      <c r="VOI93" s="379"/>
      <c r="VOJ93" s="379"/>
      <c r="VOK93" s="379"/>
      <c r="VOL93" s="379"/>
      <c r="VOM93" s="379"/>
      <c r="VON93" s="379"/>
      <c r="VOO93" s="379"/>
      <c r="VOP93" s="379"/>
      <c r="VOQ93" s="379"/>
      <c r="VOR93" s="379"/>
      <c r="VOS93" s="379"/>
      <c r="VOT93" s="379"/>
      <c r="VOU93" s="379"/>
      <c r="VOV93" s="379"/>
      <c r="VOW93" s="379"/>
      <c r="VOX93" s="379"/>
      <c r="VOY93" s="379"/>
      <c r="VOZ93" s="379"/>
      <c r="VPA93" s="379"/>
      <c r="VPB93" s="379"/>
      <c r="VPC93" s="379"/>
      <c r="VPD93" s="379"/>
      <c r="VPE93" s="379"/>
      <c r="VPF93" s="379"/>
      <c r="VPG93" s="379"/>
      <c r="VPH93" s="379"/>
      <c r="VPI93" s="379"/>
      <c r="VPJ93" s="379"/>
      <c r="VPK93" s="379"/>
      <c r="VPL93" s="379"/>
      <c r="VPM93" s="379"/>
      <c r="VPN93" s="379"/>
      <c r="VPO93" s="379"/>
      <c r="VPP93" s="379"/>
      <c r="VPQ93" s="379"/>
      <c r="VPV93" s="379"/>
      <c r="VPW93" s="379"/>
      <c r="VPX93" s="379"/>
      <c r="VPY93" s="379"/>
      <c r="VPZ93" s="379"/>
      <c r="VQA93" s="379"/>
      <c r="VQB93" s="379"/>
      <c r="VQC93" s="379"/>
      <c r="VQD93" s="379"/>
      <c r="VQE93" s="379"/>
      <c r="VQF93" s="379"/>
      <c r="VRX93" s="379"/>
      <c r="VRY93" s="379"/>
      <c r="VRZ93" s="379"/>
      <c r="VSA93" s="379"/>
      <c r="VSB93" s="379"/>
      <c r="VSC93" s="379"/>
      <c r="VSD93" s="379"/>
      <c r="VSE93" s="379"/>
      <c r="VSF93" s="379"/>
      <c r="VSG93" s="379"/>
      <c r="VSH93" s="379"/>
      <c r="VSI93" s="379"/>
      <c r="VSJ93" s="379"/>
      <c r="VSK93" s="379"/>
      <c r="VSL93" s="379"/>
      <c r="VSM93" s="379"/>
      <c r="VSN93" s="379"/>
      <c r="VSO93" s="379"/>
      <c r="VSP93" s="379"/>
      <c r="VSQ93" s="379"/>
      <c r="VSR93" s="379"/>
      <c r="VSS93" s="379"/>
      <c r="VST93" s="379"/>
      <c r="VSU93" s="379"/>
      <c r="VSV93" s="379"/>
      <c r="VSW93" s="379"/>
      <c r="VSX93" s="379"/>
      <c r="VSY93" s="379"/>
      <c r="VSZ93" s="379"/>
      <c r="VTA93" s="379"/>
      <c r="VTB93" s="379"/>
      <c r="VTC93" s="379"/>
      <c r="VTD93" s="379"/>
      <c r="VTE93" s="379"/>
      <c r="VTF93" s="379"/>
      <c r="VTG93" s="379"/>
      <c r="VTH93" s="379"/>
      <c r="VTI93" s="379"/>
      <c r="VTJ93" s="379"/>
      <c r="VTK93" s="379"/>
      <c r="VTL93" s="379"/>
      <c r="VTM93" s="379"/>
      <c r="VTN93" s="379"/>
      <c r="VTO93" s="379"/>
      <c r="VTP93" s="379"/>
      <c r="VTQ93" s="379"/>
      <c r="VTR93" s="379"/>
      <c r="VTS93" s="379"/>
      <c r="VTT93" s="379"/>
      <c r="VTU93" s="379"/>
      <c r="VTV93" s="379"/>
      <c r="VTW93" s="379"/>
      <c r="VTX93" s="379"/>
      <c r="VTY93" s="379"/>
      <c r="VTZ93" s="379"/>
      <c r="VUA93" s="379"/>
      <c r="VUB93" s="379"/>
      <c r="VUC93" s="379"/>
      <c r="VUD93" s="379"/>
      <c r="VUE93" s="379"/>
      <c r="VUF93" s="379"/>
      <c r="VUG93" s="379"/>
      <c r="VUH93" s="379"/>
      <c r="VUI93" s="379"/>
      <c r="VUJ93" s="379"/>
      <c r="VUK93" s="379"/>
      <c r="VUL93" s="379"/>
      <c r="VUM93" s="379"/>
      <c r="VUN93" s="379"/>
      <c r="VUO93" s="379"/>
      <c r="VUP93" s="379"/>
      <c r="VUQ93" s="379"/>
      <c r="VUR93" s="379"/>
      <c r="VUS93" s="379"/>
      <c r="VUT93" s="379"/>
      <c r="VUU93" s="379"/>
      <c r="VUV93" s="379"/>
      <c r="VUW93" s="379"/>
      <c r="VUX93" s="379"/>
      <c r="VUY93" s="379"/>
      <c r="VUZ93" s="379"/>
      <c r="VVA93" s="379"/>
      <c r="VVB93" s="379"/>
      <c r="VVC93" s="379"/>
      <c r="VVD93" s="379"/>
      <c r="VVE93" s="379"/>
      <c r="VVF93" s="379"/>
      <c r="VVG93" s="379"/>
      <c r="VVH93" s="379"/>
      <c r="VVI93" s="379"/>
      <c r="VVJ93" s="379"/>
      <c r="VVK93" s="379"/>
      <c r="VVL93" s="379"/>
      <c r="VVM93" s="379"/>
      <c r="VVN93" s="379"/>
      <c r="VVO93" s="379"/>
      <c r="VVP93" s="379"/>
      <c r="VVQ93" s="379"/>
      <c r="VVR93" s="379"/>
      <c r="VVS93" s="379"/>
      <c r="VVT93" s="379"/>
      <c r="VVU93" s="379"/>
      <c r="VVV93" s="379"/>
      <c r="VVW93" s="379"/>
      <c r="VVX93" s="379"/>
      <c r="VVY93" s="379"/>
      <c r="VVZ93" s="379"/>
      <c r="VWA93" s="379"/>
      <c r="VWB93" s="379"/>
      <c r="VWC93" s="379"/>
      <c r="VWD93" s="379"/>
      <c r="VWE93" s="379"/>
      <c r="VWF93" s="379"/>
      <c r="VWG93" s="379"/>
      <c r="VWH93" s="379"/>
      <c r="VWI93" s="379"/>
      <c r="VWJ93" s="379"/>
      <c r="VWK93" s="379"/>
      <c r="VWL93" s="379"/>
      <c r="VWM93" s="379"/>
      <c r="VWN93" s="379"/>
      <c r="VWO93" s="379"/>
      <c r="VWP93" s="379"/>
      <c r="VWQ93" s="379"/>
      <c r="VWR93" s="379"/>
      <c r="VWS93" s="379"/>
      <c r="VWT93" s="379"/>
      <c r="VWU93" s="379"/>
      <c r="VWV93" s="379"/>
      <c r="VWW93" s="379"/>
      <c r="VWX93" s="379"/>
      <c r="VWY93" s="379"/>
      <c r="VWZ93" s="379"/>
      <c r="VXA93" s="379"/>
      <c r="VXB93" s="379"/>
      <c r="VXC93" s="379"/>
      <c r="VXD93" s="379"/>
      <c r="VXE93" s="379"/>
      <c r="VXF93" s="379"/>
      <c r="VXG93" s="379"/>
      <c r="VXH93" s="379"/>
      <c r="VXI93" s="379"/>
      <c r="VXJ93" s="379"/>
      <c r="VXK93" s="379"/>
      <c r="VXL93" s="379"/>
      <c r="VXM93" s="379"/>
      <c r="VXN93" s="379"/>
      <c r="VXO93" s="379"/>
      <c r="VXP93" s="379"/>
      <c r="VXQ93" s="379"/>
      <c r="VXR93" s="379"/>
      <c r="VXS93" s="379"/>
      <c r="VXT93" s="379"/>
      <c r="VXU93" s="379"/>
      <c r="VXV93" s="379"/>
      <c r="VXW93" s="379"/>
      <c r="VXX93" s="379"/>
      <c r="VXY93" s="379"/>
      <c r="VXZ93" s="379"/>
      <c r="VYA93" s="379"/>
      <c r="VYB93" s="379"/>
      <c r="VYC93" s="379"/>
      <c r="VYD93" s="379"/>
      <c r="VYE93" s="379"/>
      <c r="VYF93" s="379"/>
      <c r="VYG93" s="379"/>
      <c r="VYH93" s="379"/>
      <c r="VYI93" s="379"/>
      <c r="VYJ93" s="379"/>
      <c r="VYK93" s="379"/>
      <c r="VYL93" s="379"/>
      <c r="VYM93" s="379"/>
      <c r="VYN93" s="379"/>
      <c r="VYO93" s="379"/>
      <c r="VYP93" s="379"/>
      <c r="VYQ93" s="379"/>
      <c r="VYR93" s="379"/>
      <c r="VYS93" s="379"/>
      <c r="VYT93" s="379"/>
      <c r="VYU93" s="379"/>
      <c r="VYV93" s="379"/>
      <c r="VYW93" s="379"/>
      <c r="VYX93" s="379"/>
      <c r="VYY93" s="379"/>
      <c r="VYZ93" s="379"/>
      <c r="VZA93" s="379"/>
      <c r="VZB93" s="379"/>
      <c r="VZC93" s="379"/>
      <c r="VZD93" s="379"/>
      <c r="VZE93" s="379"/>
      <c r="VZF93" s="379"/>
      <c r="VZG93" s="379"/>
      <c r="VZH93" s="379"/>
      <c r="VZI93" s="379"/>
      <c r="VZJ93" s="379"/>
      <c r="VZK93" s="379"/>
      <c r="VZL93" s="379"/>
      <c r="VZM93" s="379"/>
      <c r="VZR93" s="379"/>
      <c r="VZS93" s="379"/>
      <c r="VZT93" s="379"/>
      <c r="VZU93" s="379"/>
      <c r="VZV93" s="379"/>
      <c r="VZW93" s="379"/>
      <c r="VZX93" s="379"/>
      <c r="VZY93" s="379"/>
      <c r="VZZ93" s="379"/>
      <c r="WAA93" s="379"/>
      <c r="WAB93" s="379"/>
      <c r="WBT93" s="379"/>
      <c r="WBU93" s="379"/>
      <c r="WBV93" s="379"/>
      <c r="WBW93" s="379"/>
      <c r="WBX93" s="379"/>
      <c r="WBY93" s="379"/>
      <c r="WBZ93" s="379"/>
      <c r="WCA93" s="379"/>
      <c r="WCB93" s="379"/>
      <c r="WCC93" s="379"/>
      <c r="WCD93" s="379"/>
      <c r="WCE93" s="379"/>
      <c r="WCF93" s="379"/>
      <c r="WCG93" s="379"/>
      <c r="WCH93" s="379"/>
      <c r="WCI93" s="379"/>
      <c r="WCJ93" s="379"/>
      <c r="WCK93" s="379"/>
      <c r="WCL93" s="379"/>
      <c r="WCM93" s="379"/>
      <c r="WCN93" s="379"/>
      <c r="WCO93" s="379"/>
      <c r="WCP93" s="379"/>
      <c r="WCQ93" s="379"/>
      <c r="WCR93" s="379"/>
      <c r="WCS93" s="379"/>
      <c r="WCT93" s="379"/>
      <c r="WCU93" s="379"/>
      <c r="WCV93" s="379"/>
      <c r="WCW93" s="379"/>
      <c r="WCX93" s="379"/>
      <c r="WCY93" s="379"/>
      <c r="WCZ93" s="379"/>
      <c r="WDA93" s="379"/>
      <c r="WDB93" s="379"/>
      <c r="WDC93" s="379"/>
      <c r="WDD93" s="379"/>
      <c r="WDE93" s="379"/>
      <c r="WDF93" s="379"/>
      <c r="WDG93" s="379"/>
      <c r="WDH93" s="379"/>
      <c r="WDI93" s="379"/>
      <c r="WDJ93" s="379"/>
      <c r="WDK93" s="379"/>
      <c r="WDL93" s="379"/>
      <c r="WDM93" s="379"/>
      <c r="WDN93" s="379"/>
      <c r="WDO93" s="379"/>
      <c r="WDP93" s="379"/>
      <c r="WDQ93" s="379"/>
      <c r="WDR93" s="379"/>
      <c r="WDS93" s="379"/>
      <c r="WDT93" s="379"/>
      <c r="WDU93" s="379"/>
      <c r="WDV93" s="379"/>
      <c r="WDW93" s="379"/>
      <c r="WDX93" s="379"/>
      <c r="WDY93" s="379"/>
      <c r="WDZ93" s="379"/>
      <c r="WEA93" s="379"/>
      <c r="WEB93" s="379"/>
      <c r="WEC93" s="379"/>
      <c r="WED93" s="379"/>
      <c r="WEE93" s="379"/>
      <c r="WEF93" s="379"/>
      <c r="WEG93" s="379"/>
      <c r="WEH93" s="379"/>
      <c r="WEI93" s="379"/>
      <c r="WEJ93" s="379"/>
      <c r="WEK93" s="379"/>
      <c r="WEL93" s="379"/>
      <c r="WEM93" s="379"/>
      <c r="WEN93" s="379"/>
      <c r="WEO93" s="379"/>
      <c r="WEP93" s="379"/>
      <c r="WEQ93" s="379"/>
      <c r="WER93" s="379"/>
      <c r="WES93" s="379"/>
      <c r="WET93" s="379"/>
      <c r="WEU93" s="379"/>
      <c r="WEV93" s="379"/>
      <c r="WEW93" s="379"/>
      <c r="WEX93" s="379"/>
      <c r="WEY93" s="379"/>
      <c r="WEZ93" s="379"/>
      <c r="WFA93" s="379"/>
      <c r="WFB93" s="379"/>
      <c r="WFC93" s="379"/>
      <c r="WFD93" s="379"/>
      <c r="WFE93" s="379"/>
      <c r="WFF93" s="379"/>
      <c r="WFG93" s="379"/>
      <c r="WFH93" s="379"/>
      <c r="WFI93" s="379"/>
      <c r="WFJ93" s="379"/>
      <c r="WFK93" s="379"/>
      <c r="WFL93" s="379"/>
      <c r="WFM93" s="379"/>
      <c r="WFN93" s="379"/>
      <c r="WFO93" s="379"/>
      <c r="WFP93" s="379"/>
      <c r="WFQ93" s="379"/>
      <c r="WFR93" s="379"/>
      <c r="WFS93" s="379"/>
      <c r="WFT93" s="379"/>
      <c r="WFU93" s="379"/>
      <c r="WFV93" s="379"/>
      <c r="WFW93" s="379"/>
      <c r="WFX93" s="379"/>
      <c r="WFY93" s="379"/>
      <c r="WFZ93" s="379"/>
      <c r="WGA93" s="379"/>
      <c r="WGB93" s="379"/>
      <c r="WGC93" s="379"/>
      <c r="WGD93" s="379"/>
      <c r="WGE93" s="379"/>
      <c r="WGF93" s="379"/>
      <c r="WGG93" s="379"/>
      <c r="WGH93" s="379"/>
      <c r="WGI93" s="379"/>
      <c r="WGJ93" s="379"/>
      <c r="WGK93" s="379"/>
      <c r="WGL93" s="379"/>
      <c r="WGM93" s="379"/>
      <c r="WGN93" s="379"/>
      <c r="WGO93" s="379"/>
      <c r="WGP93" s="379"/>
      <c r="WGQ93" s="379"/>
      <c r="WGR93" s="379"/>
      <c r="WGS93" s="379"/>
      <c r="WGT93" s="379"/>
      <c r="WGU93" s="379"/>
      <c r="WGV93" s="379"/>
      <c r="WGW93" s="379"/>
      <c r="WGX93" s="379"/>
      <c r="WGY93" s="379"/>
      <c r="WGZ93" s="379"/>
      <c r="WHA93" s="379"/>
      <c r="WHB93" s="379"/>
      <c r="WHC93" s="379"/>
      <c r="WHD93" s="379"/>
      <c r="WHE93" s="379"/>
      <c r="WHF93" s="379"/>
      <c r="WHG93" s="379"/>
      <c r="WHH93" s="379"/>
      <c r="WHI93" s="379"/>
      <c r="WHJ93" s="379"/>
      <c r="WHK93" s="379"/>
      <c r="WHL93" s="379"/>
      <c r="WHM93" s="379"/>
      <c r="WHN93" s="379"/>
      <c r="WHO93" s="379"/>
      <c r="WHP93" s="379"/>
      <c r="WHQ93" s="379"/>
      <c r="WHR93" s="379"/>
      <c r="WHS93" s="379"/>
      <c r="WHT93" s="379"/>
      <c r="WHU93" s="379"/>
      <c r="WHV93" s="379"/>
      <c r="WHW93" s="379"/>
      <c r="WHX93" s="379"/>
      <c r="WHY93" s="379"/>
      <c r="WHZ93" s="379"/>
      <c r="WIA93" s="379"/>
      <c r="WIB93" s="379"/>
      <c r="WIC93" s="379"/>
      <c r="WID93" s="379"/>
      <c r="WIE93" s="379"/>
      <c r="WIF93" s="379"/>
      <c r="WIG93" s="379"/>
      <c r="WIH93" s="379"/>
      <c r="WII93" s="379"/>
      <c r="WIJ93" s="379"/>
      <c r="WIK93" s="379"/>
      <c r="WIL93" s="379"/>
      <c r="WIM93" s="379"/>
      <c r="WIN93" s="379"/>
      <c r="WIO93" s="379"/>
      <c r="WIP93" s="379"/>
      <c r="WIQ93" s="379"/>
      <c r="WIR93" s="379"/>
      <c r="WIS93" s="379"/>
      <c r="WIT93" s="379"/>
      <c r="WIU93" s="379"/>
      <c r="WIV93" s="379"/>
      <c r="WIW93" s="379"/>
      <c r="WIX93" s="379"/>
      <c r="WIY93" s="379"/>
      <c r="WIZ93" s="379"/>
      <c r="WJA93" s="379"/>
      <c r="WJB93" s="379"/>
      <c r="WJC93" s="379"/>
      <c r="WJD93" s="379"/>
      <c r="WJE93" s="379"/>
      <c r="WJF93" s="379"/>
      <c r="WJG93" s="379"/>
      <c r="WJH93" s="379"/>
      <c r="WJI93" s="379"/>
      <c r="WJN93" s="379"/>
      <c r="WJO93" s="379"/>
      <c r="WJP93" s="379"/>
      <c r="WJQ93" s="379"/>
      <c r="WJR93" s="379"/>
      <c r="WJS93" s="379"/>
      <c r="WJT93" s="379"/>
      <c r="WJU93" s="379"/>
      <c r="WJV93" s="379"/>
      <c r="WJW93" s="379"/>
      <c r="WJX93" s="379"/>
      <c r="WLP93" s="379"/>
      <c r="WLQ93" s="379"/>
      <c r="WLR93" s="379"/>
      <c r="WLS93" s="379"/>
      <c r="WLT93" s="379"/>
      <c r="WLU93" s="379"/>
      <c r="WLV93" s="379"/>
      <c r="WLW93" s="379"/>
      <c r="WLX93" s="379"/>
      <c r="WLY93" s="379"/>
      <c r="WLZ93" s="379"/>
      <c r="WMA93" s="379"/>
      <c r="WMB93" s="379"/>
      <c r="WMC93" s="379"/>
      <c r="WMD93" s="379"/>
      <c r="WME93" s="379"/>
      <c r="WMF93" s="379"/>
      <c r="WMG93" s="379"/>
      <c r="WMH93" s="379"/>
      <c r="WMI93" s="379"/>
      <c r="WMJ93" s="379"/>
      <c r="WMK93" s="379"/>
      <c r="WML93" s="379"/>
      <c r="WMM93" s="379"/>
      <c r="WMN93" s="379"/>
      <c r="WMO93" s="379"/>
      <c r="WMP93" s="379"/>
      <c r="WMQ93" s="379"/>
      <c r="WMR93" s="379"/>
      <c r="WMS93" s="379"/>
      <c r="WMT93" s="379"/>
      <c r="WMU93" s="379"/>
      <c r="WMV93" s="379"/>
      <c r="WMW93" s="379"/>
      <c r="WMX93" s="379"/>
      <c r="WMY93" s="379"/>
      <c r="WMZ93" s="379"/>
      <c r="WNA93" s="379"/>
      <c r="WNB93" s="379"/>
      <c r="WNC93" s="379"/>
      <c r="WND93" s="379"/>
      <c r="WNE93" s="379"/>
      <c r="WNF93" s="379"/>
      <c r="WNG93" s="379"/>
      <c r="WNH93" s="379"/>
      <c r="WNI93" s="379"/>
      <c r="WNJ93" s="379"/>
      <c r="WNK93" s="379"/>
      <c r="WNL93" s="379"/>
      <c r="WNM93" s="379"/>
      <c r="WNN93" s="379"/>
      <c r="WNO93" s="379"/>
      <c r="WNP93" s="379"/>
      <c r="WNQ93" s="379"/>
      <c r="WNR93" s="379"/>
      <c r="WNS93" s="379"/>
      <c r="WNT93" s="379"/>
      <c r="WNU93" s="379"/>
      <c r="WNV93" s="379"/>
      <c r="WNW93" s="379"/>
      <c r="WNX93" s="379"/>
      <c r="WNY93" s="379"/>
      <c r="WNZ93" s="379"/>
      <c r="WOA93" s="379"/>
      <c r="WOB93" s="379"/>
      <c r="WOC93" s="379"/>
      <c r="WOD93" s="379"/>
      <c r="WOE93" s="379"/>
      <c r="WOF93" s="379"/>
      <c r="WOG93" s="379"/>
      <c r="WOH93" s="379"/>
      <c r="WOI93" s="379"/>
      <c r="WOJ93" s="379"/>
      <c r="WOK93" s="379"/>
      <c r="WOL93" s="379"/>
      <c r="WOM93" s="379"/>
      <c r="WON93" s="379"/>
      <c r="WOO93" s="379"/>
      <c r="WOP93" s="379"/>
      <c r="WOQ93" s="379"/>
      <c r="WOR93" s="379"/>
      <c r="WOS93" s="379"/>
      <c r="WOT93" s="379"/>
      <c r="WOU93" s="379"/>
      <c r="WOV93" s="379"/>
      <c r="WOW93" s="379"/>
      <c r="WOX93" s="379"/>
      <c r="WOY93" s="379"/>
      <c r="WOZ93" s="379"/>
      <c r="WPA93" s="379"/>
      <c r="WPB93" s="379"/>
      <c r="WPC93" s="379"/>
      <c r="WPD93" s="379"/>
      <c r="WPE93" s="379"/>
      <c r="WPF93" s="379"/>
      <c r="WPG93" s="379"/>
      <c r="WPH93" s="379"/>
      <c r="WPI93" s="379"/>
      <c r="WPJ93" s="379"/>
      <c r="WPK93" s="379"/>
      <c r="WPL93" s="379"/>
      <c r="WPM93" s="379"/>
      <c r="WPN93" s="379"/>
      <c r="WPO93" s="379"/>
      <c r="WPP93" s="379"/>
      <c r="WPQ93" s="379"/>
      <c r="WPR93" s="379"/>
      <c r="WPS93" s="379"/>
      <c r="WPT93" s="379"/>
      <c r="WPU93" s="379"/>
      <c r="WPV93" s="379"/>
      <c r="WPW93" s="379"/>
      <c r="WPX93" s="379"/>
      <c r="WPY93" s="379"/>
      <c r="WPZ93" s="379"/>
      <c r="WQA93" s="379"/>
      <c r="WQB93" s="379"/>
      <c r="WQC93" s="379"/>
      <c r="WQD93" s="379"/>
      <c r="WQE93" s="379"/>
      <c r="WQF93" s="379"/>
      <c r="WQG93" s="379"/>
      <c r="WQH93" s="379"/>
      <c r="WQI93" s="379"/>
      <c r="WQJ93" s="379"/>
      <c r="WQK93" s="379"/>
      <c r="WQL93" s="379"/>
      <c r="WQM93" s="379"/>
      <c r="WQN93" s="379"/>
      <c r="WQO93" s="379"/>
      <c r="WQP93" s="379"/>
      <c r="WQQ93" s="379"/>
      <c r="WQR93" s="379"/>
      <c r="WQS93" s="379"/>
      <c r="WQT93" s="379"/>
      <c r="WQU93" s="379"/>
      <c r="WQV93" s="379"/>
      <c r="WQW93" s="379"/>
      <c r="WQX93" s="379"/>
      <c r="WQY93" s="379"/>
      <c r="WQZ93" s="379"/>
      <c r="WRA93" s="379"/>
      <c r="WRB93" s="379"/>
      <c r="WRC93" s="379"/>
      <c r="WRD93" s="379"/>
      <c r="WRE93" s="379"/>
      <c r="WRF93" s="379"/>
      <c r="WRG93" s="379"/>
      <c r="WRH93" s="379"/>
      <c r="WRI93" s="379"/>
      <c r="WRJ93" s="379"/>
      <c r="WRK93" s="379"/>
      <c r="WRL93" s="379"/>
      <c r="WRM93" s="379"/>
      <c r="WRN93" s="379"/>
      <c r="WRO93" s="379"/>
      <c r="WRP93" s="379"/>
      <c r="WRQ93" s="379"/>
      <c r="WRR93" s="379"/>
      <c r="WRS93" s="379"/>
      <c r="WRT93" s="379"/>
      <c r="WRU93" s="379"/>
      <c r="WRV93" s="379"/>
      <c r="WRW93" s="379"/>
      <c r="WRX93" s="379"/>
      <c r="WRY93" s="379"/>
      <c r="WRZ93" s="379"/>
      <c r="WSA93" s="379"/>
      <c r="WSB93" s="379"/>
      <c r="WSC93" s="379"/>
      <c r="WSD93" s="379"/>
      <c r="WSE93" s="379"/>
      <c r="WSF93" s="379"/>
      <c r="WSG93" s="379"/>
      <c r="WSH93" s="379"/>
      <c r="WSI93" s="379"/>
      <c r="WSJ93" s="379"/>
      <c r="WSK93" s="379"/>
      <c r="WSL93" s="379"/>
      <c r="WSM93" s="379"/>
      <c r="WSN93" s="379"/>
      <c r="WSO93" s="379"/>
      <c r="WSP93" s="379"/>
      <c r="WSQ93" s="379"/>
      <c r="WSR93" s="379"/>
      <c r="WSS93" s="379"/>
      <c r="WST93" s="379"/>
      <c r="WSU93" s="379"/>
      <c r="WSV93" s="379"/>
      <c r="WSW93" s="379"/>
      <c r="WSX93" s="379"/>
      <c r="WSY93" s="379"/>
      <c r="WSZ93" s="379"/>
      <c r="WTA93" s="379"/>
      <c r="WTB93" s="379"/>
      <c r="WTC93" s="379"/>
      <c r="WTD93" s="379"/>
      <c r="WTE93" s="379"/>
      <c r="WTJ93" s="379"/>
      <c r="WTK93" s="379"/>
      <c r="WTL93" s="379"/>
      <c r="WTM93" s="379"/>
      <c r="WTN93" s="379"/>
      <c r="WTO93" s="379"/>
      <c r="WTP93" s="379"/>
      <c r="WTQ93" s="379"/>
      <c r="WTR93" s="379"/>
      <c r="WTS93" s="379"/>
      <c r="WTT93" s="379"/>
      <c r="WVL93" s="379"/>
      <c r="WVM93" s="379"/>
      <c r="WVN93" s="379"/>
      <c r="WVO93" s="379"/>
      <c r="WVP93" s="379"/>
      <c r="WVQ93" s="379"/>
      <c r="WVR93" s="379"/>
      <c r="WVS93" s="379"/>
      <c r="WVT93" s="379"/>
      <c r="WVU93" s="379"/>
      <c r="WVV93" s="379"/>
      <c r="WVW93" s="379"/>
      <c r="WVX93" s="379"/>
      <c r="WVY93" s="379"/>
      <c r="WVZ93" s="379"/>
      <c r="WWA93" s="379"/>
      <c r="WWB93" s="379"/>
      <c r="WWC93" s="379"/>
      <c r="WWD93" s="379"/>
      <c r="WWE93" s="379"/>
      <c r="WWF93" s="379"/>
      <c r="WWG93" s="379"/>
      <c r="WWH93" s="379"/>
      <c r="WWI93" s="379"/>
      <c r="WWJ93" s="379"/>
      <c r="WWK93" s="379"/>
      <c r="WWL93" s="379"/>
      <c r="WWM93" s="379"/>
      <c r="WWN93" s="379"/>
      <c r="WWO93" s="379"/>
      <c r="WWP93" s="379"/>
      <c r="WWQ93" s="379"/>
      <c r="WWR93" s="379"/>
      <c r="WWS93" s="379"/>
      <c r="WWT93" s="379"/>
      <c r="WWU93" s="379"/>
      <c r="WWV93" s="379"/>
      <c r="WWW93" s="379"/>
      <c r="WWX93" s="379"/>
      <c r="WWY93" s="379"/>
      <c r="WWZ93" s="379"/>
      <c r="WXA93" s="379"/>
      <c r="WXB93" s="379"/>
      <c r="WXC93" s="379"/>
      <c r="WXD93" s="379"/>
      <c r="WXE93" s="379"/>
      <c r="WXF93" s="379"/>
      <c r="WXG93" s="379"/>
      <c r="WXH93" s="379"/>
      <c r="WXI93" s="379"/>
      <c r="WXJ93" s="379"/>
      <c r="WXK93" s="379"/>
      <c r="WXL93" s="379"/>
      <c r="WXM93" s="379"/>
      <c r="WXN93" s="379"/>
      <c r="WXO93" s="379"/>
      <c r="WXP93" s="379"/>
      <c r="WXQ93" s="379"/>
      <c r="WXR93" s="379"/>
      <c r="WXS93" s="379"/>
      <c r="WXT93" s="379"/>
      <c r="WXU93" s="379"/>
      <c r="WXV93" s="379"/>
      <c r="WXW93" s="379"/>
      <c r="WXX93" s="379"/>
      <c r="WXY93" s="379"/>
      <c r="WXZ93" s="379"/>
      <c r="WYA93" s="379"/>
      <c r="WYB93" s="379"/>
      <c r="WYC93" s="379"/>
      <c r="WYD93" s="379"/>
      <c r="WYE93" s="379"/>
      <c r="WYF93" s="379"/>
      <c r="WYG93" s="379"/>
      <c r="WYH93" s="379"/>
      <c r="WYI93" s="379"/>
      <c r="WYJ93" s="379"/>
      <c r="WYK93" s="379"/>
      <c r="WYL93" s="379"/>
      <c r="WYM93" s="379"/>
      <c r="WYN93" s="379"/>
      <c r="WYO93" s="379"/>
      <c r="WYP93" s="379"/>
      <c r="WYQ93" s="379"/>
      <c r="WYR93" s="379"/>
      <c r="WYS93" s="379"/>
      <c r="WYT93" s="379"/>
      <c r="WYU93" s="379"/>
      <c r="WYV93" s="379"/>
      <c r="WYW93" s="379"/>
      <c r="WYX93" s="379"/>
      <c r="WYY93" s="379"/>
      <c r="WYZ93" s="379"/>
      <c r="WZA93" s="379"/>
      <c r="WZB93" s="379"/>
      <c r="WZC93" s="379"/>
      <c r="WZD93" s="379"/>
      <c r="WZE93" s="379"/>
      <c r="WZF93" s="379"/>
      <c r="WZG93" s="379"/>
      <c r="WZH93" s="379"/>
      <c r="WZI93" s="379"/>
      <c r="WZJ93" s="379"/>
      <c r="WZK93" s="379"/>
      <c r="WZL93" s="379"/>
      <c r="WZM93" s="379"/>
      <c r="WZN93" s="379"/>
      <c r="WZO93" s="379"/>
      <c r="WZP93" s="379"/>
      <c r="WZQ93" s="379"/>
      <c r="WZR93" s="379"/>
      <c r="WZS93" s="379"/>
      <c r="WZT93" s="379"/>
      <c r="WZU93" s="379"/>
      <c r="WZV93" s="379"/>
      <c r="WZW93" s="379"/>
      <c r="WZX93" s="379"/>
      <c r="WZY93" s="379"/>
      <c r="WZZ93" s="379"/>
      <c r="XAA93" s="379"/>
      <c r="XAB93" s="379"/>
      <c r="XAC93" s="379"/>
      <c r="XAD93" s="379"/>
      <c r="XAE93" s="379"/>
      <c r="XAF93" s="379"/>
      <c r="XAG93" s="379"/>
      <c r="XAH93" s="379"/>
      <c r="XAI93" s="379"/>
      <c r="XAJ93" s="379"/>
      <c r="XAK93" s="379"/>
      <c r="XAL93" s="379"/>
      <c r="XAM93" s="379"/>
      <c r="XAN93" s="379"/>
      <c r="XAO93" s="379"/>
      <c r="XAP93" s="379"/>
      <c r="XAQ93" s="379"/>
      <c r="XAR93" s="379"/>
      <c r="XAS93" s="379"/>
      <c r="XAT93" s="379"/>
      <c r="XAU93" s="379"/>
      <c r="XAV93" s="379"/>
      <c r="XAW93" s="379"/>
      <c r="XAX93" s="379"/>
      <c r="XAY93" s="379"/>
      <c r="XAZ93" s="379"/>
      <c r="XBA93" s="379"/>
      <c r="XBB93" s="379"/>
      <c r="XBC93" s="379"/>
      <c r="XBD93" s="379"/>
      <c r="XBE93" s="379"/>
      <c r="XBF93" s="379"/>
      <c r="XBG93" s="379"/>
      <c r="XBH93" s="379"/>
      <c r="XBI93" s="379"/>
      <c r="XBJ93" s="379"/>
      <c r="XBK93" s="379"/>
      <c r="XBL93" s="379"/>
      <c r="XBM93" s="379"/>
      <c r="XBN93" s="379"/>
      <c r="XBO93" s="379"/>
      <c r="XBP93" s="379"/>
      <c r="XBQ93" s="379"/>
      <c r="XBR93" s="379"/>
      <c r="XBS93" s="379"/>
      <c r="XBT93" s="379"/>
      <c r="XBU93" s="379"/>
      <c r="XBV93" s="379"/>
      <c r="XBW93" s="379"/>
      <c r="XBX93" s="379"/>
      <c r="XBY93" s="379"/>
      <c r="XBZ93" s="379"/>
      <c r="XCA93" s="379"/>
      <c r="XCB93" s="379"/>
      <c r="XCC93" s="379"/>
      <c r="XCD93" s="379"/>
      <c r="XCE93" s="379"/>
      <c r="XCF93" s="379"/>
      <c r="XCG93" s="379"/>
      <c r="XCH93" s="379"/>
      <c r="XCI93" s="379"/>
      <c r="XCJ93" s="379"/>
      <c r="XCK93" s="379"/>
      <c r="XCL93" s="379"/>
      <c r="XCM93" s="379"/>
      <c r="XCN93" s="379"/>
      <c r="XCO93" s="379"/>
      <c r="XCP93" s="379"/>
      <c r="XCQ93" s="379"/>
      <c r="XCR93" s="379"/>
      <c r="XCS93" s="379"/>
      <c r="XCT93" s="379"/>
      <c r="XCU93" s="379"/>
      <c r="XCV93" s="379"/>
      <c r="XCW93" s="379"/>
      <c r="XCX93" s="379"/>
      <c r="XCY93" s="379"/>
      <c r="XCZ93" s="379"/>
      <c r="XDA93" s="379"/>
      <c r="XDB93" s="379"/>
      <c r="XDC93" s="379"/>
      <c r="XDD93" s="379"/>
      <c r="XDE93" s="379"/>
      <c r="XDF93" s="379"/>
      <c r="XDG93" s="379"/>
      <c r="XDH93" s="379"/>
      <c r="XDI93" s="379"/>
      <c r="XDJ93" s="379"/>
      <c r="XDK93" s="379"/>
      <c r="XDL93" s="379"/>
      <c r="XDM93" s="379"/>
      <c r="XDN93" s="379"/>
      <c r="XDO93" s="379"/>
      <c r="XDP93" s="379"/>
      <c r="XDQ93" s="379"/>
      <c r="XDR93" s="379"/>
      <c r="XDS93" s="379"/>
      <c r="XDT93" s="379"/>
      <c r="XDU93" s="379"/>
      <c r="XDV93" s="379"/>
      <c r="XDW93" s="379"/>
      <c r="XDX93" s="379"/>
      <c r="XDY93" s="379"/>
      <c r="XDZ93" s="379"/>
      <c r="XEA93" s="379"/>
      <c r="XEB93" s="379"/>
      <c r="XEC93" s="379"/>
      <c r="XED93" s="379"/>
      <c r="XEE93" s="379"/>
      <c r="XEF93" s="379"/>
      <c r="XEG93" s="379"/>
      <c r="XEH93" s="379"/>
      <c r="XEI93" s="379"/>
      <c r="XEJ93" s="379"/>
      <c r="XEK93" s="379"/>
      <c r="XEL93" s="379"/>
      <c r="XEM93" s="379"/>
    </row>
    <row r="94" spans="1:984 1028:2008 2052:3032 3076:4056 4100:5080 5124:6104 6148:7128 7172:8152 8196:9176 9220:10200 10244:11224 11268:12248 12292:13272 13316:14296 14340:15320 15364:16367" s="364" customFormat="1" ht="93" customHeight="1">
      <c r="A94" s="85">
        <v>91</v>
      </c>
      <c r="B94" s="85" t="s">
        <v>94</v>
      </c>
      <c r="C94" s="439" t="s">
        <v>6540</v>
      </c>
      <c r="D94" s="440"/>
      <c r="E94" s="441"/>
      <c r="F94" s="164">
        <v>4200</v>
      </c>
      <c r="G94" s="207">
        <v>2940</v>
      </c>
      <c r="H94" s="207">
        <v>2520</v>
      </c>
      <c r="I94" s="164">
        <v>4200</v>
      </c>
      <c r="J94" s="207">
        <v>2940</v>
      </c>
      <c r="K94" s="207">
        <v>2520</v>
      </c>
      <c r="L94" s="377">
        <v>1</v>
      </c>
      <c r="M94" s="377">
        <v>1</v>
      </c>
      <c r="N94" s="377">
        <v>1</v>
      </c>
      <c r="O94" s="379"/>
      <c r="P94" s="379"/>
      <c r="Q94" s="379"/>
      <c r="R94" s="379"/>
      <c r="S94" s="379"/>
      <c r="T94" s="379"/>
      <c r="U94" s="379"/>
      <c r="V94" s="379"/>
      <c r="W94" s="379"/>
      <c r="X94" s="379"/>
      <c r="Y94" s="379"/>
      <c r="Z94" s="379"/>
      <c r="AA94" s="379"/>
      <c r="AB94" s="379"/>
      <c r="AC94" s="379"/>
      <c r="AD94" s="379"/>
      <c r="AE94" s="379"/>
      <c r="AF94" s="379"/>
      <c r="AG94" s="379"/>
      <c r="AH94" s="379"/>
      <c r="AI94" s="379"/>
      <c r="AJ94" s="379"/>
      <c r="AK94" s="379"/>
      <c r="AL94" s="379"/>
      <c r="AM94" s="379"/>
      <c r="AN94" s="379"/>
      <c r="AO94" s="379"/>
      <c r="AP94" s="379"/>
      <c r="AQ94" s="379"/>
      <c r="AR94" s="379"/>
      <c r="AS94" s="379"/>
      <c r="AT94" s="379"/>
      <c r="AU94" s="379"/>
      <c r="AV94" s="379"/>
      <c r="AW94" s="379"/>
      <c r="AX94" s="379"/>
      <c r="AY94" s="379"/>
      <c r="AZ94" s="379"/>
      <c r="BA94" s="379"/>
      <c r="BB94" s="379"/>
      <c r="BC94" s="379"/>
      <c r="BD94" s="379"/>
      <c r="BE94" s="379"/>
      <c r="BF94" s="379"/>
      <c r="BG94" s="379"/>
      <c r="BH94" s="379"/>
      <c r="BI94" s="379"/>
      <c r="BJ94" s="379"/>
      <c r="BK94" s="379"/>
      <c r="BL94" s="379"/>
      <c r="BM94" s="379"/>
      <c r="BN94" s="379"/>
      <c r="BO94" s="379"/>
      <c r="BP94" s="379"/>
      <c r="BQ94" s="379"/>
      <c r="BR94" s="379"/>
      <c r="BS94" s="379"/>
      <c r="BT94" s="379"/>
      <c r="BU94" s="379"/>
      <c r="BV94" s="379"/>
      <c r="BW94" s="379"/>
      <c r="BX94" s="379"/>
      <c r="BY94" s="379"/>
      <c r="BZ94" s="379"/>
      <c r="CA94" s="379"/>
      <c r="CB94" s="379"/>
      <c r="CC94" s="379"/>
      <c r="CD94" s="379"/>
      <c r="CE94" s="379"/>
      <c r="CF94" s="379"/>
      <c r="CG94" s="379"/>
      <c r="CH94" s="379"/>
      <c r="CI94" s="379"/>
      <c r="CJ94" s="379"/>
      <c r="CK94" s="379"/>
      <c r="CL94" s="379"/>
      <c r="CM94" s="379"/>
      <c r="CN94" s="379"/>
      <c r="CO94" s="379"/>
      <c r="CP94" s="379"/>
      <c r="CQ94" s="379"/>
      <c r="CR94" s="379"/>
      <c r="CS94" s="379"/>
      <c r="CT94" s="379"/>
      <c r="CU94" s="379"/>
      <c r="CV94" s="379"/>
      <c r="CW94" s="379"/>
      <c r="CX94" s="379"/>
      <c r="CY94" s="379"/>
      <c r="CZ94" s="379"/>
      <c r="DA94" s="379"/>
      <c r="DB94" s="379"/>
      <c r="DC94" s="379"/>
      <c r="DD94" s="379"/>
      <c r="DE94" s="379"/>
      <c r="DF94" s="379"/>
      <c r="DG94" s="379"/>
      <c r="DH94" s="379"/>
      <c r="DI94" s="379"/>
      <c r="DJ94" s="379"/>
      <c r="DK94" s="379"/>
      <c r="DL94" s="379"/>
      <c r="DM94" s="379"/>
      <c r="DN94" s="379"/>
      <c r="DO94" s="379"/>
      <c r="DP94" s="379"/>
      <c r="DQ94" s="379"/>
      <c r="DR94" s="379"/>
      <c r="DS94" s="379"/>
      <c r="DT94" s="379"/>
      <c r="DU94" s="379"/>
      <c r="DV94" s="379"/>
      <c r="DW94" s="379"/>
      <c r="DX94" s="379"/>
      <c r="DY94" s="379"/>
      <c r="DZ94" s="379"/>
      <c r="EA94" s="379"/>
      <c r="EB94" s="379"/>
      <c r="EC94" s="379"/>
      <c r="ED94" s="379"/>
      <c r="EE94" s="379"/>
      <c r="EF94" s="379"/>
      <c r="EG94" s="379"/>
      <c r="EH94" s="379"/>
      <c r="EI94" s="379"/>
      <c r="EJ94" s="379"/>
      <c r="EK94" s="379"/>
      <c r="EL94" s="379"/>
      <c r="EM94" s="379"/>
      <c r="EN94" s="379"/>
      <c r="EO94" s="379"/>
      <c r="EP94" s="379"/>
      <c r="EQ94" s="379"/>
      <c r="ER94" s="379"/>
      <c r="ES94" s="379"/>
      <c r="ET94" s="379"/>
      <c r="EU94" s="379"/>
      <c r="EV94" s="379"/>
      <c r="EW94" s="379"/>
      <c r="EX94" s="379"/>
      <c r="EY94" s="379"/>
      <c r="EZ94" s="379"/>
      <c r="FA94" s="379"/>
      <c r="FB94" s="379"/>
      <c r="FC94" s="379"/>
      <c r="FD94" s="379"/>
      <c r="FE94" s="379"/>
      <c r="FF94" s="379"/>
      <c r="FG94" s="379"/>
      <c r="FH94" s="379"/>
      <c r="FI94" s="379"/>
      <c r="FJ94" s="379"/>
      <c r="FK94" s="379"/>
      <c r="FL94" s="379"/>
      <c r="FM94" s="379"/>
      <c r="FN94" s="379"/>
      <c r="FO94" s="379"/>
      <c r="FP94" s="379"/>
      <c r="FQ94" s="379"/>
      <c r="FR94" s="379"/>
      <c r="FS94" s="379"/>
      <c r="FT94" s="379"/>
      <c r="FU94" s="379"/>
      <c r="FV94" s="379"/>
      <c r="FW94" s="379"/>
      <c r="FX94" s="379"/>
      <c r="FY94" s="379"/>
      <c r="FZ94" s="379"/>
      <c r="GA94" s="379"/>
      <c r="GB94" s="379"/>
      <c r="GC94" s="379"/>
      <c r="GD94" s="379"/>
      <c r="GE94" s="379"/>
      <c r="GF94" s="379"/>
      <c r="GG94" s="379"/>
      <c r="GH94" s="379"/>
      <c r="GI94" s="379"/>
      <c r="GJ94" s="379"/>
      <c r="GK94" s="379"/>
      <c r="GL94" s="379"/>
      <c r="GM94" s="379"/>
      <c r="GN94" s="379"/>
      <c r="GO94" s="379"/>
      <c r="GP94" s="379"/>
      <c r="GQ94" s="379"/>
      <c r="GR94" s="379"/>
      <c r="GS94" s="379"/>
      <c r="GX94" s="379"/>
      <c r="GY94" s="379"/>
      <c r="GZ94" s="379"/>
      <c r="HA94" s="379"/>
      <c r="HB94" s="379"/>
      <c r="HC94" s="379"/>
      <c r="HD94" s="379"/>
      <c r="HE94" s="379"/>
      <c r="HF94" s="379"/>
      <c r="HG94" s="379"/>
      <c r="HH94" s="379"/>
      <c r="IZ94" s="379"/>
      <c r="JA94" s="379"/>
      <c r="JB94" s="379"/>
      <c r="JC94" s="379"/>
      <c r="JD94" s="379"/>
      <c r="JE94" s="379"/>
      <c r="JF94" s="379"/>
      <c r="JG94" s="379"/>
      <c r="JH94" s="379"/>
      <c r="JI94" s="379"/>
      <c r="JJ94" s="379"/>
      <c r="JK94" s="379"/>
      <c r="JL94" s="379"/>
      <c r="JM94" s="379"/>
      <c r="JN94" s="379"/>
      <c r="JO94" s="379"/>
      <c r="JP94" s="379"/>
      <c r="JQ94" s="379"/>
      <c r="JR94" s="379"/>
      <c r="JS94" s="379"/>
      <c r="JT94" s="379"/>
      <c r="JU94" s="379"/>
      <c r="JV94" s="379"/>
      <c r="JW94" s="379"/>
      <c r="JX94" s="379"/>
      <c r="JY94" s="379"/>
      <c r="JZ94" s="379"/>
      <c r="KA94" s="379"/>
      <c r="KB94" s="379"/>
      <c r="KC94" s="379"/>
      <c r="KD94" s="379"/>
      <c r="KE94" s="379"/>
      <c r="KF94" s="379"/>
      <c r="KG94" s="379"/>
      <c r="KH94" s="379"/>
      <c r="KI94" s="379"/>
      <c r="KJ94" s="379"/>
      <c r="KK94" s="379"/>
      <c r="KL94" s="379"/>
      <c r="KM94" s="379"/>
      <c r="KN94" s="379"/>
      <c r="KO94" s="379"/>
      <c r="KP94" s="379"/>
      <c r="KQ94" s="379"/>
      <c r="KR94" s="379"/>
      <c r="KS94" s="379"/>
      <c r="KT94" s="379"/>
      <c r="KU94" s="379"/>
      <c r="KV94" s="379"/>
      <c r="KW94" s="379"/>
      <c r="KX94" s="379"/>
      <c r="KY94" s="379"/>
      <c r="KZ94" s="379"/>
      <c r="LA94" s="379"/>
      <c r="LB94" s="379"/>
      <c r="LC94" s="379"/>
      <c r="LD94" s="379"/>
      <c r="LE94" s="379"/>
      <c r="LF94" s="379"/>
      <c r="LG94" s="379"/>
      <c r="LH94" s="379"/>
      <c r="LI94" s="379"/>
      <c r="LJ94" s="379"/>
      <c r="LK94" s="379"/>
      <c r="LL94" s="379"/>
      <c r="LM94" s="379"/>
      <c r="LN94" s="379"/>
      <c r="LO94" s="379"/>
      <c r="LP94" s="379"/>
      <c r="LQ94" s="379"/>
      <c r="LR94" s="379"/>
      <c r="LS94" s="379"/>
      <c r="LT94" s="379"/>
      <c r="LU94" s="379"/>
      <c r="LV94" s="379"/>
      <c r="LW94" s="379"/>
      <c r="LX94" s="379"/>
      <c r="LY94" s="379"/>
      <c r="LZ94" s="379"/>
      <c r="MA94" s="379"/>
      <c r="MB94" s="379"/>
      <c r="MC94" s="379"/>
      <c r="MD94" s="379"/>
      <c r="ME94" s="379"/>
      <c r="MF94" s="379"/>
      <c r="MG94" s="379"/>
      <c r="MH94" s="379"/>
      <c r="MI94" s="379"/>
      <c r="MJ94" s="379"/>
      <c r="MK94" s="379"/>
      <c r="ML94" s="379"/>
      <c r="MM94" s="379"/>
      <c r="MN94" s="379"/>
      <c r="MO94" s="379"/>
      <c r="MP94" s="379"/>
      <c r="MQ94" s="379"/>
      <c r="MR94" s="379"/>
      <c r="MS94" s="379"/>
      <c r="MT94" s="379"/>
      <c r="MU94" s="379"/>
      <c r="MV94" s="379"/>
      <c r="MW94" s="379"/>
      <c r="MX94" s="379"/>
      <c r="MY94" s="379"/>
      <c r="MZ94" s="379"/>
      <c r="NA94" s="379"/>
      <c r="NB94" s="379"/>
      <c r="NC94" s="379"/>
      <c r="ND94" s="379"/>
      <c r="NE94" s="379"/>
      <c r="NF94" s="379"/>
      <c r="NG94" s="379"/>
      <c r="NH94" s="379"/>
      <c r="NI94" s="379"/>
      <c r="NJ94" s="379"/>
      <c r="NK94" s="379"/>
      <c r="NL94" s="379"/>
      <c r="NM94" s="379"/>
      <c r="NN94" s="379"/>
      <c r="NO94" s="379"/>
      <c r="NP94" s="379"/>
      <c r="NQ94" s="379"/>
      <c r="NR94" s="379"/>
      <c r="NS94" s="379"/>
      <c r="NT94" s="379"/>
      <c r="NU94" s="379"/>
      <c r="NV94" s="379"/>
      <c r="NW94" s="379"/>
      <c r="NX94" s="379"/>
      <c r="NY94" s="379"/>
      <c r="NZ94" s="379"/>
      <c r="OA94" s="379"/>
      <c r="OB94" s="379"/>
      <c r="OC94" s="379"/>
      <c r="OD94" s="379"/>
      <c r="OE94" s="379"/>
      <c r="OF94" s="379"/>
      <c r="OG94" s="379"/>
      <c r="OH94" s="379"/>
      <c r="OI94" s="379"/>
      <c r="OJ94" s="379"/>
      <c r="OK94" s="379"/>
      <c r="OL94" s="379"/>
      <c r="OM94" s="379"/>
      <c r="ON94" s="379"/>
      <c r="OO94" s="379"/>
      <c r="OP94" s="379"/>
      <c r="OQ94" s="379"/>
      <c r="OR94" s="379"/>
      <c r="OS94" s="379"/>
      <c r="OT94" s="379"/>
      <c r="OU94" s="379"/>
      <c r="OV94" s="379"/>
      <c r="OW94" s="379"/>
      <c r="OX94" s="379"/>
      <c r="OY94" s="379"/>
      <c r="OZ94" s="379"/>
      <c r="PA94" s="379"/>
      <c r="PB94" s="379"/>
      <c r="PC94" s="379"/>
      <c r="PD94" s="379"/>
      <c r="PE94" s="379"/>
      <c r="PF94" s="379"/>
      <c r="PG94" s="379"/>
      <c r="PH94" s="379"/>
      <c r="PI94" s="379"/>
      <c r="PJ94" s="379"/>
      <c r="PK94" s="379"/>
      <c r="PL94" s="379"/>
      <c r="PM94" s="379"/>
      <c r="PN94" s="379"/>
      <c r="PO94" s="379"/>
      <c r="PP94" s="379"/>
      <c r="PQ94" s="379"/>
      <c r="PR94" s="379"/>
      <c r="PS94" s="379"/>
      <c r="PT94" s="379"/>
      <c r="PU94" s="379"/>
      <c r="PV94" s="379"/>
      <c r="PW94" s="379"/>
      <c r="PX94" s="379"/>
      <c r="PY94" s="379"/>
      <c r="PZ94" s="379"/>
      <c r="QA94" s="379"/>
      <c r="QB94" s="379"/>
      <c r="QC94" s="379"/>
      <c r="QD94" s="379"/>
      <c r="QE94" s="379"/>
      <c r="QF94" s="379"/>
      <c r="QG94" s="379"/>
      <c r="QH94" s="379"/>
      <c r="QI94" s="379"/>
      <c r="QJ94" s="379"/>
      <c r="QK94" s="379"/>
      <c r="QL94" s="379"/>
      <c r="QM94" s="379"/>
      <c r="QN94" s="379"/>
      <c r="QO94" s="379"/>
      <c r="QT94" s="379"/>
      <c r="QU94" s="379"/>
      <c r="QV94" s="379"/>
      <c r="QW94" s="379"/>
      <c r="QX94" s="379"/>
      <c r="QY94" s="379"/>
      <c r="QZ94" s="379"/>
      <c r="RA94" s="379"/>
      <c r="RB94" s="379"/>
      <c r="RC94" s="379"/>
      <c r="RD94" s="379"/>
      <c r="SV94" s="379"/>
      <c r="SW94" s="379"/>
      <c r="SX94" s="379"/>
      <c r="SY94" s="379"/>
      <c r="SZ94" s="379"/>
      <c r="TA94" s="379"/>
      <c r="TB94" s="379"/>
      <c r="TC94" s="379"/>
      <c r="TD94" s="379"/>
      <c r="TE94" s="379"/>
      <c r="TF94" s="379"/>
      <c r="TG94" s="379"/>
      <c r="TH94" s="379"/>
      <c r="TI94" s="379"/>
      <c r="TJ94" s="379"/>
      <c r="TK94" s="379"/>
      <c r="TL94" s="379"/>
      <c r="TM94" s="379"/>
      <c r="TN94" s="379"/>
      <c r="TO94" s="379"/>
      <c r="TP94" s="379"/>
      <c r="TQ94" s="379"/>
      <c r="TR94" s="379"/>
      <c r="TS94" s="379"/>
      <c r="TT94" s="379"/>
      <c r="TU94" s="379"/>
      <c r="TV94" s="379"/>
      <c r="TW94" s="379"/>
      <c r="TX94" s="379"/>
      <c r="TY94" s="379"/>
      <c r="TZ94" s="379"/>
      <c r="UA94" s="379"/>
      <c r="UB94" s="379"/>
      <c r="UC94" s="379"/>
      <c r="UD94" s="379"/>
      <c r="UE94" s="379"/>
      <c r="UF94" s="379"/>
      <c r="UG94" s="379"/>
      <c r="UH94" s="379"/>
      <c r="UI94" s="379"/>
      <c r="UJ94" s="379"/>
      <c r="UK94" s="379"/>
      <c r="UL94" s="379"/>
      <c r="UM94" s="379"/>
      <c r="UN94" s="379"/>
      <c r="UO94" s="379"/>
      <c r="UP94" s="379"/>
      <c r="UQ94" s="379"/>
      <c r="UR94" s="379"/>
      <c r="US94" s="379"/>
      <c r="UT94" s="379"/>
      <c r="UU94" s="379"/>
      <c r="UV94" s="379"/>
      <c r="UW94" s="379"/>
      <c r="UX94" s="379"/>
      <c r="UY94" s="379"/>
      <c r="UZ94" s="379"/>
      <c r="VA94" s="379"/>
      <c r="VB94" s="379"/>
      <c r="VC94" s="379"/>
      <c r="VD94" s="379"/>
      <c r="VE94" s="379"/>
      <c r="VF94" s="379"/>
      <c r="VG94" s="379"/>
      <c r="VH94" s="379"/>
      <c r="VI94" s="379"/>
      <c r="VJ94" s="379"/>
      <c r="VK94" s="379"/>
      <c r="VL94" s="379"/>
      <c r="VM94" s="379"/>
      <c r="VN94" s="379"/>
      <c r="VO94" s="379"/>
      <c r="VP94" s="379"/>
      <c r="VQ94" s="379"/>
      <c r="VR94" s="379"/>
      <c r="VS94" s="379"/>
      <c r="VT94" s="379"/>
      <c r="VU94" s="379"/>
      <c r="VV94" s="379"/>
      <c r="VW94" s="379"/>
      <c r="VX94" s="379"/>
      <c r="VY94" s="379"/>
      <c r="VZ94" s="379"/>
      <c r="WA94" s="379"/>
      <c r="WB94" s="379"/>
      <c r="WC94" s="379"/>
      <c r="WD94" s="379"/>
      <c r="WE94" s="379"/>
      <c r="WF94" s="379"/>
      <c r="WG94" s="379"/>
      <c r="WH94" s="379"/>
      <c r="WI94" s="379"/>
      <c r="WJ94" s="379"/>
      <c r="WK94" s="379"/>
      <c r="WL94" s="379"/>
      <c r="WM94" s="379"/>
      <c r="WN94" s="379"/>
      <c r="WO94" s="379"/>
      <c r="WP94" s="379"/>
      <c r="WQ94" s="379"/>
      <c r="WR94" s="379"/>
      <c r="WS94" s="379"/>
      <c r="WT94" s="379"/>
      <c r="WU94" s="379"/>
      <c r="WV94" s="379"/>
      <c r="WW94" s="379"/>
      <c r="WX94" s="379"/>
      <c r="WY94" s="379"/>
      <c r="WZ94" s="379"/>
      <c r="XA94" s="379"/>
      <c r="XB94" s="379"/>
      <c r="XC94" s="379"/>
      <c r="XD94" s="379"/>
      <c r="XE94" s="379"/>
      <c r="XF94" s="379"/>
      <c r="XG94" s="379"/>
      <c r="XH94" s="379"/>
      <c r="XI94" s="379"/>
      <c r="XJ94" s="379"/>
      <c r="XK94" s="379"/>
      <c r="XL94" s="379"/>
      <c r="XM94" s="379"/>
      <c r="XN94" s="379"/>
      <c r="XO94" s="379"/>
      <c r="XP94" s="379"/>
      <c r="XQ94" s="379"/>
      <c r="XR94" s="379"/>
      <c r="XS94" s="379"/>
      <c r="XT94" s="379"/>
      <c r="XU94" s="379"/>
      <c r="XV94" s="379"/>
      <c r="XW94" s="379"/>
      <c r="XX94" s="379"/>
      <c r="XY94" s="379"/>
      <c r="XZ94" s="379"/>
      <c r="YA94" s="379"/>
      <c r="YB94" s="379"/>
      <c r="YC94" s="379"/>
      <c r="YD94" s="379"/>
      <c r="YE94" s="379"/>
      <c r="YF94" s="379"/>
      <c r="YG94" s="379"/>
      <c r="YH94" s="379"/>
      <c r="YI94" s="379"/>
      <c r="YJ94" s="379"/>
      <c r="YK94" s="379"/>
      <c r="YL94" s="379"/>
      <c r="YM94" s="379"/>
      <c r="YN94" s="379"/>
      <c r="YO94" s="379"/>
      <c r="YP94" s="379"/>
      <c r="YQ94" s="379"/>
      <c r="YR94" s="379"/>
      <c r="YS94" s="379"/>
      <c r="YT94" s="379"/>
      <c r="YU94" s="379"/>
      <c r="YV94" s="379"/>
      <c r="YW94" s="379"/>
      <c r="YX94" s="379"/>
      <c r="YY94" s="379"/>
      <c r="YZ94" s="379"/>
      <c r="ZA94" s="379"/>
      <c r="ZB94" s="379"/>
      <c r="ZC94" s="379"/>
      <c r="ZD94" s="379"/>
      <c r="ZE94" s="379"/>
      <c r="ZF94" s="379"/>
      <c r="ZG94" s="379"/>
      <c r="ZH94" s="379"/>
      <c r="ZI94" s="379"/>
      <c r="ZJ94" s="379"/>
      <c r="ZK94" s="379"/>
      <c r="ZL94" s="379"/>
      <c r="ZM94" s="379"/>
      <c r="ZN94" s="379"/>
      <c r="ZO94" s="379"/>
      <c r="ZP94" s="379"/>
      <c r="ZQ94" s="379"/>
      <c r="ZR94" s="379"/>
      <c r="ZS94" s="379"/>
      <c r="ZT94" s="379"/>
      <c r="ZU94" s="379"/>
      <c r="ZV94" s="379"/>
      <c r="ZW94" s="379"/>
      <c r="ZX94" s="379"/>
      <c r="ZY94" s="379"/>
      <c r="ZZ94" s="379"/>
      <c r="AAA94" s="379"/>
      <c r="AAB94" s="379"/>
      <c r="AAC94" s="379"/>
      <c r="AAD94" s="379"/>
      <c r="AAE94" s="379"/>
      <c r="AAF94" s="379"/>
      <c r="AAG94" s="379"/>
      <c r="AAH94" s="379"/>
      <c r="AAI94" s="379"/>
      <c r="AAJ94" s="379"/>
      <c r="AAK94" s="379"/>
      <c r="AAP94" s="379"/>
      <c r="AAQ94" s="379"/>
      <c r="AAR94" s="379"/>
      <c r="AAS94" s="379"/>
      <c r="AAT94" s="379"/>
      <c r="AAU94" s="379"/>
      <c r="AAV94" s="379"/>
      <c r="AAW94" s="379"/>
      <c r="AAX94" s="379"/>
      <c r="AAY94" s="379"/>
      <c r="AAZ94" s="379"/>
      <c r="ACR94" s="379"/>
      <c r="ACS94" s="379"/>
      <c r="ACT94" s="379"/>
      <c r="ACU94" s="379"/>
      <c r="ACV94" s="379"/>
      <c r="ACW94" s="379"/>
      <c r="ACX94" s="379"/>
      <c r="ACY94" s="379"/>
      <c r="ACZ94" s="379"/>
      <c r="ADA94" s="379"/>
      <c r="ADB94" s="379"/>
      <c r="ADC94" s="379"/>
      <c r="ADD94" s="379"/>
      <c r="ADE94" s="379"/>
      <c r="ADF94" s="379"/>
      <c r="ADG94" s="379"/>
      <c r="ADH94" s="379"/>
      <c r="ADI94" s="379"/>
      <c r="ADJ94" s="379"/>
      <c r="ADK94" s="379"/>
      <c r="ADL94" s="379"/>
      <c r="ADM94" s="379"/>
      <c r="ADN94" s="379"/>
      <c r="ADO94" s="379"/>
      <c r="ADP94" s="379"/>
      <c r="ADQ94" s="379"/>
      <c r="ADR94" s="379"/>
      <c r="ADS94" s="379"/>
      <c r="ADT94" s="379"/>
      <c r="ADU94" s="379"/>
      <c r="ADV94" s="379"/>
      <c r="ADW94" s="379"/>
      <c r="ADX94" s="379"/>
      <c r="ADY94" s="379"/>
      <c r="ADZ94" s="379"/>
      <c r="AEA94" s="379"/>
      <c r="AEB94" s="379"/>
      <c r="AEC94" s="379"/>
      <c r="AED94" s="379"/>
      <c r="AEE94" s="379"/>
      <c r="AEF94" s="379"/>
      <c r="AEG94" s="379"/>
      <c r="AEH94" s="379"/>
      <c r="AEI94" s="379"/>
      <c r="AEJ94" s="379"/>
      <c r="AEK94" s="379"/>
      <c r="AEL94" s="379"/>
      <c r="AEM94" s="379"/>
      <c r="AEN94" s="379"/>
      <c r="AEO94" s="379"/>
      <c r="AEP94" s="379"/>
      <c r="AEQ94" s="379"/>
      <c r="AER94" s="379"/>
      <c r="AES94" s="379"/>
      <c r="AET94" s="379"/>
      <c r="AEU94" s="379"/>
      <c r="AEV94" s="379"/>
      <c r="AEW94" s="379"/>
      <c r="AEX94" s="379"/>
      <c r="AEY94" s="379"/>
      <c r="AEZ94" s="379"/>
      <c r="AFA94" s="379"/>
      <c r="AFB94" s="379"/>
      <c r="AFC94" s="379"/>
      <c r="AFD94" s="379"/>
      <c r="AFE94" s="379"/>
      <c r="AFF94" s="379"/>
      <c r="AFG94" s="379"/>
      <c r="AFH94" s="379"/>
      <c r="AFI94" s="379"/>
      <c r="AFJ94" s="379"/>
      <c r="AFK94" s="379"/>
      <c r="AFL94" s="379"/>
      <c r="AFM94" s="379"/>
      <c r="AFN94" s="379"/>
      <c r="AFO94" s="379"/>
      <c r="AFP94" s="379"/>
      <c r="AFQ94" s="379"/>
      <c r="AFR94" s="379"/>
      <c r="AFS94" s="379"/>
      <c r="AFT94" s="379"/>
      <c r="AFU94" s="379"/>
      <c r="AFV94" s="379"/>
      <c r="AFW94" s="379"/>
      <c r="AFX94" s="379"/>
      <c r="AFY94" s="379"/>
      <c r="AFZ94" s="379"/>
      <c r="AGA94" s="379"/>
      <c r="AGB94" s="379"/>
      <c r="AGC94" s="379"/>
      <c r="AGD94" s="379"/>
      <c r="AGE94" s="379"/>
      <c r="AGF94" s="379"/>
      <c r="AGG94" s="379"/>
      <c r="AGH94" s="379"/>
      <c r="AGI94" s="379"/>
      <c r="AGJ94" s="379"/>
      <c r="AGK94" s="379"/>
      <c r="AGL94" s="379"/>
      <c r="AGM94" s="379"/>
      <c r="AGN94" s="379"/>
      <c r="AGO94" s="379"/>
      <c r="AGP94" s="379"/>
      <c r="AGQ94" s="379"/>
      <c r="AGR94" s="379"/>
      <c r="AGS94" s="379"/>
      <c r="AGT94" s="379"/>
      <c r="AGU94" s="379"/>
      <c r="AGV94" s="379"/>
      <c r="AGW94" s="379"/>
      <c r="AGX94" s="379"/>
      <c r="AGY94" s="379"/>
      <c r="AGZ94" s="379"/>
      <c r="AHA94" s="379"/>
      <c r="AHB94" s="379"/>
      <c r="AHC94" s="379"/>
      <c r="AHD94" s="379"/>
      <c r="AHE94" s="379"/>
      <c r="AHF94" s="379"/>
      <c r="AHG94" s="379"/>
      <c r="AHH94" s="379"/>
      <c r="AHI94" s="379"/>
      <c r="AHJ94" s="379"/>
      <c r="AHK94" s="379"/>
      <c r="AHL94" s="379"/>
      <c r="AHM94" s="379"/>
      <c r="AHN94" s="379"/>
      <c r="AHO94" s="379"/>
      <c r="AHP94" s="379"/>
      <c r="AHQ94" s="379"/>
      <c r="AHR94" s="379"/>
      <c r="AHS94" s="379"/>
      <c r="AHT94" s="379"/>
      <c r="AHU94" s="379"/>
      <c r="AHV94" s="379"/>
      <c r="AHW94" s="379"/>
      <c r="AHX94" s="379"/>
      <c r="AHY94" s="379"/>
      <c r="AHZ94" s="379"/>
      <c r="AIA94" s="379"/>
      <c r="AIB94" s="379"/>
      <c r="AIC94" s="379"/>
      <c r="AID94" s="379"/>
      <c r="AIE94" s="379"/>
      <c r="AIF94" s="379"/>
      <c r="AIG94" s="379"/>
      <c r="AIH94" s="379"/>
      <c r="AII94" s="379"/>
      <c r="AIJ94" s="379"/>
      <c r="AIK94" s="379"/>
      <c r="AIL94" s="379"/>
      <c r="AIM94" s="379"/>
      <c r="AIN94" s="379"/>
      <c r="AIO94" s="379"/>
      <c r="AIP94" s="379"/>
      <c r="AIQ94" s="379"/>
      <c r="AIR94" s="379"/>
      <c r="AIS94" s="379"/>
      <c r="AIT94" s="379"/>
      <c r="AIU94" s="379"/>
      <c r="AIV94" s="379"/>
      <c r="AIW94" s="379"/>
      <c r="AIX94" s="379"/>
      <c r="AIY94" s="379"/>
      <c r="AIZ94" s="379"/>
      <c r="AJA94" s="379"/>
      <c r="AJB94" s="379"/>
      <c r="AJC94" s="379"/>
      <c r="AJD94" s="379"/>
      <c r="AJE94" s="379"/>
      <c r="AJF94" s="379"/>
      <c r="AJG94" s="379"/>
      <c r="AJH94" s="379"/>
      <c r="AJI94" s="379"/>
      <c r="AJJ94" s="379"/>
      <c r="AJK94" s="379"/>
      <c r="AJL94" s="379"/>
      <c r="AJM94" s="379"/>
      <c r="AJN94" s="379"/>
      <c r="AJO94" s="379"/>
      <c r="AJP94" s="379"/>
      <c r="AJQ94" s="379"/>
      <c r="AJR94" s="379"/>
      <c r="AJS94" s="379"/>
      <c r="AJT94" s="379"/>
      <c r="AJU94" s="379"/>
      <c r="AJV94" s="379"/>
      <c r="AJW94" s="379"/>
      <c r="AJX94" s="379"/>
      <c r="AJY94" s="379"/>
      <c r="AJZ94" s="379"/>
      <c r="AKA94" s="379"/>
      <c r="AKB94" s="379"/>
      <c r="AKC94" s="379"/>
      <c r="AKD94" s="379"/>
      <c r="AKE94" s="379"/>
      <c r="AKF94" s="379"/>
      <c r="AKG94" s="379"/>
      <c r="AKL94" s="379"/>
      <c r="AKM94" s="379"/>
      <c r="AKN94" s="379"/>
      <c r="AKO94" s="379"/>
      <c r="AKP94" s="379"/>
      <c r="AKQ94" s="379"/>
      <c r="AKR94" s="379"/>
      <c r="AKS94" s="379"/>
      <c r="AKT94" s="379"/>
      <c r="AKU94" s="379"/>
      <c r="AKV94" s="379"/>
      <c r="AMN94" s="379"/>
      <c r="AMO94" s="379"/>
      <c r="AMP94" s="379"/>
      <c r="AMQ94" s="379"/>
      <c r="AMR94" s="379"/>
      <c r="AMS94" s="379"/>
      <c r="AMT94" s="379"/>
      <c r="AMU94" s="379"/>
      <c r="AMV94" s="379"/>
      <c r="AMW94" s="379"/>
      <c r="AMX94" s="379"/>
      <c r="AMY94" s="379"/>
      <c r="AMZ94" s="379"/>
      <c r="ANA94" s="379"/>
      <c r="ANB94" s="379"/>
      <c r="ANC94" s="379"/>
      <c r="AND94" s="379"/>
      <c r="ANE94" s="379"/>
      <c r="ANF94" s="379"/>
      <c r="ANG94" s="379"/>
      <c r="ANH94" s="379"/>
      <c r="ANI94" s="379"/>
      <c r="ANJ94" s="379"/>
      <c r="ANK94" s="379"/>
      <c r="ANL94" s="379"/>
      <c r="ANM94" s="379"/>
      <c r="ANN94" s="379"/>
      <c r="ANO94" s="379"/>
      <c r="ANP94" s="379"/>
      <c r="ANQ94" s="379"/>
      <c r="ANR94" s="379"/>
      <c r="ANS94" s="379"/>
      <c r="ANT94" s="379"/>
      <c r="ANU94" s="379"/>
      <c r="ANV94" s="379"/>
      <c r="ANW94" s="379"/>
      <c r="ANX94" s="379"/>
      <c r="ANY94" s="379"/>
      <c r="ANZ94" s="379"/>
      <c r="AOA94" s="379"/>
      <c r="AOB94" s="379"/>
      <c r="AOC94" s="379"/>
      <c r="AOD94" s="379"/>
      <c r="AOE94" s="379"/>
      <c r="AOF94" s="379"/>
      <c r="AOG94" s="379"/>
      <c r="AOH94" s="379"/>
      <c r="AOI94" s="379"/>
      <c r="AOJ94" s="379"/>
      <c r="AOK94" s="379"/>
      <c r="AOL94" s="379"/>
      <c r="AOM94" s="379"/>
      <c r="AON94" s="379"/>
      <c r="AOO94" s="379"/>
      <c r="AOP94" s="379"/>
      <c r="AOQ94" s="379"/>
      <c r="AOR94" s="379"/>
      <c r="AOS94" s="379"/>
      <c r="AOT94" s="379"/>
      <c r="AOU94" s="379"/>
      <c r="AOV94" s="379"/>
      <c r="AOW94" s="379"/>
      <c r="AOX94" s="379"/>
      <c r="AOY94" s="379"/>
      <c r="AOZ94" s="379"/>
      <c r="APA94" s="379"/>
      <c r="APB94" s="379"/>
      <c r="APC94" s="379"/>
      <c r="APD94" s="379"/>
      <c r="APE94" s="379"/>
      <c r="APF94" s="379"/>
      <c r="APG94" s="379"/>
      <c r="APH94" s="379"/>
      <c r="API94" s="379"/>
      <c r="APJ94" s="379"/>
      <c r="APK94" s="379"/>
      <c r="APL94" s="379"/>
      <c r="APM94" s="379"/>
      <c r="APN94" s="379"/>
      <c r="APO94" s="379"/>
      <c r="APP94" s="379"/>
      <c r="APQ94" s="379"/>
      <c r="APR94" s="379"/>
      <c r="APS94" s="379"/>
      <c r="APT94" s="379"/>
      <c r="APU94" s="379"/>
      <c r="APV94" s="379"/>
      <c r="APW94" s="379"/>
      <c r="APX94" s="379"/>
      <c r="APY94" s="379"/>
      <c r="APZ94" s="379"/>
      <c r="AQA94" s="379"/>
      <c r="AQB94" s="379"/>
      <c r="AQC94" s="379"/>
      <c r="AQD94" s="379"/>
      <c r="AQE94" s="379"/>
      <c r="AQF94" s="379"/>
      <c r="AQG94" s="379"/>
      <c r="AQH94" s="379"/>
      <c r="AQI94" s="379"/>
      <c r="AQJ94" s="379"/>
      <c r="AQK94" s="379"/>
      <c r="AQL94" s="379"/>
      <c r="AQM94" s="379"/>
      <c r="AQN94" s="379"/>
      <c r="AQO94" s="379"/>
      <c r="AQP94" s="379"/>
      <c r="AQQ94" s="379"/>
      <c r="AQR94" s="379"/>
      <c r="AQS94" s="379"/>
      <c r="AQT94" s="379"/>
      <c r="AQU94" s="379"/>
      <c r="AQV94" s="379"/>
      <c r="AQW94" s="379"/>
      <c r="AQX94" s="379"/>
      <c r="AQY94" s="379"/>
      <c r="AQZ94" s="379"/>
      <c r="ARA94" s="379"/>
      <c r="ARB94" s="379"/>
      <c r="ARC94" s="379"/>
      <c r="ARD94" s="379"/>
      <c r="ARE94" s="379"/>
      <c r="ARF94" s="379"/>
      <c r="ARG94" s="379"/>
      <c r="ARH94" s="379"/>
      <c r="ARI94" s="379"/>
      <c r="ARJ94" s="379"/>
      <c r="ARK94" s="379"/>
      <c r="ARL94" s="379"/>
      <c r="ARM94" s="379"/>
      <c r="ARN94" s="379"/>
      <c r="ARO94" s="379"/>
      <c r="ARP94" s="379"/>
      <c r="ARQ94" s="379"/>
      <c r="ARR94" s="379"/>
      <c r="ARS94" s="379"/>
      <c r="ART94" s="379"/>
      <c r="ARU94" s="379"/>
      <c r="ARV94" s="379"/>
      <c r="ARW94" s="379"/>
      <c r="ARX94" s="379"/>
      <c r="ARY94" s="379"/>
      <c r="ARZ94" s="379"/>
      <c r="ASA94" s="379"/>
      <c r="ASB94" s="379"/>
      <c r="ASC94" s="379"/>
      <c r="ASD94" s="379"/>
      <c r="ASE94" s="379"/>
      <c r="ASF94" s="379"/>
      <c r="ASG94" s="379"/>
      <c r="ASH94" s="379"/>
      <c r="ASI94" s="379"/>
      <c r="ASJ94" s="379"/>
      <c r="ASK94" s="379"/>
      <c r="ASL94" s="379"/>
      <c r="ASM94" s="379"/>
      <c r="ASN94" s="379"/>
      <c r="ASO94" s="379"/>
      <c r="ASP94" s="379"/>
      <c r="ASQ94" s="379"/>
      <c r="ASR94" s="379"/>
      <c r="ASS94" s="379"/>
      <c r="AST94" s="379"/>
      <c r="ASU94" s="379"/>
      <c r="ASV94" s="379"/>
      <c r="ASW94" s="379"/>
      <c r="ASX94" s="379"/>
      <c r="ASY94" s="379"/>
      <c r="ASZ94" s="379"/>
      <c r="ATA94" s="379"/>
      <c r="ATB94" s="379"/>
      <c r="ATC94" s="379"/>
      <c r="ATD94" s="379"/>
      <c r="ATE94" s="379"/>
      <c r="ATF94" s="379"/>
      <c r="ATG94" s="379"/>
      <c r="ATH94" s="379"/>
      <c r="ATI94" s="379"/>
      <c r="ATJ94" s="379"/>
      <c r="ATK94" s="379"/>
      <c r="ATL94" s="379"/>
      <c r="ATM94" s="379"/>
      <c r="ATN94" s="379"/>
      <c r="ATO94" s="379"/>
      <c r="ATP94" s="379"/>
      <c r="ATQ94" s="379"/>
      <c r="ATR94" s="379"/>
      <c r="ATS94" s="379"/>
      <c r="ATT94" s="379"/>
      <c r="ATU94" s="379"/>
      <c r="ATV94" s="379"/>
      <c r="ATW94" s="379"/>
      <c r="ATX94" s="379"/>
      <c r="ATY94" s="379"/>
      <c r="ATZ94" s="379"/>
      <c r="AUA94" s="379"/>
      <c r="AUB94" s="379"/>
      <c r="AUC94" s="379"/>
      <c r="AUH94" s="379"/>
      <c r="AUI94" s="379"/>
      <c r="AUJ94" s="379"/>
      <c r="AUK94" s="379"/>
      <c r="AUL94" s="379"/>
      <c r="AUM94" s="379"/>
      <c r="AUN94" s="379"/>
      <c r="AUO94" s="379"/>
      <c r="AUP94" s="379"/>
      <c r="AUQ94" s="379"/>
      <c r="AUR94" s="379"/>
      <c r="AWJ94" s="379"/>
      <c r="AWK94" s="379"/>
      <c r="AWL94" s="379"/>
      <c r="AWM94" s="379"/>
      <c r="AWN94" s="379"/>
      <c r="AWO94" s="379"/>
      <c r="AWP94" s="379"/>
      <c r="AWQ94" s="379"/>
      <c r="AWR94" s="379"/>
      <c r="AWS94" s="379"/>
      <c r="AWT94" s="379"/>
      <c r="AWU94" s="379"/>
      <c r="AWV94" s="379"/>
      <c r="AWW94" s="379"/>
      <c r="AWX94" s="379"/>
      <c r="AWY94" s="379"/>
      <c r="AWZ94" s="379"/>
      <c r="AXA94" s="379"/>
      <c r="AXB94" s="379"/>
      <c r="AXC94" s="379"/>
      <c r="AXD94" s="379"/>
      <c r="AXE94" s="379"/>
      <c r="AXF94" s="379"/>
      <c r="AXG94" s="379"/>
      <c r="AXH94" s="379"/>
      <c r="AXI94" s="379"/>
      <c r="AXJ94" s="379"/>
      <c r="AXK94" s="379"/>
      <c r="AXL94" s="379"/>
      <c r="AXM94" s="379"/>
      <c r="AXN94" s="379"/>
      <c r="AXO94" s="379"/>
      <c r="AXP94" s="379"/>
      <c r="AXQ94" s="379"/>
      <c r="AXR94" s="379"/>
      <c r="AXS94" s="379"/>
      <c r="AXT94" s="379"/>
      <c r="AXU94" s="379"/>
      <c r="AXV94" s="379"/>
      <c r="AXW94" s="379"/>
      <c r="AXX94" s="379"/>
      <c r="AXY94" s="379"/>
      <c r="AXZ94" s="379"/>
      <c r="AYA94" s="379"/>
      <c r="AYB94" s="379"/>
      <c r="AYC94" s="379"/>
      <c r="AYD94" s="379"/>
      <c r="AYE94" s="379"/>
      <c r="AYF94" s="379"/>
      <c r="AYG94" s="379"/>
      <c r="AYH94" s="379"/>
      <c r="AYI94" s="379"/>
      <c r="AYJ94" s="379"/>
      <c r="AYK94" s="379"/>
      <c r="AYL94" s="379"/>
      <c r="AYM94" s="379"/>
      <c r="AYN94" s="379"/>
      <c r="AYO94" s="379"/>
      <c r="AYP94" s="379"/>
      <c r="AYQ94" s="379"/>
      <c r="AYR94" s="379"/>
      <c r="AYS94" s="379"/>
      <c r="AYT94" s="379"/>
      <c r="AYU94" s="379"/>
      <c r="AYV94" s="379"/>
      <c r="AYW94" s="379"/>
      <c r="AYX94" s="379"/>
      <c r="AYY94" s="379"/>
      <c r="AYZ94" s="379"/>
      <c r="AZA94" s="379"/>
      <c r="AZB94" s="379"/>
      <c r="AZC94" s="379"/>
      <c r="AZD94" s="379"/>
      <c r="AZE94" s="379"/>
      <c r="AZF94" s="379"/>
      <c r="AZG94" s="379"/>
      <c r="AZH94" s="379"/>
      <c r="AZI94" s="379"/>
      <c r="AZJ94" s="379"/>
      <c r="AZK94" s="379"/>
      <c r="AZL94" s="379"/>
      <c r="AZM94" s="379"/>
      <c r="AZN94" s="379"/>
      <c r="AZO94" s="379"/>
      <c r="AZP94" s="379"/>
      <c r="AZQ94" s="379"/>
      <c r="AZR94" s="379"/>
      <c r="AZS94" s="379"/>
      <c r="AZT94" s="379"/>
      <c r="AZU94" s="379"/>
      <c r="AZV94" s="379"/>
      <c r="AZW94" s="379"/>
      <c r="AZX94" s="379"/>
      <c r="AZY94" s="379"/>
      <c r="AZZ94" s="379"/>
      <c r="BAA94" s="379"/>
      <c r="BAB94" s="379"/>
      <c r="BAC94" s="379"/>
      <c r="BAD94" s="379"/>
      <c r="BAE94" s="379"/>
      <c r="BAF94" s="379"/>
      <c r="BAG94" s="379"/>
      <c r="BAH94" s="379"/>
      <c r="BAI94" s="379"/>
      <c r="BAJ94" s="379"/>
      <c r="BAK94" s="379"/>
      <c r="BAL94" s="379"/>
      <c r="BAM94" s="379"/>
      <c r="BAN94" s="379"/>
      <c r="BAO94" s="379"/>
      <c r="BAP94" s="379"/>
      <c r="BAQ94" s="379"/>
      <c r="BAR94" s="379"/>
      <c r="BAS94" s="379"/>
      <c r="BAT94" s="379"/>
      <c r="BAU94" s="379"/>
      <c r="BAV94" s="379"/>
      <c r="BAW94" s="379"/>
      <c r="BAX94" s="379"/>
      <c r="BAY94" s="379"/>
      <c r="BAZ94" s="379"/>
      <c r="BBA94" s="379"/>
      <c r="BBB94" s="379"/>
      <c r="BBC94" s="379"/>
      <c r="BBD94" s="379"/>
      <c r="BBE94" s="379"/>
      <c r="BBF94" s="379"/>
      <c r="BBG94" s="379"/>
      <c r="BBH94" s="379"/>
      <c r="BBI94" s="379"/>
      <c r="BBJ94" s="379"/>
      <c r="BBK94" s="379"/>
      <c r="BBL94" s="379"/>
      <c r="BBM94" s="379"/>
      <c r="BBN94" s="379"/>
      <c r="BBO94" s="379"/>
      <c r="BBP94" s="379"/>
      <c r="BBQ94" s="379"/>
      <c r="BBR94" s="379"/>
      <c r="BBS94" s="379"/>
      <c r="BBT94" s="379"/>
      <c r="BBU94" s="379"/>
      <c r="BBV94" s="379"/>
      <c r="BBW94" s="379"/>
      <c r="BBX94" s="379"/>
      <c r="BBY94" s="379"/>
      <c r="BBZ94" s="379"/>
      <c r="BCA94" s="379"/>
      <c r="BCB94" s="379"/>
      <c r="BCC94" s="379"/>
      <c r="BCD94" s="379"/>
      <c r="BCE94" s="379"/>
      <c r="BCF94" s="379"/>
      <c r="BCG94" s="379"/>
      <c r="BCH94" s="379"/>
      <c r="BCI94" s="379"/>
      <c r="BCJ94" s="379"/>
      <c r="BCK94" s="379"/>
      <c r="BCL94" s="379"/>
      <c r="BCM94" s="379"/>
      <c r="BCN94" s="379"/>
      <c r="BCO94" s="379"/>
      <c r="BCP94" s="379"/>
      <c r="BCQ94" s="379"/>
      <c r="BCR94" s="379"/>
      <c r="BCS94" s="379"/>
      <c r="BCT94" s="379"/>
      <c r="BCU94" s="379"/>
      <c r="BCV94" s="379"/>
      <c r="BCW94" s="379"/>
      <c r="BCX94" s="379"/>
      <c r="BCY94" s="379"/>
      <c r="BCZ94" s="379"/>
      <c r="BDA94" s="379"/>
      <c r="BDB94" s="379"/>
      <c r="BDC94" s="379"/>
      <c r="BDD94" s="379"/>
      <c r="BDE94" s="379"/>
      <c r="BDF94" s="379"/>
      <c r="BDG94" s="379"/>
      <c r="BDH94" s="379"/>
      <c r="BDI94" s="379"/>
      <c r="BDJ94" s="379"/>
      <c r="BDK94" s="379"/>
      <c r="BDL94" s="379"/>
      <c r="BDM94" s="379"/>
      <c r="BDN94" s="379"/>
      <c r="BDO94" s="379"/>
      <c r="BDP94" s="379"/>
      <c r="BDQ94" s="379"/>
      <c r="BDR94" s="379"/>
      <c r="BDS94" s="379"/>
      <c r="BDT94" s="379"/>
      <c r="BDU94" s="379"/>
      <c r="BDV94" s="379"/>
      <c r="BDW94" s="379"/>
      <c r="BDX94" s="379"/>
      <c r="BDY94" s="379"/>
      <c r="BED94" s="379"/>
      <c r="BEE94" s="379"/>
      <c r="BEF94" s="379"/>
      <c r="BEG94" s="379"/>
      <c r="BEH94" s="379"/>
      <c r="BEI94" s="379"/>
      <c r="BEJ94" s="379"/>
      <c r="BEK94" s="379"/>
      <c r="BEL94" s="379"/>
      <c r="BEM94" s="379"/>
      <c r="BEN94" s="379"/>
      <c r="BGF94" s="379"/>
      <c r="BGG94" s="379"/>
      <c r="BGH94" s="379"/>
      <c r="BGI94" s="379"/>
      <c r="BGJ94" s="379"/>
      <c r="BGK94" s="379"/>
      <c r="BGL94" s="379"/>
      <c r="BGM94" s="379"/>
      <c r="BGN94" s="379"/>
      <c r="BGO94" s="379"/>
      <c r="BGP94" s="379"/>
      <c r="BGQ94" s="379"/>
      <c r="BGR94" s="379"/>
      <c r="BGS94" s="379"/>
      <c r="BGT94" s="379"/>
      <c r="BGU94" s="379"/>
      <c r="BGV94" s="379"/>
      <c r="BGW94" s="379"/>
      <c r="BGX94" s="379"/>
      <c r="BGY94" s="379"/>
      <c r="BGZ94" s="379"/>
      <c r="BHA94" s="379"/>
      <c r="BHB94" s="379"/>
      <c r="BHC94" s="379"/>
      <c r="BHD94" s="379"/>
      <c r="BHE94" s="379"/>
      <c r="BHF94" s="379"/>
      <c r="BHG94" s="379"/>
      <c r="BHH94" s="379"/>
      <c r="BHI94" s="379"/>
      <c r="BHJ94" s="379"/>
      <c r="BHK94" s="379"/>
      <c r="BHL94" s="379"/>
      <c r="BHM94" s="379"/>
      <c r="BHN94" s="379"/>
      <c r="BHO94" s="379"/>
      <c r="BHP94" s="379"/>
      <c r="BHQ94" s="379"/>
      <c r="BHR94" s="379"/>
      <c r="BHS94" s="379"/>
      <c r="BHT94" s="379"/>
      <c r="BHU94" s="379"/>
      <c r="BHV94" s="379"/>
      <c r="BHW94" s="379"/>
      <c r="BHX94" s="379"/>
      <c r="BHY94" s="379"/>
      <c r="BHZ94" s="379"/>
      <c r="BIA94" s="379"/>
      <c r="BIB94" s="379"/>
      <c r="BIC94" s="379"/>
      <c r="BID94" s="379"/>
      <c r="BIE94" s="379"/>
      <c r="BIF94" s="379"/>
      <c r="BIG94" s="379"/>
      <c r="BIH94" s="379"/>
      <c r="BII94" s="379"/>
      <c r="BIJ94" s="379"/>
      <c r="BIK94" s="379"/>
      <c r="BIL94" s="379"/>
      <c r="BIM94" s="379"/>
      <c r="BIN94" s="379"/>
      <c r="BIO94" s="379"/>
      <c r="BIP94" s="379"/>
      <c r="BIQ94" s="379"/>
      <c r="BIR94" s="379"/>
      <c r="BIS94" s="379"/>
      <c r="BIT94" s="379"/>
      <c r="BIU94" s="379"/>
      <c r="BIV94" s="379"/>
      <c r="BIW94" s="379"/>
      <c r="BIX94" s="379"/>
      <c r="BIY94" s="379"/>
      <c r="BIZ94" s="379"/>
      <c r="BJA94" s="379"/>
      <c r="BJB94" s="379"/>
      <c r="BJC94" s="379"/>
      <c r="BJD94" s="379"/>
      <c r="BJE94" s="379"/>
      <c r="BJF94" s="379"/>
      <c r="BJG94" s="379"/>
      <c r="BJH94" s="379"/>
      <c r="BJI94" s="379"/>
      <c r="BJJ94" s="379"/>
      <c r="BJK94" s="379"/>
      <c r="BJL94" s="379"/>
      <c r="BJM94" s="379"/>
      <c r="BJN94" s="379"/>
      <c r="BJO94" s="379"/>
      <c r="BJP94" s="379"/>
      <c r="BJQ94" s="379"/>
      <c r="BJR94" s="379"/>
      <c r="BJS94" s="379"/>
      <c r="BJT94" s="379"/>
      <c r="BJU94" s="379"/>
      <c r="BJV94" s="379"/>
      <c r="BJW94" s="379"/>
      <c r="BJX94" s="379"/>
      <c r="BJY94" s="379"/>
      <c r="BJZ94" s="379"/>
      <c r="BKA94" s="379"/>
      <c r="BKB94" s="379"/>
      <c r="BKC94" s="379"/>
      <c r="BKD94" s="379"/>
      <c r="BKE94" s="379"/>
      <c r="BKF94" s="379"/>
      <c r="BKG94" s="379"/>
      <c r="BKH94" s="379"/>
      <c r="BKI94" s="379"/>
      <c r="BKJ94" s="379"/>
      <c r="BKK94" s="379"/>
      <c r="BKL94" s="379"/>
      <c r="BKM94" s="379"/>
      <c r="BKN94" s="379"/>
      <c r="BKO94" s="379"/>
      <c r="BKP94" s="379"/>
      <c r="BKQ94" s="379"/>
      <c r="BKR94" s="379"/>
      <c r="BKS94" s="379"/>
      <c r="BKT94" s="379"/>
      <c r="BKU94" s="379"/>
      <c r="BKV94" s="379"/>
      <c r="BKW94" s="379"/>
      <c r="BKX94" s="379"/>
      <c r="BKY94" s="379"/>
      <c r="BKZ94" s="379"/>
      <c r="BLA94" s="379"/>
      <c r="BLB94" s="379"/>
      <c r="BLC94" s="379"/>
      <c r="BLD94" s="379"/>
      <c r="BLE94" s="379"/>
      <c r="BLF94" s="379"/>
      <c r="BLG94" s="379"/>
      <c r="BLH94" s="379"/>
      <c r="BLI94" s="379"/>
      <c r="BLJ94" s="379"/>
      <c r="BLK94" s="379"/>
      <c r="BLL94" s="379"/>
      <c r="BLM94" s="379"/>
      <c r="BLN94" s="379"/>
      <c r="BLO94" s="379"/>
      <c r="BLP94" s="379"/>
      <c r="BLQ94" s="379"/>
      <c r="BLR94" s="379"/>
      <c r="BLS94" s="379"/>
      <c r="BLT94" s="379"/>
      <c r="BLU94" s="379"/>
      <c r="BLV94" s="379"/>
      <c r="BLW94" s="379"/>
      <c r="BLX94" s="379"/>
      <c r="BLY94" s="379"/>
      <c r="BLZ94" s="379"/>
      <c r="BMA94" s="379"/>
      <c r="BMB94" s="379"/>
      <c r="BMC94" s="379"/>
      <c r="BMD94" s="379"/>
      <c r="BME94" s="379"/>
      <c r="BMF94" s="379"/>
      <c r="BMG94" s="379"/>
      <c r="BMH94" s="379"/>
      <c r="BMI94" s="379"/>
      <c r="BMJ94" s="379"/>
      <c r="BMK94" s="379"/>
      <c r="BML94" s="379"/>
      <c r="BMM94" s="379"/>
      <c r="BMN94" s="379"/>
      <c r="BMO94" s="379"/>
      <c r="BMP94" s="379"/>
      <c r="BMQ94" s="379"/>
      <c r="BMR94" s="379"/>
      <c r="BMS94" s="379"/>
      <c r="BMT94" s="379"/>
      <c r="BMU94" s="379"/>
      <c r="BMV94" s="379"/>
      <c r="BMW94" s="379"/>
      <c r="BMX94" s="379"/>
      <c r="BMY94" s="379"/>
      <c r="BMZ94" s="379"/>
      <c r="BNA94" s="379"/>
      <c r="BNB94" s="379"/>
      <c r="BNC94" s="379"/>
      <c r="BND94" s="379"/>
      <c r="BNE94" s="379"/>
      <c r="BNF94" s="379"/>
      <c r="BNG94" s="379"/>
      <c r="BNH94" s="379"/>
      <c r="BNI94" s="379"/>
      <c r="BNJ94" s="379"/>
      <c r="BNK94" s="379"/>
      <c r="BNL94" s="379"/>
      <c r="BNM94" s="379"/>
      <c r="BNN94" s="379"/>
      <c r="BNO94" s="379"/>
      <c r="BNP94" s="379"/>
      <c r="BNQ94" s="379"/>
      <c r="BNR94" s="379"/>
      <c r="BNS94" s="379"/>
      <c r="BNT94" s="379"/>
      <c r="BNU94" s="379"/>
      <c r="BNZ94" s="379"/>
      <c r="BOA94" s="379"/>
      <c r="BOB94" s="379"/>
      <c r="BOC94" s="379"/>
      <c r="BOD94" s="379"/>
      <c r="BOE94" s="379"/>
      <c r="BOF94" s="379"/>
      <c r="BOG94" s="379"/>
      <c r="BOH94" s="379"/>
      <c r="BOI94" s="379"/>
      <c r="BOJ94" s="379"/>
      <c r="BQB94" s="379"/>
      <c r="BQC94" s="379"/>
      <c r="BQD94" s="379"/>
      <c r="BQE94" s="379"/>
      <c r="BQF94" s="379"/>
      <c r="BQG94" s="379"/>
      <c r="BQH94" s="379"/>
      <c r="BQI94" s="379"/>
      <c r="BQJ94" s="379"/>
      <c r="BQK94" s="379"/>
      <c r="BQL94" s="379"/>
      <c r="BQM94" s="379"/>
      <c r="BQN94" s="379"/>
      <c r="BQO94" s="379"/>
      <c r="BQP94" s="379"/>
      <c r="BQQ94" s="379"/>
      <c r="BQR94" s="379"/>
      <c r="BQS94" s="379"/>
      <c r="BQT94" s="379"/>
      <c r="BQU94" s="379"/>
      <c r="BQV94" s="379"/>
      <c r="BQW94" s="379"/>
      <c r="BQX94" s="379"/>
      <c r="BQY94" s="379"/>
      <c r="BQZ94" s="379"/>
      <c r="BRA94" s="379"/>
      <c r="BRB94" s="379"/>
      <c r="BRC94" s="379"/>
      <c r="BRD94" s="379"/>
      <c r="BRE94" s="379"/>
      <c r="BRF94" s="379"/>
      <c r="BRG94" s="379"/>
      <c r="BRH94" s="379"/>
      <c r="BRI94" s="379"/>
      <c r="BRJ94" s="379"/>
      <c r="BRK94" s="379"/>
      <c r="BRL94" s="379"/>
      <c r="BRM94" s="379"/>
      <c r="BRN94" s="379"/>
      <c r="BRO94" s="379"/>
      <c r="BRP94" s="379"/>
      <c r="BRQ94" s="379"/>
      <c r="BRR94" s="379"/>
      <c r="BRS94" s="379"/>
      <c r="BRT94" s="379"/>
      <c r="BRU94" s="379"/>
      <c r="BRV94" s="379"/>
      <c r="BRW94" s="379"/>
      <c r="BRX94" s="379"/>
      <c r="BRY94" s="379"/>
      <c r="BRZ94" s="379"/>
      <c r="BSA94" s="379"/>
      <c r="BSB94" s="379"/>
      <c r="BSC94" s="379"/>
      <c r="BSD94" s="379"/>
      <c r="BSE94" s="379"/>
      <c r="BSF94" s="379"/>
      <c r="BSG94" s="379"/>
      <c r="BSH94" s="379"/>
      <c r="BSI94" s="379"/>
      <c r="BSJ94" s="379"/>
      <c r="BSK94" s="379"/>
      <c r="BSL94" s="379"/>
      <c r="BSM94" s="379"/>
      <c r="BSN94" s="379"/>
      <c r="BSO94" s="379"/>
      <c r="BSP94" s="379"/>
      <c r="BSQ94" s="379"/>
      <c r="BSR94" s="379"/>
      <c r="BSS94" s="379"/>
      <c r="BST94" s="379"/>
      <c r="BSU94" s="379"/>
      <c r="BSV94" s="379"/>
      <c r="BSW94" s="379"/>
      <c r="BSX94" s="379"/>
      <c r="BSY94" s="379"/>
      <c r="BSZ94" s="379"/>
      <c r="BTA94" s="379"/>
      <c r="BTB94" s="379"/>
      <c r="BTC94" s="379"/>
      <c r="BTD94" s="379"/>
      <c r="BTE94" s="379"/>
      <c r="BTF94" s="379"/>
      <c r="BTG94" s="379"/>
      <c r="BTH94" s="379"/>
      <c r="BTI94" s="379"/>
      <c r="BTJ94" s="379"/>
      <c r="BTK94" s="379"/>
      <c r="BTL94" s="379"/>
      <c r="BTM94" s="379"/>
      <c r="BTN94" s="379"/>
      <c r="BTO94" s="379"/>
      <c r="BTP94" s="379"/>
      <c r="BTQ94" s="379"/>
      <c r="BTR94" s="379"/>
      <c r="BTS94" s="379"/>
      <c r="BTT94" s="379"/>
      <c r="BTU94" s="379"/>
      <c r="BTV94" s="379"/>
      <c r="BTW94" s="379"/>
      <c r="BTX94" s="379"/>
      <c r="BTY94" s="379"/>
      <c r="BTZ94" s="379"/>
      <c r="BUA94" s="379"/>
      <c r="BUB94" s="379"/>
      <c r="BUC94" s="379"/>
      <c r="BUD94" s="379"/>
      <c r="BUE94" s="379"/>
      <c r="BUF94" s="379"/>
      <c r="BUG94" s="379"/>
      <c r="BUH94" s="379"/>
      <c r="BUI94" s="379"/>
      <c r="BUJ94" s="379"/>
      <c r="BUK94" s="379"/>
      <c r="BUL94" s="379"/>
      <c r="BUM94" s="379"/>
      <c r="BUN94" s="379"/>
      <c r="BUO94" s="379"/>
      <c r="BUP94" s="379"/>
      <c r="BUQ94" s="379"/>
      <c r="BUR94" s="379"/>
      <c r="BUS94" s="379"/>
      <c r="BUT94" s="379"/>
      <c r="BUU94" s="379"/>
      <c r="BUV94" s="379"/>
      <c r="BUW94" s="379"/>
      <c r="BUX94" s="379"/>
      <c r="BUY94" s="379"/>
      <c r="BUZ94" s="379"/>
      <c r="BVA94" s="379"/>
      <c r="BVB94" s="379"/>
      <c r="BVC94" s="379"/>
      <c r="BVD94" s="379"/>
      <c r="BVE94" s="379"/>
      <c r="BVF94" s="379"/>
      <c r="BVG94" s="379"/>
      <c r="BVH94" s="379"/>
      <c r="BVI94" s="379"/>
      <c r="BVJ94" s="379"/>
      <c r="BVK94" s="379"/>
      <c r="BVL94" s="379"/>
      <c r="BVM94" s="379"/>
      <c r="BVN94" s="379"/>
      <c r="BVO94" s="379"/>
      <c r="BVP94" s="379"/>
      <c r="BVQ94" s="379"/>
      <c r="BVR94" s="379"/>
      <c r="BVS94" s="379"/>
      <c r="BVT94" s="379"/>
      <c r="BVU94" s="379"/>
      <c r="BVV94" s="379"/>
      <c r="BVW94" s="379"/>
      <c r="BVX94" s="379"/>
      <c r="BVY94" s="379"/>
      <c r="BVZ94" s="379"/>
      <c r="BWA94" s="379"/>
      <c r="BWB94" s="379"/>
      <c r="BWC94" s="379"/>
      <c r="BWD94" s="379"/>
      <c r="BWE94" s="379"/>
      <c r="BWF94" s="379"/>
      <c r="BWG94" s="379"/>
      <c r="BWH94" s="379"/>
      <c r="BWI94" s="379"/>
      <c r="BWJ94" s="379"/>
      <c r="BWK94" s="379"/>
      <c r="BWL94" s="379"/>
      <c r="BWM94" s="379"/>
      <c r="BWN94" s="379"/>
      <c r="BWO94" s="379"/>
      <c r="BWP94" s="379"/>
      <c r="BWQ94" s="379"/>
      <c r="BWR94" s="379"/>
      <c r="BWS94" s="379"/>
      <c r="BWT94" s="379"/>
      <c r="BWU94" s="379"/>
      <c r="BWV94" s="379"/>
      <c r="BWW94" s="379"/>
      <c r="BWX94" s="379"/>
      <c r="BWY94" s="379"/>
      <c r="BWZ94" s="379"/>
      <c r="BXA94" s="379"/>
      <c r="BXB94" s="379"/>
      <c r="BXC94" s="379"/>
      <c r="BXD94" s="379"/>
      <c r="BXE94" s="379"/>
      <c r="BXF94" s="379"/>
      <c r="BXG94" s="379"/>
      <c r="BXH94" s="379"/>
      <c r="BXI94" s="379"/>
      <c r="BXJ94" s="379"/>
      <c r="BXK94" s="379"/>
      <c r="BXL94" s="379"/>
      <c r="BXM94" s="379"/>
      <c r="BXN94" s="379"/>
      <c r="BXO94" s="379"/>
      <c r="BXP94" s="379"/>
      <c r="BXQ94" s="379"/>
      <c r="BXV94" s="379"/>
      <c r="BXW94" s="379"/>
      <c r="BXX94" s="379"/>
      <c r="BXY94" s="379"/>
      <c r="BXZ94" s="379"/>
      <c r="BYA94" s="379"/>
      <c r="BYB94" s="379"/>
      <c r="BYC94" s="379"/>
      <c r="BYD94" s="379"/>
      <c r="BYE94" s="379"/>
      <c r="BYF94" s="379"/>
      <c r="BZX94" s="379"/>
      <c r="BZY94" s="379"/>
      <c r="BZZ94" s="379"/>
      <c r="CAA94" s="379"/>
      <c r="CAB94" s="379"/>
      <c r="CAC94" s="379"/>
      <c r="CAD94" s="379"/>
      <c r="CAE94" s="379"/>
      <c r="CAF94" s="379"/>
      <c r="CAG94" s="379"/>
      <c r="CAH94" s="379"/>
      <c r="CAI94" s="379"/>
      <c r="CAJ94" s="379"/>
      <c r="CAK94" s="379"/>
      <c r="CAL94" s="379"/>
      <c r="CAM94" s="379"/>
      <c r="CAN94" s="379"/>
      <c r="CAO94" s="379"/>
      <c r="CAP94" s="379"/>
      <c r="CAQ94" s="379"/>
      <c r="CAR94" s="379"/>
      <c r="CAS94" s="379"/>
      <c r="CAT94" s="379"/>
      <c r="CAU94" s="379"/>
      <c r="CAV94" s="379"/>
      <c r="CAW94" s="379"/>
      <c r="CAX94" s="379"/>
      <c r="CAY94" s="379"/>
      <c r="CAZ94" s="379"/>
      <c r="CBA94" s="379"/>
      <c r="CBB94" s="379"/>
      <c r="CBC94" s="379"/>
      <c r="CBD94" s="379"/>
      <c r="CBE94" s="379"/>
      <c r="CBF94" s="379"/>
      <c r="CBG94" s="379"/>
      <c r="CBH94" s="379"/>
      <c r="CBI94" s="379"/>
      <c r="CBJ94" s="379"/>
      <c r="CBK94" s="379"/>
      <c r="CBL94" s="379"/>
      <c r="CBM94" s="379"/>
      <c r="CBN94" s="379"/>
      <c r="CBO94" s="379"/>
      <c r="CBP94" s="379"/>
      <c r="CBQ94" s="379"/>
      <c r="CBR94" s="379"/>
      <c r="CBS94" s="379"/>
      <c r="CBT94" s="379"/>
      <c r="CBU94" s="379"/>
      <c r="CBV94" s="379"/>
      <c r="CBW94" s="379"/>
      <c r="CBX94" s="379"/>
      <c r="CBY94" s="379"/>
      <c r="CBZ94" s="379"/>
      <c r="CCA94" s="379"/>
      <c r="CCB94" s="379"/>
      <c r="CCC94" s="379"/>
      <c r="CCD94" s="379"/>
      <c r="CCE94" s="379"/>
      <c r="CCF94" s="379"/>
      <c r="CCG94" s="379"/>
      <c r="CCH94" s="379"/>
      <c r="CCI94" s="379"/>
      <c r="CCJ94" s="379"/>
      <c r="CCK94" s="379"/>
      <c r="CCL94" s="379"/>
      <c r="CCM94" s="379"/>
      <c r="CCN94" s="379"/>
      <c r="CCO94" s="379"/>
      <c r="CCP94" s="379"/>
      <c r="CCQ94" s="379"/>
      <c r="CCR94" s="379"/>
      <c r="CCS94" s="379"/>
      <c r="CCT94" s="379"/>
      <c r="CCU94" s="379"/>
      <c r="CCV94" s="379"/>
      <c r="CCW94" s="379"/>
      <c r="CCX94" s="379"/>
      <c r="CCY94" s="379"/>
      <c r="CCZ94" s="379"/>
      <c r="CDA94" s="379"/>
      <c r="CDB94" s="379"/>
      <c r="CDC94" s="379"/>
      <c r="CDD94" s="379"/>
      <c r="CDE94" s="379"/>
      <c r="CDF94" s="379"/>
      <c r="CDG94" s="379"/>
      <c r="CDH94" s="379"/>
      <c r="CDI94" s="379"/>
      <c r="CDJ94" s="379"/>
      <c r="CDK94" s="379"/>
      <c r="CDL94" s="379"/>
      <c r="CDM94" s="379"/>
      <c r="CDN94" s="379"/>
      <c r="CDO94" s="379"/>
      <c r="CDP94" s="379"/>
      <c r="CDQ94" s="379"/>
      <c r="CDR94" s="379"/>
      <c r="CDS94" s="379"/>
      <c r="CDT94" s="379"/>
      <c r="CDU94" s="379"/>
      <c r="CDV94" s="379"/>
      <c r="CDW94" s="379"/>
      <c r="CDX94" s="379"/>
      <c r="CDY94" s="379"/>
      <c r="CDZ94" s="379"/>
      <c r="CEA94" s="379"/>
      <c r="CEB94" s="379"/>
      <c r="CEC94" s="379"/>
      <c r="CED94" s="379"/>
      <c r="CEE94" s="379"/>
      <c r="CEF94" s="379"/>
      <c r="CEG94" s="379"/>
      <c r="CEH94" s="379"/>
      <c r="CEI94" s="379"/>
      <c r="CEJ94" s="379"/>
      <c r="CEK94" s="379"/>
      <c r="CEL94" s="379"/>
      <c r="CEM94" s="379"/>
      <c r="CEN94" s="379"/>
      <c r="CEO94" s="379"/>
      <c r="CEP94" s="379"/>
      <c r="CEQ94" s="379"/>
      <c r="CER94" s="379"/>
      <c r="CES94" s="379"/>
      <c r="CET94" s="379"/>
      <c r="CEU94" s="379"/>
      <c r="CEV94" s="379"/>
      <c r="CEW94" s="379"/>
      <c r="CEX94" s="379"/>
      <c r="CEY94" s="379"/>
      <c r="CEZ94" s="379"/>
      <c r="CFA94" s="379"/>
      <c r="CFB94" s="379"/>
      <c r="CFC94" s="379"/>
      <c r="CFD94" s="379"/>
      <c r="CFE94" s="379"/>
      <c r="CFF94" s="379"/>
      <c r="CFG94" s="379"/>
      <c r="CFH94" s="379"/>
      <c r="CFI94" s="379"/>
      <c r="CFJ94" s="379"/>
      <c r="CFK94" s="379"/>
      <c r="CFL94" s="379"/>
      <c r="CFM94" s="379"/>
      <c r="CFN94" s="379"/>
      <c r="CFO94" s="379"/>
      <c r="CFP94" s="379"/>
      <c r="CFQ94" s="379"/>
      <c r="CFR94" s="379"/>
      <c r="CFS94" s="379"/>
      <c r="CFT94" s="379"/>
      <c r="CFU94" s="379"/>
      <c r="CFV94" s="379"/>
      <c r="CFW94" s="379"/>
      <c r="CFX94" s="379"/>
      <c r="CFY94" s="379"/>
      <c r="CFZ94" s="379"/>
      <c r="CGA94" s="379"/>
      <c r="CGB94" s="379"/>
      <c r="CGC94" s="379"/>
      <c r="CGD94" s="379"/>
      <c r="CGE94" s="379"/>
      <c r="CGF94" s="379"/>
      <c r="CGG94" s="379"/>
      <c r="CGH94" s="379"/>
      <c r="CGI94" s="379"/>
      <c r="CGJ94" s="379"/>
      <c r="CGK94" s="379"/>
      <c r="CGL94" s="379"/>
      <c r="CGM94" s="379"/>
      <c r="CGN94" s="379"/>
      <c r="CGO94" s="379"/>
      <c r="CGP94" s="379"/>
      <c r="CGQ94" s="379"/>
      <c r="CGR94" s="379"/>
      <c r="CGS94" s="379"/>
      <c r="CGT94" s="379"/>
      <c r="CGU94" s="379"/>
      <c r="CGV94" s="379"/>
      <c r="CGW94" s="379"/>
      <c r="CGX94" s="379"/>
      <c r="CGY94" s="379"/>
      <c r="CGZ94" s="379"/>
      <c r="CHA94" s="379"/>
      <c r="CHB94" s="379"/>
      <c r="CHC94" s="379"/>
      <c r="CHD94" s="379"/>
      <c r="CHE94" s="379"/>
      <c r="CHF94" s="379"/>
      <c r="CHG94" s="379"/>
      <c r="CHH94" s="379"/>
      <c r="CHI94" s="379"/>
      <c r="CHJ94" s="379"/>
      <c r="CHK94" s="379"/>
      <c r="CHL94" s="379"/>
      <c r="CHM94" s="379"/>
      <c r="CHR94" s="379"/>
      <c r="CHS94" s="379"/>
      <c r="CHT94" s="379"/>
      <c r="CHU94" s="379"/>
      <c r="CHV94" s="379"/>
      <c r="CHW94" s="379"/>
      <c r="CHX94" s="379"/>
      <c r="CHY94" s="379"/>
      <c r="CHZ94" s="379"/>
      <c r="CIA94" s="379"/>
      <c r="CIB94" s="379"/>
      <c r="CJT94" s="379"/>
      <c r="CJU94" s="379"/>
      <c r="CJV94" s="379"/>
      <c r="CJW94" s="379"/>
      <c r="CJX94" s="379"/>
      <c r="CJY94" s="379"/>
      <c r="CJZ94" s="379"/>
      <c r="CKA94" s="379"/>
      <c r="CKB94" s="379"/>
      <c r="CKC94" s="379"/>
      <c r="CKD94" s="379"/>
      <c r="CKE94" s="379"/>
      <c r="CKF94" s="379"/>
      <c r="CKG94" s="379"/>
      <c r="CKH94" s="379"/>
      <c r="CKI94" s="379"/>
      <c r="CKJ94" s="379"/>
      <c r="CKK94" s="379"/>
      <c r="CKL94" s="379"/>
      <c r="CKM94" s="379"/>
      <c r="CKN94" s="379"/>
      <c r="CKO94" s="379"/>
      <c r="CKP94" s="379"/>
      <c r="CKQ94" s="379"/>
      <c r="CKR94" s="379"/>
      <c r="CKS94" s="379"/>
      <c r="CKT94" s="379"/>
      <c r="CKU94" s="379"/>
      <c r="CKV94" s="379"/>
      <c r="CKW94" s="379"/>
      <c r="CKX94" s="379"/>
      <c r="CKY94" s="379"/>
      <c r="CKZ94" s="379"/>
      <c r="CLA94" s="379"/>
      <c r="CLB94" s="379"/>
      <c r="CLC94" s="379"/>
      <c r="CLD94" s="379"/>
      <c r="CLE94" s="379"/>
      <c r="CLF94" s="379"/>
      <c r="CLG94" s="379"/>
      <c r="CLH94" s="379"/>
      <c r="CLI94" s="379"/>
      <c r="CLJ94" s="379"/>
      <c r="CLK94" s="379"/>
      <c r="CLL94" s="379"/>
      <c r="CLM94" s="379"/>
      <c r="CLN94" s="379"/>
      <c r="CLO94" s="379"/>
      <c r="CLP94" s="379"/>
      <c r="CLQ94" s="379"/>
      <c r="CLR94" s="379"/>
      <c r="CLS94" s="379"/>
      <c r="CLT94" s="379"/>
      <c r="CLU94" s="379"/>
      <c r="CLV94" s="379"/>
      <c r="CLW94" s="379"/>
      <c r="CLX94" s="379"/>
      <c r="CLY94" s="379"/>
      <c r="CLZ94" s="379"/>
      <c r="CMA94" s="379"/>
      <c r="CMB94" s="379"/>
      <c r="CMC94" s="379"/>
      <c r="CMD94" s="379"/>
      <c r="CME94" s="379"/>
      <c r="CMF94" s="379"/>
      <c r="CMG94" s="379"/>
      <c r="CMH94" s="379"/>
      <c r="CMI94" s="379"/>
      <c r="CMJ94" s="379"/>
      <c r="CMK94" s="379"/>
      <c r="CML94" s="379"/>
      <c r="CMM94" s="379"/>
      <c r="CMN94" s="379"/>
      <c r="CMO94" s="379"/>
      <c r="CMP94" s="379"/>
      <c r="CMQ94" s="379"/>
      <c r="CMR94" s="379"/>
      <c r="CMS94" s="379"/>
      <c r="CMT94" s="379"/>
      <c r="CMU94" s="379"/>
      <c r="CMV94" s="379"/>
      <c r="CMW94" s="379"/>
      <c r="CMX94" s="379"/>
      <c r="CMY94" s="379"/>
      <c r="CMZ94" s="379"/>
      <c r="CNA94" s="379"/>
      <c r="CNB94" s="379"/>
      <c r="CNC94" s="379"/>
      <c r="CND94" s="379"/>
      <c r="CNE94" s="379"/>
      <c r="CNF94" s="379"/>
      <c r="CNG94" s="379"/>
      <c r="CNH94" s="379"/>
      <c r="CNI94" s="379"/>
      <c r="CNJ94" s="379"/>
      <c r="CNK94" s="379"/>
      <c r="CNL94" s="379"/>
      <c r="CNM94" s="379"/>
      <c r="CNN94" s="379"/>
      <c r="CNO94" s="379"/>
      <c r="CNP94" s="379"/>
      <c r="CNQ94" s="379"/>
      <c r="CNR94" s="379"/>
      <c r="CNS94" s="379"/>
      <c r="CNT94" s="379"/>
      <c r="CNU94" s="379"/>
      <c r="CNV94" s="379"/>
      <c r="CNW94" s="379"/>
      <c r="CNX94" s="379"/>
      <c r="CNY94" s="379"/>
      <c r="CNZ94" s="379"/>
      <c r="COA94" s="379"/>
      <c r="COB94" s="379"/>
      <c r="COC94" s="379"/>
      <c r="COD94" s="379"/>
      <c r="COE94" s="379"/>
      <c r="COF94" s="379"/>
      <c r="COG94" s="379"/>
      <c r="COH94" s="379"/>
      <c r="COI94" s="379"/>
      <c r="COJ94" s="379"/>
      <c r="COK94" s="379"/>
      <c r="COL94" s="379"/>
      <c r="COM94" s="379"/>
      <c r="CON94" s="379"/>
      <c r="COO94" s="379"/>
      <c r="COP94" s="379"/>
      <c r="COQ94" s="379"/>
      <c r="COR94" s="379"/>
      <c r="COS94" s="379"/>
      <c r="COT94" s="379"/>
      <c r="COU94" s="379"/>
      <c r="COV94" s="379"/>
      <c r="COW94" s="379"/>
      <c r="COX94" s="379"/>
      <c r="COY94" s="379"/>
      <c r="COZ94" s="379"/>
      <c r="CPA94" s="379"/>
      <c r="CPB94" s="379"/>
      <c r="CPC94" s="379"/>
      <c r="CPD94" s="379"/>
      <c r="CPE94" s="379"/>
      <c r="CPF94" s="379"/>
      <c r="CPG94" s="379"/>
      <c r="CPH94" s="379"/>
      <c r="CPI94" s="379"/>
      <c r="CPJ94" s="379"/>
      <c r="CPK94" s="379"/>
      <c r="CPL94" s="379"/>
      <c r="CPM94" s="379"/>
      <c r="CPN94" s="379"/>
      <c r="CPO94" s="379"/>
      <c r="CPP94" s="379"/>
      <c r="CPQ94" s="379"/>
      <c r="CPR94" s="379"/>
      <c r="CPS94" s="379"/>
      <c r="CPT94" s="379"/>
      <c r="CPU94" s="379"/>
      <c r="CPV94" s="379"/>
      <c r="CPW94" s="379"/>
      <c r="CPX94" s="379"/>
      <c r="CPY94" s="379"/>
      <c r="CPZ94" s="379"/>
      <c r="CQA94" s="379"/>
      <c r="CQB94" s="379"/>
      <c r="CQC94" s="379"/>
      <c r="CQD94" s="379"/>
      <c r="CQE94" s="379"/>
      <c r="CQF94" s="379"/>
      <c r="CQG94" s="379"/>
      <c r="CQH94" s="379"/>
      <c r="CQI94" s="379"/>
      <c r="CQJ94" s="379"/>
      <c r="CQK94" s="379"/>
      <c r="CQL94" s="379"/>
      <c r="CQM94" s="379"/>
      <c r="CQN94" s="379"/>
      <c r="CQO94" s="379"/>
      <c r="CQP94" s="379"/>
      <c r="CQQ94" s="379"/>
      <c r="CQR94" s="379"/>
      <c r="CQS94" s="379"/>
      <c r="CQT94" s="379"/>
      <c r="CQU94" s="379"/>
      <c r="CQV94" s="379"/>
      <c r="CQW94" s="379"/>
      <c r="CQX94" s="379"/>
      <c r="CQY94" s="379"/>
      <c r="CQZ94" s="379"/>
      <c r="CRA94" s="379"/>
      <c r="CRB94" s="379"/>
      <c r="CRC94" s="379"/>
      <c r="CRD94" s="379"/>
      <c r="CRE94" s="379"/>
      <c r="CRF94" s="379"/>
      <c r="CRG94" s="379"/>
      <c r="CRH94" s="379"/>
      <c r="CRI94" s="379"/>
      <c r="CRN94" s="379"/>
      <c r="CRO94" s="379"/>
      <c r="CRP94" s="379"/>
      <c r="CRQ94" s="379"/>
      <c r="CRR94" s="379"/>
      <c r="CRS94" s="379"/>
      <c r="CRT94" s="379"/>
      <c r="CRU94" s="379"/>
      <c r="CRV94" s="379"/>
      <c r="CRW94" s="379"/>
      <c r="CRX94" s="379"/>
      <c r="CTP94" s="379"/>
      <c r="CTQ94" s="379"/>
      <c r="CTR94" s="379"/>
      <c r="CTS94" s="379"/>
      <c r="CTT94" s="379"/>
      <c r="CTU94" s="379"/>
      <c r="CTV94" s="379"/>
      <c r="CTW94" s="379"/>
      <c r="CTX94" s="379"/>
      <c r="CTY94" s="379"/>
      <c r="CTZ94" s="379"/>
      <c r="CUA94" s="379"/>
      <c r="CUB94" s="379"/>
      <c r="CUC94" s="379"/>
      <c r="CUD94" s="379"/>
      <c r="CUE94" s="379"/>
      <c r="CUF94" s="379"/>
      <c r="CUG94" s="379"/>
      <c r="CUH94" s="379"/>
      <c r="CUI94" s="379"/>
      <c r="CUJ94" s="379"/>
      <c r="CUK94" s="379"/>
      <c r="CUL94" s="379"/>
      <c r="CUM94" s="379"/>
      <c r="CUN94" s="379"/>
      <c r="CUO94" s="379"/>
      <c r="CUP94" s="379"/>
      <c r="CUQ94" s="379"/>
      <c r="CUR94" s="379"/>
      <c r="CUS94" s="379"/>
      <c r="CUT94" s="379"/>
      <c r="CUU94" s="379"/>
      <c r="CUV94" s="379"/>
      <c r="CUW94" s="379"/>
      <c r="CUX94" s="379"/>
      <c r="CUY94" s="379"/>
      <c r="CUZ94" s="379"/>
      <c r="CVA94" s="379"/>
      <c r="CVB94" s="379"/>
      <c r="CVC94" s="379"/>
      <c r="CVD94" s="379"/>
      <c r="CVE94" s="379"/>
      <c r="CVF94" s="379"/>
      <c r="CVG94" s="379"/>
      <c r="CVH94" s="379"/>
      <c r="CVI94" s="379"/>
      <c r="CVJ94" s="379"/>
      <c r="CVK94" s="379"/>
      <c r="CVL94" s="379"/>
      <c r="CVM94" s="379"/>
      <c r="CVN94" s="379"/>
      <c r="CVO94" s="379"/>
      <c r="CVP94" s="379"/>
      <c r="CVQ94" s="379"/>
      <c r="CVR94" s="379"/>
      <c r="CVS94" s="379"/>
      <c r="CVT94" s="379"/>
      <c r="CVU94" s="379"/>
      <c r="CVV94" s="379"/>
      <c r="CVW94" s="379"/>
      <c r="CVX94" s="379"/>
      <c r="CVY94" s="379"/>
      <c r="CVZ94" s="379"/>
      <c r="CWA94" s="379"/>
      <c r="CWB94" s="379"/>
      <c r="CWC94" s="379"/>
      <c r="CWD94" s="379"/>
      <c r="CWE94" s="379"/>
      <c r="CWF94" s="379"/>
      <c r="CWG94" s="379"/>
      <c r="CWH94" s="379"/>
      <c r="CWI94" s="379"/>
      <c r="CWJ94" s="379"/>
      <c r="CWK94" s="379"/>
      <c r="CWL94" s="379"/>
      <c r="CWM94" s="379"/>
      <c r="CWN94" s="379"/>
      <c r="CWO94" s="379"/>
      <c r="CWP94" s="379"/>
      <c r="CWQ94" s="379"/>
      <c r="CWR94" s="379"/>
      <c r="CWS94" s="379"/>
      <c r="CWT94" s="379"/>
      <c r="CWU94" s="379"/>
      <c r="CWV94" s="379"/>
      <c r="CWW94" s="379"/>
      <c r="CWX94" s="379"/>
      <c r="CWY94" s="379"/>
      <c r="CWZ94" s="379"/>
      <c r="CXA94" s="379"/>
      <c r="CXB94" s="379"/>
      <c r="CXC94" s="379"/>
      <c r="CXD94" s="379"/>
      <c r="CXE94" s="379"/>
      <c r="CXF94" s="379"/>
      <c r="CXG94" s="379"/>
      <c r="CXH94" s="379"/>
      <c r="CXI94" s="379"/>
      <c r="CXJ94" s="379"/>
      <c r="CXK94" s="379"/>
      <c r="CXL94" s="379"/>
      <c r="CXM94" s="379"/>
      <c r="CXN94" s="379"/>
      <c r="CXO94" s="379"/>
      <c r="CXP94" s="379"/>
      <c r="CXQ94" s="379"/>
      <c r="CXR94" s="379"/>
      <c r="CXS94" s="379"/>
      <c r="CXT94" s="379"/>
      <c r="CXU94" s="379"/>
      <c r="CXV94" s="379"/>
      <c r="CXW94" s="379"/>
      <c r="CXX94" s="379"/>
      <c r="CXY94" s="379"/>
      <c r="CXZ94" s="379"/>
      <c r="CYA94" s="379"/>
      <c r="CYB94" s="379"/>
      <c r="CYC94" s="379"/>
      <c r="CYD94" s="379"/>
      <c r="CYE94" s="379"/>
      <c r="CYF94" s="379"/>
      <c r="CYG94" s="379"/>
      <c r="CYH94" s="379"/>
      <c r="CYI94" s="379"/>
      <c r="CYJ94" s="379"/>
      <c r="CYK94" s="379"/>
      <c r="CYL94" s="379"/>
      <c r="CYM94" s="379"/>
      <c r="CYN94" s="379"/>
      <c r="CYO94" s="379"/>
      <c r="CYP94" s="379"/>
      <c r="CYQ94" s="379"/>
      <c r="CYR94" s="379"/>
      <c r="CYS94" s="379"/>
      <c r="CYT94" s="379"/>
      <c r="CYU94" s="379"/>
      <c r="CYV94" s="379"/>
      <c r="CYW94" s="379"/>
      <c r="CYX94" s="379"/>
      <c r="CYY94" s="379"/>
      <c r="CYZ94" s="379"/>
      <c r="CZA94" s="379"/>
      <c r="CZB94" s="379"/>
      <c r="CZC94" s="379"/>
      <c r="CZD94" s="379"/>
      <c r="CZE94" s="379"/>
      <c r="CZF94" s="379"/>
      <c r="CZG94" s="379"/>
      <c r="CZH94" s="379"/>
      <c r="CZI94" s="379"/>
      <c r="CZJ94" s="379"/>
      <c r="CZK94" s="379"/>
      <c r="CZL94" s="379"/>
      <c r="CZM94" s="379"/>
      <c r="CZN94" s="379"/>
      <c r="CZO94" s="379"/>
      <c r="CZP94" s="379"/>
      <c r="CZQ94" s="379"/>
      <c r="CZR94" s="379"/>
      <c r="CZS94" s="379"/>
      <c r="CZT94" s="379"/>
      <c r="CZU94" s="379"/>
      <c r="CZV94" s="379"/>
      <c r="CZW94" s="379"/>
      <c r="CZX94" s="379"/>
      <c r="CZY94" s="379"/>
      <c r="CZZ94" s="379"/>
      <c r="DAA94" s="379"/>
      <c r="DAB94" s="379"/>
      <c r="DAC94" s="379"/>
      <c r="DAD94" s="379"/>
      <c r="DAE94" s="379"/>
      <c r="DAF94" s="379"/>
      <c r="DAG94" s="379"/>
      <c r="DAH94" s="379"/>
      <c r="DAI94" s="379"/>
      <c r="DAJ94" s="379"/>
      <c r="DAK94" s="379"/>
      <c r="DAL94" s="379"/>
      <c r="DAM94" s="379"/>
      <c r="DAN94" s="379"/>
      <c r="DAO94" s="379"/>
      <c r="DAP94" s="379"/>
      <c r="DAQ94" s="379"/>
      <c r="DAR94" s="379"/>
      <c r="DAS94" s="379"/>
      <c r="DAT94" s="379"/>
      <c r="DAU94" s="379"/>
      <c r="DAV94" s="379"/>
      <c r="DAW94" s="379"/>
      <c r="DAX94" s="379"/>
      <c r="DAY94" s="379"/>
      <c r="DAZ94" s="379"/>
      <c r="DBA94" s="379"/>
      <c r="DBB94" s="379"/>
      <c r="DBC94" s="379"/>
      <c r="DBD94" s="379"/>
      <c r="DBE94" s="379"/>
      <c r="DBJ94" s="379"/>
      <c r="DBK94" s="379"/>
      <c r="DBL94" s="379"/>
      <c r="DBM94" s="379"/>
      <c r="DBN94" s="379"/>
      <c r="DBO94" s="379"/>
      <c r="DBP94" s="379"/>
      <c r="DBQ94" s="379"/>
      <c r="DBR94" s="379"/>
      <c r="DBS94" s="379"/>
      <c r="DBT94" s="379"/>
      <c r="DDL94" s="379"/>
      <c r="DDM94" s="379"/>
      <c r="DDN94" s="379"/>
      <c r="DDO94" s="379"/>
      <c r="DDP94" s="379"/>
      <c r="DDQ94" s="379"/>
      <c r="DDR94" s="379"/>
      <c r="DDS94" s="379"/>
      <c r="DDT94" s="379"/>
      <c r="DDU94" s="379"/>
      <c r="DDV94" s="379"/>
      <c r="DDW94" s="379"/>
      <c r="DDX94" s="379"/>
      <c r="DDY94" s="379"/>
      <c r="DDZ94" s="379"/>
      <c r="DEA94" s="379"/>
      <c r="DEB94" s="379"/>
      <c r="DEC94" s="379"/>
      <c r="DED94" s="379"/>
      <c r="DEE94" s="379"/>
      <c r="DEF94" s="379"/>
      <c r="DEG94" s="379"/>
      <c r="DEH94" s="379"/>
      <c r="DEI94" s="379"/>
      <c r="DEJ94" s="379"/>
      <c r="DEK94" s="379"/>
      <c r="DEL94" s="379"/>
      <c r="DEM94" s="379"/>
      <c r="DEN94" s="379"/>
      <c r="DEO94" s="379"/>
      <c r="DEP94" s="379"/>
      <c r="DEQ94" s="379"/>
      <c r="DER94" s="379"/>
      <c r="DES94" s="379"/>
      <c r="DET94" s="379"/>
      <c r="DEU94" s="379"/>
      <c r="DEV94" s="379"/>
      <c r="DEW94" s="379"/>
      <c r="DEX94" s="379"/>
      <c r="DEY94" s="379"/>
      <c r="DEZ94" s="379"/>
      <c r="DFA94" s="379"/>
      <c r="DFB94" s="379"/>
      <c r="DFC94" s="379"/>
      <c r="DFD94" s="379"/>
      <c r="DFE94" s="379"/>
      <c r="DFF94" s="379"/>
      <c r="DFG94" s="379"/>
      <c r="DFH94" s="379"/>
      <c r="DFI94" s="379"/>
      <c r="DFJ94" s="379"/>
      <c r="DFK94" s="379"/>
      <c r="DFL94" s="379"/>
      <c r="DFM94" s="379"/>
      <c r="DFN94" s="379"/>
      <c r="DFO94" s="379"/>
      <c r="DFP94" s="379"/>
      <c r="DFQ94" s="379"/>
      <c r="DFR94" s="379"/>
      <c r="DFS94" s="379"/>
      <c r="DFT94" s="379"/>
      <c r="DFU94" s="379"/>
      <c r="DFV94" s="379"/>
      <c r="DFW94" s="379"/>
      <c r="DFX94" s="379"/>
      <c r="DFY94" s="379"/>
      <c r="DFZ94" s="379"/>
      <c r="DGA94" s="379"/>
      <c r="DGB94" s="379"/>
      <c r="DGC94" s="379"/>
      <c r="DGD94" s="379"/>
      <c r="DGE94" s="379"/>
      <c r="DGF94" s="379"/>
      <c r="DGG94" s="379"/>
      <c r="DGH94" s="379"/>
      <c r="DGI94" s="379"/>
      <c r="DGJ94" s="379"/>
      <c r="DGK94" s="379"/>
      <c r="DGL94" s="379"/>
      <c r="DGM94" s="379"/>
      <c r="DGN94" s="379"/>
      <c r="DGO94" s="379"/>
      <c r="DGP94" s="379"/>
      <c r="DGQ94" s="379"/>
      <c r="DGR94" s="379"/>
      <c r="DGS94" s="379"/>
      <c r="DGT94" s="379"/>
      <c r="DGU94" s="379"/>
      <c r="DGV94" s="379"/>
      <c r="DGW94" s="379"/>
      <c r="DGX94" s="379"/>
      <c r="DGY94" s="379"/>
      <c r="DGZ94" s="379"/>
      <c r="DHA94" s="379"/>
      <c r="DHB94" s="379"/>
      <c r="DHC94" s="379"/>
      <c r="DHD94" s="379"/>
      <c r="DHE94" s="379"/>
      <c r="DHF94" s="379"/>
      <c r="DHG94" s="379"/>
      <c r="DHH94" s="379"/>
      <c r="DHI94" s="379"/>
      <c r="DHJ94" s="379"/>
      <c r="DHK94" s="379"/>
      <c r="DHL94" s="379"/>
      <c r="DHM94" s="379"/>
      <c r="DHN94" s="379"/>
      <c r="DHO94" s="379"/>
      <c r="DHP94" s="379"/>
      <c r="DHQ94" s="379"/>
      <c r="DHR94" s="379"/>
      <c r="DHS94" s="379"/>
      <c r="DHT94" s="379"/>
      <c r="DHU94" s="379"/>
      <c r="DHV94" s="379"/>
      <c r="DHW94" s="379"/>
      <c r="DHX94" s="379"/>
      <c r="DHY94" s="379"/>
      <c r="DHZ94" s="379"/>
      <c r="DIA94" s="379"/>
      <c r="DIB94" s="379"/>
      <c r="DIC94" s="379"/>
      <c r="DID94" s="379"/>
      <c r="DIE94" s="379"/>
      <c r="DIF94" s="379"/>
      <c r="DIG94" s="379"/>
      <c r="DIH94" s="379"/>
      <c r="DII94" s="379"/>
      <c r="DIJ94" s="379"/>
      <c r="DIK94" s="379"/>
      <c r="DIL94" s="379"/>
      <c r="DIM94" s="379"/>
      <c r="DIN94" s="379"/>
      <c r="DIO94" s="379"/>
      <c r="DIP94" s="379"/>
      <c r="DIQ94" s="379"/>
      <c r="DIR94" s="379"/>
      <c r="DIS94" s="379"/>
      <c r="DIT94" s="379"/>
      <c r="DIU94" s="379"/>
      <c r="DIV94" s="379"/>
      <c r="DIW94" s="379"/>
      <c r="DIX94" s="379"/>
      <c r="DIY94" s="379"/>
      <c r="DIZ94" s="379"/>
      <c r="DJA94" s="379"/>
      <c r="DJB94" s="379"/>
      <c r="DJC94" s="379"/>
      <c r="DJD94" s="379"/>
      <c r="DJE94" s="379"/>
      <c r="DJF94" s="379"/>
      <c r="DJG94" s="379"/>
      <c r="DJH94" s="379"/>
      <c r="DJI94" s="379"/>
      <c r="DJJ94" s="379"/>
      <c r="DJK94" s="379"/>
      <c r="DJL94" s="379"/>
      <c r="DJM94" s="379"/>
      <c r="DJN94" s="379"/>
      <c r="DJO94" s="379"/>
      <c r="DJP94" s="379"/>
      <c r="DJQ94" s="379"/>
      <c r="DJR94" s="379"/>
      <c r="DJS94" s="379"/>
      <c r="DJT94" s="379"/>
      <c r="DJU94" s="379"/>
      <c r="DJV94" s="379"/>
      <c r="DJW94" s="379"/>
      <c r="DJX94" s="379"/>
      <c r="DJY94" s="379"/>
      <c r="DJZ94" s="379"/>
      <c r="DKA94" s="379"/>
      <c r="DKB94" s="379"/>
      <c r="DKC94" s="379"/>
      <c r="DKD94" s="379"/>
      <c r="DKE94" s="379"/>
      <c r="DKF94" s="379"/>
      <c r="DKG94" s="379"/>
      <c r="DKH94" s="379"/>
      <c r="DKI94" s="379"/>
      <c r="DKJ94" s="379"/>
      <c r="DKK94" s="379"/>
      <c r="DKL94" s="379"/>
      <c r="DKM94" s="379"/>
      <c r="DKN94" s="379"/>
      <c r="DKO94" s="379"/>
      <c r="DKP94" s="379"/>
      <c r="DKQ94" s="379"/>
      <c r="DKR94" s="379"/>
      <c r="DKS94" s="379"/>
      <c r="DKT94" s="379"/>
      <c r="DKU94" s="379"/>
      <c r="DKV94" s="379"/>
      <c r="DKW94" s="379"/>
      <c r="DKX94" s="379"/>
      <c r="DKY94" s="379"/>
      <c r="DKZ94" s="379"/>
      <c r="DLA94" s="379"/>
      <c r="DLF94" s="379"/>
      <c r="DLG94" s="379"/>
      <c r="DLH94" s="379"/>
      <c r="DLI94" s="379"/>
      <c r="DLJ94" s="379"/>
      <c r="DLK94" s="379"/>
      <c r="DLL94" s="379"/>
      <c r="DLM94" s="379"/>
      <c r="DLN94" s="379"/>
      <c r="DLO94" s="379"/>
      <c r="DLP94" s="379"/>
      <c r="DNH94" s="379"/>
      <c r="DNI94" s="379"/>
      <c r="DNJ94" s="379"/>
      <c r="DNK94" s="379"/>
      <c r="DNL94" s="379"/>
      <c r="DNM94" s="379"/>
      <c r="DNN94" s="379"/>
      <c r="DNO94" s="379"/>
      <c r="DNP94" s="379"/>
      <c r="DNQ94" s="379"/>
      <c r="DNR94" s="379"/>
      <c r="DNS94" s="379"/>
      <c r="DNT94" s="379"/>
      <c r="DNU94" s="379"/>
      <c r="DNV94" s="379"/>
      <c r="DNW94" s="379"/>
      <c r="DNX94" s="379"/>
      <c r="DNY94" s="379"/>
      <c r="DNZ94" s="379"/>
      <c r="DOA94" s="379"/>
      <c r="DOB94" s="379"/>
      <c r="DOC94" s="379"/>
      <c r="DOD94" s="379"/>
      <c r="DOE94" s="379"/>
      <c r="DOF94" s="379"/>
      <c r="DOG94" s="379"/>
      <c r="DOH94" s="379"/>
      <c r="DOI94" s="379"/>
      <c r="DOJ94" s="379"/>
      <c r="DOK94" s="379"/>
      <c r="DOL94" s="379"/>
      <c r="DOM94" s="379"/>
      <c r="DON94" s="379"/>
      <c r="DOO94" s="379"/>
      <c r="DOP94" s="379"/>
      <c r="DOQ94" s="379"/>
      <c r="DOR94" s="379"/>
      <c r="DOS94" s="379"/>
      <c r="DOT94" s="379"/>
      <c r="DOU94" s="379"/>
      <c r="DOV94" s="379"/>
      <c r="DOW94" s="379"/>
      <c r="DOX94" s="379"/>
      <c r="DOY94" s="379"/>
      <c r="DOZ94" s="379"/>
      <c r="DPA94" s="379"/>
      <c r="DPB94" s="379"/>
      <c r="DPC94" s="379"/>
      <c r="DPD94" s="379"/>
      <c r="DPE94" s="379"/>
      <c r="DPF94" s="379"/>
      <c r="DPG94" s="379"/>
      <c r="DPH94" s="379"/>
      <c r="DPI94" s="379"/>
      <c r="DPJ94" s="379"/>
      <c r="DPK94" s="379"/>
      <c r="DPL94" s="379"/>
      <c r="DPM94" s="379"/>
      <c r="DPN94" s="379"/>
      <c r="DPO94" s="379"/>
      <c r="DPP94" s="379"/>
      <c r="DPQ94" s="379"/>
      <c r="DPR94" s="379"/>
      <c r="DPS94" s="379"/>
      <c r="DPT94" s="379"/>
      <c r="DPU94" s="379"/>
      <c r="DPV94" s="379"/>
      <c r="DPW94" s="379"/>
      <c r="DPX94" s="379"/>
      <c r="DPY94" s="379"/>
      <c r="DPZ94" s="379"/>
      <c r="DQA94" s="379"/>
      <c r="DQB94" s="379"/>
      <c r="DQC94" s="379"/>
      <c r="DQD94" s="379"/>
      <c r="DQE94" s="379"/>
      <c r="DQF94" s="379"/>
      <c r="DQG94" s="379"/>
      <c r="DQH94" s="379"/>
      <c r="DQI94" s="379"/>
      <c r="DQJ94" s="379"/>
      <c r="DQK94" s="379"/>
      <c r="DQL94" s="379"/>
      <c r="DQM94" s="379"/>
      <c r="DQN94" s="379"/>
      <c r="DQO94" s="379"/>
      <c r="DQP94" s="379"/>
      <c r="DQQ94" s="379"/>
      <c r="DQR94" s="379"/>
      <c r="DQS94" s="379"/>
      <c r="DQT94" s="379"/>
      <c r="DQU94" s="379"/>
      <c r="DQV94" s="379"/>
      <c r="DQW94" s="379"/>
      <c r="DQX94" s="379"/>
      <c r="DQY94" s="379"/>
      <c r="DQZ94" s="379"/>
      <c r="DRA94" s="379"/>
      <c r="DRB94" s="379"/>
      <c r="DRC94" s="379"/>
      <c r="DRD94" s="379"/>
      <c r="DRE94" s="379"/>
      <c r="DRF94" s="379"/>
      <c r="DRG94" s="379"/>
      <c r="DRH94" s="379"/>
      <c r="DRI94" s="379"/>
      <c r="DRJ94" s="379"/>
      <c r="DRK94" s="379"/>
      <c r="DRL94" s="379"/>
      <c r="DRM94" s="379"/>
      <c r="DRN94" s="379"/>
      <c r="DRO94" s="379"/>
      <c r="DRP94" s="379"/>
      <c r="DRQ94" s="379"/>
      <c r="DRR94" s="379"/>
      <c r="DRS94" s="379"/>
      <c r="DRT94" s="379"/>
      <c r="DRU94" s="379"/>
      <c r="DRV94" s="379"/>
      <c r="DRW94" s="379"/>
      <c r="DRX94" s="379"/>
      <c r="DRY94" s="379"/>
      <c r="DRZ94" s="379"/>
      <c r="DSA94" s="379"/>
      <c r="DSB94" s="379"/>
      <c r="DSC94" s="379"/>
      <c r="DSD94" s="379"/>
      <c r="DSE94" s="379"/>
      <c r="DSF94" s="379"/>
      <c r="DSG94" s="379"/>
      <c r="DSH94" s="379"/>
      <c r="DSI94" s="379"/>
      <c r="DSJ94" s="379"/>
      <c r="DSK94" s="379"/>
      <c r="DSL94" s="379"/>
      <c r="DSM94" s="379"/>
      <c r="DSN94" s="379"/>
      <c r="DSO94" s="379"/>
      <c r="DSP94" s="379"/>
      <c r="DSQ94" s="379"/>
      <c r="DSR94" s="379"/>
      <c r="DSS94" s="379"/>
      <c r="DST94" s="379"/>
      <c r="DSU94" s="379"/>
      <c r="DSV94" s="379"/>
      <c r="DSW94" s="379"/>
      <c r="DSX94" s="379"/>
      <c r="DSY94" s="379"/>
      <c r="DSZ94" s="379"/>
      <c r="DTA94" s="379"/>
      <c r="DTB94" s="379"/>
      <c r="DTC94" s="379"/>
      <c r="DTD94" s="379"/>
      <c r="DTE94" s="379"/>
      <c r="DTF94" s="379"/>
      <c r="DTG94" s="379"/>
      <c r="DTH94" s="379"/>
      <c r="DTI94" s="379"/>
      <c r="DTJ94" s="379"/>
      <c r="DTK94" s="379"/>
      <c r="DTL94" s="379"/>
      <c r="DTM94" s="379"/>
      <c r="DTN94" s="379"/>
      <c r="DTO94" s="379"/>
      <c r="DTP94" s="379"/>
      <c r="DTQ94" s="379"/>
      <c r="DTR94" s="379"/>
      <c r="DTS94" s="379"/>
      <c r="DTT94" s="379"/>
      <c r="DTU94" s="379"/>
      <c r="DTV94" s="379"/>
      <c r="DTW94" s="379"/>
      <c r="DTX94" s="379"/>
      <c r="DTY94" s="379"/>
      <c r="DTZ94" s="379"/>
      <c r="DUA94" s="379"/>
      <c r="DUB94" s="379"/>
      <c r="DUC94" s="379"/>
      <c r="DUD94" s="379"/>
      <c r="DUE94" s="379"/>
      <c r="DUF94" s="379"/>
      <c r="DUG94" s="379"/>
      <c r="DUH94" s="379"/>
      <c r="DUI94" s="379"/>
      <c r="DUJ94" s="379"/>
      <c r="DUK94" s="379"/>
      <c r="DUL94" s="379"/>
      <c r="DUM94" s="379"/>
      <c r="DUN94" s="379"/>
      <c r="DUO94" s="379"/>
      <c r="DUP94" s="379"/>
      <c r="DUQ94" s="379"/>
      <c r="DUR94" s="379"/>
      <c r="DUS94" s="379"/>
      <c r="DUT94" s="379"/>
      <c r="DUU94" s="379"/>
      <c r="DUV94" s="379"/>
      <c r="DUW94" s="379"/>
      <c r="DVB94" s="379"/>
      <c r="DVC94" s="379"/>
      <c r="DVD94" s="379"/>
      <c r="DVE94" s="379"/>
      <c r="DVF94" s="379"/>
      <c r="DVG94" s="379"/>
      <c r="DVH94" s="379"/>
      <c r="DVI94" s="379"/>
      <c r="DVJ94" s="379"/>
      <c r="DVK94" s="379"/>
      <c r="DVL94" s="379"/>
      <c r="DXD94" s="379"/>
      <c r="DXE94" s="379"/>
      <c r="DXF94" s="379"/>
      <c r="DXG94" s="379"/>
      <c r="DXH94" s="379"/>
      <c r="DXI94" s="379"/>
      <c r="DXJ94" s="379"/>
      <c r="DXK94" s="379"/>
      <c r="DXL94" s="379"/>
      <c r="DXM94" s="379"/>
      <c r="DXN94" s="379"/>
      <c r="DXO94" s="379"/>
      <c r="DXP94" s="379"/>
      <c r="DXQ94" s="379"/>
      <c r="DXR94" s="379"/>
      <c r="DXS94" s="379"/>
      <c r="DXT94" s="379"/>
      <c r="DXU94" s="379"/>
      <c r="DXV94" s="379"/>
      <c r="DXW94" s="379"/>
      <c r="DXX94" s="379"/>
      <c r="DXY94" s="379"/>
      <c r="DXZ94" s="379"/>
      <c r="DYA94" s="379"/>
      <c r="DYB94" s="379"/>
      <c r="DYC94" s="379"/>
      <c r="DYD94" s="379"/>
      <c r="DYE94" s="379"/>
      <c r="DYF94" s="379"/>
      <c r="DYG94" s="379"/>
      <c r="DYH94" s="379"/>
      <c r="DYI94" s="379"/>
      <c r="DYJ94" s="379"/>
      <c r="DYK94" s="379"/>
      <c r="DYL94" s="379"/>
      <c r="DYM94" s="379"/>
      <c r="DYN94" s="379"/>
      <c r="DYO94" s="379"/>
      <c r="DYP94" s="379"/>
      <c r="DYQ94" s="379"/>
      <c r="DYR94" s="379"/>
      <c r="DYS94" s="379"/>
      <c r="DYT94" s="379"/>
      <c r="DYU94" s="379"/>
      <c r="DYV94" s="379"/>
      <c r="DYW94" s="379"/>
      <c r="DYX94" s="379"/>
      <c r="DYY94" s="379"/>
      <c r="DYZ94" s="379"/>
      <c r="DZA94" s="379"/>
      <c r="DZB94" s="379"/>
      <c r="DZC94" s="379"/>
      <c r="DZD94" s="379"/>
      <c r="DZE94" s="379"/>
      <c r="DZF94" s="379"/>
      <c r="DZG94" s="379"/>
      <c r="DZH94" s="379"/>
      <c r="DZI94" s="379"/>
      <c r="DZJ94" s="379"/>
      <c r="DZK94" s="379"/>
      <c r="DZL94" s="379"/>
      <c r="DZM94" s="379"/>
      <c r="DZN94" s="379"/>
      <c r="DZO94" s="379"/>
      <c r="DZP94" s="379"/>
      <c r="DZQ94" s="379"/>
      <c r="DZR94" s="379"/>
      <c r="DZS94" s="379"/>
      <c r="DZT94" s="379"/>
      <c r="DZU94" s="379"/>
      <c r="DZV94" s="379"/>
      <c r="DZW94" s="379"/>
      <c r="DZX94" s="379"/>
      <c r="DZY94" s="379"/>
      <c r="DZZ94" s="379"/>
      <c r="EAA94" s="379"/>
      <c r="EAB94" s="379"/>
      <c r="EAC94" s="379"/>
      <c r="EAD94" s="379"/>
      <c r="EAE94" s="379"/>
      <c r="EAF94" s="379"/>
      <c r="EAG94" s="379"/>
      <c r="EAH94" s="379"/>
      <c r="EAI94" s="379"/>
      <c r="EAJ94" s="379"/>
      <c r="EAK94" s="379"/>
      <c r="EAL94" s="379"/>
      <c r="EAM94" s="379"/>
      <c r="EAN94" s="379"/>
      <c r="EAO94" s="379"/>
      <c r="EAP94" s="379"/>
      <c r="EAQ94" s="379"/>
      <c r="EAR94" s="379"/>
      <c r="EAS94" s="379"/>
      <c r="EAT94" s="379"/>
      <c r="EAU94" s="379"/>
      <c r="EAV94" s="379"/>
      <c r="EAW94" s="379"/>
      <c r="EAX94" s="379"/>
      <c r="EAY94" s="379"/>
      <c r="EAZ94" s="379"/>
      <c r="EBA94" s="379"/>
      <c r="EBB94" s="379"/>
      <c r="EBC94" s="379"/>
      <c r="EBD94" s="379"/>
      <c r="EBE94" s="379"/>
      <c r="EBF94" s="379"/>
      <c r="EBG94" s="379"/>
      <c r="EBH94" s="379"/>
      <c r="EBI94" s="379"/>
      <c r="EBJ94" s="379"/>
      <c r="EBK94" s="379"/>
      <c r="EBL94" s="379"/>
      <c r="EBM94" s="379"/>
      <c r="EBN94" s="379"/>
      <c r="EBO94" s="379"/>
      <c r="EBP94" s="379"/>
      <c r="EBQ94" s="379"/>
      <c r="EBR94" s="379"/>
      <c r="EBS94" s="379"/>
      <c r="EBT94" s="379"/>
      <c r="EBU94" s="379"/>
      <c r="EBV94" s="379"/>
      <c r="EBW94" s="379"/>
      <c r="EBX94" s="379"/>
      <c r="EBY94" s="379"/>
      <c r="EBZ94" s="379"/>
      <c r="ECA94" s="379"/>
      <c r="ECB94" s="379"/>
      <c r="ECC94" s="379"/>
      <c r="ECD94" s="379"/>
      <c r="ECE94" s="379"/>
      <c r="ECF94" s="379"/>
      <c r="ECG94" s="379"/>
      <c r="ECH94" s="379"/>
      <c r="ECI94" s="379"/>
      <c r="ECJ94" s="379"/>
      <c r="ECK94" s="379"/>
      <c r="ECL94" s="379"/>
      <c r="ECM94" s="379"/>
      <c r="ECN94" s="379"/>
      <c r="ECO94" s="379"/>
      <c r="ECP94" s="379"/>
      <c r="ECQ94" s="379"/>
      <c r="ECR94" s="379"/>
      <c r="ECS94" s="379"/>
      <c r="ECT94" s="379"/>
      <c r="ECU94" s="379"/>
      <c r="ECV94" s="379"/>
      <c r="ECW94" s="379"/>
      <c r="ECX94" s="379"/>
      <c r="ECY94" s="379"/>
      <c r="ECZ94" s="379"/>
      <c r="EDA94" s="379"/>
      <c r="EDB94" s="379"/>
      <c r="EDC94" s="379"/>
      <c r="EDD94" s="379"/>
      <c r="EDE94" s="379"/>
      <c r="EDF94" s="379"/>
      <c r="EDG94" s="379"/>
      <c r="EDH94" s="379"/>
      <c r="EDI94" s="379"/>
      <c r="EDJ94" s="379"/>
      <c r="EDK94" s="379"/>
      <c r="EDL94" s="379"/>
      <c r="EDM94" s="379"/>
      <c r="EDN94" s="379"/>
      <c r="EDO94" s="379"/>
      <c r="EDP94" s="379"/>
      <c r="EDQ94" s="379"/>
      <c r="EDR94" s="379"/>
      <c r="EDS94" s="379"/>
      <c r="EDT94" s="379"/>
      <c r="EDU94" s="379"/>
      <c r="EDV94" s="379"/>
      <c r="EDW94" s="379"/>
      <c r="EDX94" s="379"/>
      <c r="EDY94" s="379"/>
      <c r="EDZ94" s="379"/>
      <c r="EEA94" s="379"/>
      <c r="EEB94" s="379"/>
      <c r="EEC94" s="379"/>
      <c r="EED94" s="379"/>
      <c r="EEE94" s="379"/>
      <c r="EEF94" s="379"/>
      <c r="EEG94" s="379"/>
      <c r="EEH94" s="379"/>
      <c r="EEI94" s="379"/>
      <c r="EEJ94" s="379"/>
      <c r="EEK94" s="379"/>
      <c r="EEL94" s="379"/>
      <c r="EEM94" s="379"/>
      <c r="EEN94" s="379"/>
      <c r="EEO94" s="379"/>
      <c r="EEP94" s="379"/>
      <c r="EEQ94" s="379"/>
      <c r="EER94" s="379"/>
      <c r="EES94" s="379"/>
      <c r="EEX94" s="379"/>
      <c r="EEY94" s="379"/>
      <c r="EEZ94" s="379"/>
      <c r="EFA94" s="379"/>
      <c r="EFB94" s="379"/>
      <c r="EFC94" s="379"/>
      <c r="EFD94" s="379"/>
      <c r="EFE94" s="379"/>
      <c r="EFF94" s="379"/>
      <c r="EFG94" s="379"/>
      <c r="EFH94" s="379"/>
      <c r="EGZ94" s="379"/>
      <c r="EHA94" s="379"/>
      <c r="EHB94" s="379"/>
      <c r="EHC94" s="379"/>
      <c r="EHD94" s="379"/>
      <c r="EHE94" s="379"/>
      <c r="EHF94" s="379"/>
      <c r="EHG94" s="379"/>
      <c r="EHH94" s="379"/>
      <c r="EHI94" s="379"/>
      <c r="EHJ94" s="379"/>
      <c r="EHK94" s="379"/>
      <c r="EHL94" s="379"/>
      <c r="EHM94" s="379"/>
      <c r="EHN94" s="379"/>
      <c r="EHO94" s="379"/>
      <c r="EHP94" s="379"/>
      <c r="EHQ94" s="379"/>
      <c r="EHR94" s="379"/>
      <c r="EHS94" s="379"/>
      <c r="EHT94" s="379"/>
      <c r="EHU94" s="379"/>
      <c r="EHV94" s="379"/>
      <c r="EHW94" s="379"/>
      <c r="EHX94" s="379"/>
      <c r="EHY94" s="379"/>
      <c r="EHZ94" s="379"/>
      <c r="EIA94" s="379"/>
      <c r="EIB94" s="379"/>
      <c r="EIC94" s="379"/>
      <c r="EID94" s="379"/>
      <c r="EIE94" s="379"/>
      <c r="EIF94" s="379"/>
      <c r="EIG94" s="379"/>
      <c r="EIH94" s="379"/>
      <c r="EII94" s="379"/>
      <c r="EIJ94" s="379"/>
      <c r="EIK94" s="379"/>
      <c r="EIL94" s="379"/>
      <c r="EIM94" s="379"/>
      <c r="EIN94" s="379"/>
      <c r="EIO94" s="379"/>
      <c r="EIP94" s="379"/>
      <c r="EIQ94" s="379"/>
      <c r="EIR94" s="379"/>
      <c r="EIS94" s="379"/>
      <c r="EIT94" s="379"/>
      <c r="EIU94" s="379"/>
      <c r="EIV94" s="379"/>
      <c r="EIW94" s="379"/>
      <c r="EIX94" s="379"/>
      <c r="EIY94" s="379"/>
      <c r="EIZ94" s="379"/>
      <c r="EJA94" s="379"/>
      <c r="EJB94" s="379"/>
      <c r="EJC94" s="379"/>
      <c r="EJD94" s="379"/>
      <c r="EJE94" s="379"/>
      <c r="EJF94" s="379"/>
      <c r="EJG94" s="379"/>
      <c r="EJH94" s="379"/>
      <c r="EJI94" s="379"/>
      <c r="EJJ94" s="379"/>
      <c r="EJK94" s="379"/>
      <c r="EJL94" s="379"/>
      <c r="EJM94" s="379"/>
      <c r="EJN94" s="379"/>
      <c r="EJO94" s="379"/>
      <c r="EJP94" s="379"/>
      <c r="EJQ94" s="379"/>
      <c r="EJR94" s="379"/>
      <c r="EJS94" s="379"/>
      <c r="EJT94" s="379"/>
      <c r="EJU94" s="379"/>
      <c r="EJV94" s="379"/>
      <c r="EJW94" s="379"/>
      <c r="EJX94" s="379"/>
      <c r="EJY94" s="379"/>
      <c r="EJZ94" s="379"/>
      <c r="EKA94" s="379"/>
      <c r="EKB94" s="379"/>
      <c r="EKC94" s="379"/>
      <c r="EKD94" s="379"/>
      <c r="EKE94" s="379"/>
      <c r="EKF94" s="379"/>
      <c r="EKG94" s="379"/>
      <c r="EKH94" s="379"/>
      <c r="EKI94" s="379"/>
      <c r="EKJ94" s="379"/>
      <c r="EKK94" s="379"/>
      <c r="EKL94" s="379"/>
      <c r="EKM94" s="379"/>
      <c r="EKN94" s="379"/>
      <c r="EKO94" s="379"/>
      <c r="EKP94" s="379"/>
      <c r="EKQ94" s="379"/>
      <c r="EKR94" s="379"/>
      <c r="EKS94" s="379"/>
      <c r="EKT94" s="379"/>
      <c r="EKU94" s="379"/>
      <c r="EKV94" s="379"/>
      <c r="EKW94" s="379"/>
      <c r="EKX94" s="379"/>
      <c r="EKY94" s="379"/>
      <c r="EKZ94" s="379"/>
      <c r="ELA94" s="379"/>
      <c r="ELB94" s="379"/>
      <c r="ELC94" s="379"/>
      <c r="ELD94" s="379"/>
      <c r="ELE94" s="379"/>
      <c r="ELF94" s="379"/>
      <c r="ELG94" s="379"/>
      <c r="ELH94" s="379"/>
      <c r="ELI94" s="379"/>
      <c r="ELJ94" s="379"/>
      <c r="ELK94" s="379"/>
      <c r="ELL94" s="379"/>
      <c r="ELM94" s="379"/>
      <c r="ELN94" s="379"/>
      <c r="ELO94" s="379"/>
      <c r="ELP94" s="379"/>
      <c r="ELQ94" s="379"/>
      <c r="ELR94" s="379"/>
      <c r="ELS94" s="379"/>
      <c r="ELT94" s="379"/>
      <c r="ELU94" s="379"/>
      <c r="ELV94" s="379"/>
      <c r="ELW94" s="379"/>
      <c r="ELX94" s="379"/>
      <c r="ELY94" s="379"/>
      <c r="ELZ94" s="379"/>
      <c r="EMA94" s="379"/>
      <c r="EMB94" s="379"/>
      <c r="EMC94" s="379"/>
      <c r="EMD94" s="379"/>
      <c r="EME94" s="379"/>
      <c r="EMF94" s="379"/>
      <c r="EMG94" s="379"/>
      <c r="EMH94" s="379"/>
      <c r="EMI94" s="379"/>
      <c r="EMJ94" s="379"/>
      <c r="EMK94" s="379"/>
      <c r="EML94" s="379"/>
      <c r="EMM94" s="379"/>
      <c r="EMN94" s="379"/>
      <c r="EMO94" s="379"/>
      <c r="EMP94" s="379"/>
      <c r="EMQ94" s="379"/>
      <c r="EMR94" s="379"/>
      <c r="EMS94" s="379"/>
      <c r="EMT94" s="379"/>
      <c r="EMU94" s="379"/>
      <c r="EMV94" s="379"/>
      <c r="EMW94" s="379"/>
      <c r="EMX94" s="379"/>
      <c r="EMY94" s="379"/>
      <c r="EMZ94" s="379"/>
      <c r="ENA94" s="379"/>
      <c r="ENB94" s="379"/>
      <c r="ENC94" s="379"/>
      <c r="END94" s="379"/>
      <c r="ENE94" s="379"/>
      <c r="ENF94" s="379"/>
      <c r="ENG94" s="379"/>
      <c r="ENH94" s="379"/>
      <c r="ENI94" s="379"/>
      <c r="ENJ94" s="379"/>
      <c r="ENK94" s="379"/>
      <c r="ENL94" s="379"/>
      <c r="ENM94" s="379"/>
      <c r="ENN94" s="379"/>
      <c r="ENO94" s="379"/>
      <c r="ENP94" s="379"/>
      <c r="ENQ94" s="379"/>
      <c r="ENR94" s="379"/>
      <c r="ENS94" s="379"/>
      <c r="ENT94" s="379"/>
      <c r="ENU94" s="379"/>
      <c r="ENV94" s="379"/>
      <c r="ENW94" s="379"/>
      <c r="ENX94" s="379"/>
      <c r="ENY94" s="379"/>
      <c r="ENZ94" s="379"/>
      <c r="EOA94" s="379"/>
      <c r="EOB94" s="379"/>
      <c r="EOC94" s="379"/>
      <c r="EOD94" s="379"/>
      <c r="EOE94" s="379"/>
      <c r="EOF94" s="379"/>
      <c r="EOG94" s="379"/>
      <c r="EOH94" s="379"/>
      <c r="EOI94" s="379"/>
      <c r="EOJ94" s="379"/>
      <c r="EOK94" s="379"/>
      <c r="EOL94" s="379"/>
      <c r="EOM94" s="379"/>
      <c r="EON94" s="379"/>
      <c r="EOO94" s="379"/>
      <c r="EOT94" s="379"/>
      <c r="EOU94" s="379"/>
      <c r="EOV94" s="379"/>
      <c r="EOW94" s="379"/>
      <c r="EOX94" s="379"/>
      <c r="EOY94" s="379"/>
      <c r="EOZ94" s="379"/>
      <c r="EPA94" s="379"/>
      <c r="EPB94" s="379"/>
      <c r="EPC94" s="379"/>
      <c r="EPD94" s="379"/>
      <c r="EQV94" s="379"/>
      <c r="EQW94" s="379"/>
      <c r="EQX94" s="379"/>
      <c r="EQY94" s="379"/>
      <c r="EQZ94" s="379"/>
      <c r="ERA94" s="379"/>
      <c r="ERB94" s="379"/>
      <c r="ERC94" s="379"/>
      <c r="ERD94" s="379"/>
      <c r="ERE94" s="379"/>
      <c r="ERF94" s="379"/>
      <c r="ERG94" s="379"/>
      <c r="ERH94" s="379"/>
      <c r="ERI94" s="379"/>
      <c r="ERJ94" s="379"/>
      <c r="ERK94" s="379"/>
      <c r="ERL94" s="379"/>
      <c r="ERM94" s="379"/>
      <c r="ERN94" s="379"/>
      <c r="ERO94" s="379"/>
      <c r="ERP94" s="379"/>
      <c r="ERQ94" s="379"/>
      <c r="ERR94" s="379"/>
      <c r="ERS94" s="379"/>
      <c r="ERT94" s="379"/>
      <c r="ERU94" s="379"/>
      <c r="ERV94" s="379"/>
      <c r="ERW94" s="379"/>
      <c r="ERX94" s="379"/>
      <c r="ERY94" s="379"/>
      <c r="ERZ94" s="379"/>
      <c r="ESA94" s="379"/>
      <c r="ESB94" s="379"/>
      <c r="ESC94" s="379"/>
      <c r="ESD94" s="379"/>
      <c r="ESE94" s="379"/>
      <c r="ESF94" s="379"/>
      <c r="ESG94" s="379"/>
      <c r="ESH94" s="379"/>
      <c r="ESI94" s="379"/>
      <c r="ESJ94" s="379"/>
      <c r="ESK94" s="379"/>
      <c r="ESL94" s="379"/>
      <c r="ESM94" s="379"/>
      <c r="ESN94" s="379"/>
      <c r="ESO94" s="379"/>
      <c r="ESP94" s="379"/>
      <c r="ESQ94" s="379"/>
      <c r="ESR94" s="379"/>
      <c r="ESS94" s="379"/>
      <c r="EST94" s="379"/>
      <c r="ESU94" s="379"/>
      <c r="ESV94" s="379"/>
      <c r="ESW94" s="379"/>
      <c r="ESX94" s="379"/>
      <c r="ESY94" s="379"/>
      <c r="ESZ94" s="379"/>
      <c r="ETA94" s="379"/>
      <c r="ETB94" s="379"/>
      <c r="ETC94" s="379"/>
      <c r="ETD94" s="379"/>
      <c r="ETE94" s="379"/>
      <c r="ETF94" s="379"/>
      <c r="ETG94" s="379"/>
      <c r="ETH94" s="379"/>
      <c r="ETI94" s="379"/>
      <c r="ETJ94" s="379"/>
      <c r="ETK94" s="379"/>
      <c r="ETL94" s="379"/>
      <c r="ETM94" s="379"/>
      <c r="ETN94" s="379"/>
      <c r="ETO94" s="379"/>
      <c r="ETP94" s="379"/>
      <c r="ETQ94" s="379"/>
      <c r="ETR94" s="379"/>
      <c r="ETS94" s="379"/>
      <c r="ETT94" s="379"/>
      <c r="ETU94" s="379"/>
      <c r="ETV94" s="379"/>
      <c r="ETW94" s="379"/>
      <c r="ETX94" s="379"/>
      <c r="ETY94" s="379"/>
      <c r="ETZ94" s="379"/>
      <c r="EUA94" s="379"/>
      <c r="EUB94" s="379"/>
      <c r="EUC94" s="379"/>
      <c r="EUD94" s="379"/>
      <c r="EUE94" s="379"/>
      <c r="EUF94" s="379"/>
      <c r="EUG94" s="379"/>
      <c r="EUH94" s="379"/>
      <c r="EUI94" s="379"/>
      <c r="EUJ94" s="379"/>
      <c r="EUK94" s="379"/>
      <c r="EUL94" s="379"/>
      <c r="EUM94" s="379"/>
      <c r="EUN94" s="379"/>
      <c r="EUO94" s="379"/>
      <c r="EUP94" s="379"/>
      <c r="EUQ94" s="379"/>
      <c r="EUR94" s="379"/>
      <c r="EUS94" s="379"/>
      <c r="EUT94" s="379"/>
      <c r="EUU94" s="379"/>
      <c r="EUV94" s="379"/>
      <c r="EUW94" s="379"/>
      <c r="EUX94" s="379"/>
      <c r="EUY94" s="379"/>
      <c r="EUZ94" s="379"/>
      <c r="EVA94" s="379"/>
      <c r="EVB94" s="379"/>
      <c r="EVC94" s="379"/>
      <c r="EVD94" s="379"/>
      <c r="EVE94" s="379"/>
      <c r="EVF94" s="379"/>
      <c r="EVG94" s="379"/>
      <c r="EVH94" s="379"/>
      <c r="EVI94" s="379"/>
      <c r="EVJ94" s="379"/>
      <c r="EVK94" s="379"/>
      <c r="EVL94" s="379"/>
      <c r="EVM94" s="379"/>
      <c r="EVN94" s="379"/>
      <c r="EVO94" s="379"/>
      <c r="EVP94" s="379"/>
      <c r="EVQ94" s="379"/>
      <c r="EVR94" s="379"/>
      <c r="EVS94" s="379"/>
      <c r="EVT94" s="379"/>
      <c r="EVU94" s="379"/>
      <c r="EVV94" s="379"/>
      <c r="EVW94" s="379"/>
      <c r="EVX94" s="379"/>
      <c r="EVY94" s="379"/>
      <c r="EVZ94" s="379"/>
      <c r="EWA94" s="379"/>
      <c r="EWB94" s="379"/>
      <c r="EWC94" s="379"/>
      <c r="EWD94" s="379"/>
      <c r="EWE94" s="379"/>
      <c r="EWF94" s="379"/>
      <c r="EWG94" s="379"/>
      <c r="EWH94" s="379"/>
      <c r="EWI94" s="379"/>
      <c r="EWJ94" s="379"/>
      <c r="EWK94" s="379"/>
      <c r="EWL94" s="379"/>
      <c r="EWM94" s="379"/>
      <c r="EWN94" s="379"/>
      <c r="EWO94" s="379"/>
      <c r="EWP94" s="379"/>
      <c r="EWQ94" s="379"/>
      <c r="EWR94" s="379"/>
      <c r="EWS94" s="379"/>
      <c r="EWT94" s="379"/>
      <c r="EWU94" s="379"/>
      <c r="EWV94" s="379"/>
      <c r="EWW94" s="379"/>
      <c r="EWX94" s="379"/>
      <c r="EWY94" s="379"/>
      <c r="EWZ94" s="379"/>
      <c r="EXA94" s="379"/>
      <c r="EXB94" s="379"/>
      <c r="EXC94" s="379"/>
      <c r="EXD94" s="379"/>
      <c r="EXE94" s="379"/>
      <c r="EXF94" s="379"/>
      <c r="EXG94" s="379"/>
      <c r="EXH94" s="379"/>
      <c r="EXI94" s="379"/>
      <c r="EXJ94" s="379"/>
      <c r="EXK94" s="379"/>
      <c r="EXL94" s="379"/>
      <c r="EXM94" s="379"/>
      <c r="EXN94" s="379"/>
      <c r="EXO94" s="379"/>
      <c r="EXP94" s="379"/>
      <c r="EXQ94" s="379"/>
      <c r="EXR94" s="379"/>
      <c r="EXS94" s="379"/>
      <c r="EXT94" s="379"/>
      <c r="EXU94" s="379"/>
      <c r="EXV94" s="379"/>
      <c r="EXW94" s="379"/>
      <c r="EXX94" s="379"/>
      <c r="EXY94" s="379"/>
      <c r="EXZ94" s="379"/>
      <c r="EYA94" s="379"/>
      <c r="EYB94" s="379"/>
      <c r="EYC94" s="379"/>
      <c r="EYD94" s="379"/>
      <c r="EYE94" s="379"/>
      <c r="EYF94" s="379"/>
      <c r="EYG94" s="379"/>
      <c r="EYH94" s="379"/>
      <c r="EYI94" s="379"/>
      <c r="EYJ94" s="379"/>
      <c r="EYK94" s="379"/>
      <c r="EYP94" s="379"/>
      <c r="EYQ94" s="379"/>
      <c r="EYR94" s="379"/>
      <c r="EYS94" s="379"/>
      <c r="EYT94" s="379"/>
      <c r="EYU94" s="379"/>
      <c r="EYV94" s="379"/>
      <c r="EYW94" s="379"/>
      <c r="EYX94" s="379"/>
      <c r="EYY94" s="379"/>
      <c r="EYZ94" s="379"/>
      <c r="FAR94" s="379"/>
      <c r="FAS94" s="379"/>
      <c r="FAT94" s="379"/>
      <c r="FAU94" s="379"/>
      <c r="FAV94" s="379"/>
      <c r="FAW94" s="379"/>
      <c r="FAX94" s="379"/>
      <c r="FAY94" s="379"/>
      <c r="FAZ94" s="379"/>
      <c r="FBA94" s="379"/>
      <c r="FBB94" s="379"/>
      <c r="FBC94" s="379"/>
      <c r="FBD94" s="379"/>
      <c r="FBE94" s="379"/>
      <c r="FBF94" s="379"/>
      <c r="FBG94" s="379"/>
      <c r="FBH94" s="379"/>
      <c r="FBI94" s="379"/>
      <c r="FBJ94" s="379"/>
      <c r="FBK94" s="379"/>
      <c r="FBL94" s="379"/>
      <c r="FBM94" s="379"/>
      <c r="FBN94" s="379"/>
      <c r="FBO94" s="379"/>
      <c r="FBP94" s="379"/>
      <c r="FBQ94" s="379"/>
      <c r="FBR94" s="379"/>
      <c r="FBS94" s="379"/>
      <c r="FBT94" s="379"/>
      <c r="FBU94" s="379"/>
      <c r="FBV94" s="379"/>
      <c r="FBW94" s="379"/>
      <c r="FBX94" s="379"/>
      <c r="FBY94" s="379"/>
      <c r="FBZ94" s="379"/>
      <c r="FCA94" s="379"/>
      <c r="FCB94" s="379"/>
      <c r="FCC94" s="379"/>
      <c r="FCD94" s="379"/>
      <c r="FCE94" s="379"/>
      <c r="FCF94" s="379"/>
      <c r="FCG94" s="379"/>
      <c r="FCH94" s="379"/>
      <c r="FCI94" s="379"/>
      <c r="FCJ94" s="379"/>
      <c r="FCK94" s="379"/>
      <c r="FCL94" s="379"/>
      <c r="FCM94" s="379"/>
      <c r="FCN94" s="379"/>
      <c r="FCO94" s="379"/>
      <c r="FCP94" s="379"/>
      <c r="FCQ94" s="379"/>
      <c r="FCR94" s="379"/>
      <c r="FCS94" s="379"/>
      <c r="FCT94" s="379"/>
      <c r="FCU94" s="379"/>
      <c r="FCV94" s="379"/>
      <c r="FCW94" s="379"/>
      <c r="FCX94" s="379"/>
      <c r="FCY94" s="379"/>
      <c r="FCZ94" s="379"/>
      <c r="FDA94" s="379"/>
      <c r="FDB94" s="379"/>
      <c r="FDC94" s="379"/>
      <c r="FDD94" s="379"/>
      <c r="FDE94" s="379"/>
      <c r="FDF94" s="379"/>
      <c r="FDG94" s="379"/>
      <c r="FDH94" s="379"/>
      <c r="FDI94" s="379"/>
      <c r="FDJ94" s="379"/>
      <c r="FDK94" s="379"/>
      <c r="FDL94" s="379"/>
      <c r="FDM94" s="379"/>
      <c r="FDN94" s="379"/>
      <c r="FDO94" s="379"/>
      <c r="FDP94" s="379"/>
      <c r="FDQ94" s="379"/>
      <c r="FDR94" s="379"/>
      <c r="FDS94" s="379"/>
      <c r="FDT94" s="379"/>
      <c r="FDU94" s="379"/>
      <c r="FDV94" s="379"/>
      <c r="FDW94" s="379"/>
      <c r="FDX94" s="379"/>
      <c r="FDY94" s="379"/>
      <c r="FDZ94" s="379"/>
      <c r="FEA94" s="379"/>
      <c r="FEB94" s="379"/>
      <c r="FEC94" s="379"/>
      <c r="FED94" s="379"/>
      <c r="FEE94" s="379"/>
      <c r="FEF94" s="379"/>
      <c r="FEG94" s="379"/>
      <c r="FEH94" s="379"/>
      <c r="FEI94" s="379"/>
      <c r="FEJ94" s="379"/>
      <c r="FEK94" s="379"/>
      <c r="FEL94" s="379"/>
      <c r="FEM94" s="379"/>
      <c r="FEN94" s="379"/>
      <c r="FEO94" s="379"/>
      <c r="FEP94" s="379"/>
      <c r="FEQ94" s="379"/>
      <c r="FER94" s="379"/>
      <c r="FES94" s="379"/>
      <c r="FET94" s="379"/>
      <c r="FEU94" s="379"/>
      <c r="FEV94" s="379"/>
      <c r="FEW94" s="379"/>
      <c r="FEX94" s="379"/>
      <c r="FEY94" s="379"/>
      <c r="FEZ94" s="379"/>
      <c r="FFA94" s="379"/>
      <c r="FFB94" s="379"/>
      <c r="FFC94" s="379"/>
      <c r="FFD94" s="379"/>
      <c r="FFE94" s="379"/>
      <c r="FFF94" s="379"/>
      <c r="FFG94" s="379"/>
      <c r="FFH94" s="379"/>
      <c r="FFI94" s="379"/>
      <c r="FFJ94" s="379"/>
      <c r="FFK94" s="379"/>
      <c r="FFL94" s="379"/>
      <c r="FFM94" s="379"/>
      <c r="FFN94" s="379"/>
      <c r="FFO94" s="379"/>
      <c r="FFP94" s="379"/>
      <c r="FFQ94" s="379"/>
      <c r="FFR94" s="379"/>
      <c r="FFS94" s="379"/>
      <c r="FFT94" s="379"/>
      <c r="FFU94" s="379"/>
      <c r="FFV94" s="379"/>
      <c r="FFW94" s="379"/>
      <c r="FFX94" s="379"/>
      <c r="FFY94" s="379"/>
      <c r="FFZ94" s="379"/>
      <c r="FGA94" s="379"/>
      <c r="FGB94" s="379"/>
      <c r="FGC94" s="379"/>
      <c r="FGD94" s="379"/>
      <c r="FGE94" s="379"/>
      <c r="FGF94" s="379"/>
      <c r="FGG94" s="379"/>
      <c r="FGH94" s="379"/>
      <c r="FGI94" s="379"/>
      <c r="FGJ94" s="379"/>
      <c r="FGK94" s="379"/>
      <c r="FGL94" s="379"/>
      <c r="FGM94" s="379"/>
      <c r="FGN94" s="379"/>
      <c r="FGO94" s="379"/>
      <c r="FGP94" s="379"/>
      <c r="FGQ94" s="379"/>
      <c r="FGR94" s="379"/>
      <c r="FGS94" s="379"/>
      <c r="FGT94" s="379"/>
      <c r="FGU94" s="379"/>
      <c r="FGV94" s="379"/>
      <c r="FGW94" s="379"/>
      <c r="FGX94" s="379"/>
      <c r="FGY94" s="379"/>
      <c r="FGZ94" s="379"/>
      <c r="FHA94" s="379"/>
      <c r="FHB94" s="379"/>
      <c r="FHC94" s="379"/>
      <c r="FHD94" s="379"/>
      <c r="FHE94" s="379"/>
      <c r="FHF94" s="379"/>
      <c r="FHG94" s="379"/>
      <c r="FHH94" s="379"/>
      <c r="FHI94" s="379"/>
      <c r="FHJ94" s="379"/>
      <c r="FHK94" s="379"/>
      <c r="FHL94" s="379"/>
      <c r="FHM94" s="379"/>
      <c r="FHN94" s="379"/>
      <c r="FHO94" s="379"/>
      <c r="FHP94" s="379"/>
      <c r="FHQ94" s="379"/>
      <c r="FHR94" s="379"/>
      <c r="FHS94" s="379"/>
      <c r="FHT94" s="379"/>
      <c r="FHU94" s="379"/>
      <c r="FHV94" s="379"/>
      <c r="FHW94" s="379"/>
      <c r="FHX94" s="379"/>
      <c r="FHY94" s="379"/>
      <c r="FHZ94" s="379"/>
      <c r="FIA94" s="379"/>
      <c r="FIB94" s="379"/>
      <c r="FIC94" s="379"/>
      <c r="FID94" s="379"/>
      <c r="FIE94" s="379"/>
      <c r="FIF94" s="379"/>
      <c r="FIG94" s="379"/>
      <c r="FIL94" s="379"/>
      <c r="FIM94" s="379"/>
      <c r="FIN94" s="379"/>
      <c r="FIO94" s="379"/>
      <c r="FIP94" s="379"/>
      <c r="FIQ94" s="379"/>
      <c r="FIR94" s="379"/>
      <c r="FIS94" s="379"/>
      <c r="FIT94" s="379"/>
      <c r="FIU94" s="379"/>
      <c r="FIV94" s="379"/>
      <c r="FKN94" s="379"/>
      <c r="FKO94" s="379"/>
      <c r="FKP94" s="379"/>
      <c r="FKQ94" s="379"/>
      <c r="FKR94" s="379"/>
      <c r="FKS94" s="379"/>
      <c r="FKT94" s="379"/>
      <c r="FKU94" s="379"/>
      <c r="FKV94" s="379"/>
      <c r="FKW94" s="379"/>
      <c r="FKX94" s="379"/>
      <c r="FKY94" s="379"/>
      <c r="FKZ94" s="379"/>
      <c r="FLA94" s="379"/>
      <c r="FLB94" s="379"/>
      <c r="FLC94" s="379"/>
      <c r="FLD94" s="379"/>
      <c r="FLE94" s="379"/>
      <c r="FLF94" s="379"/>
      <c r="FLG94" s="379"/>
      <c r="FLH94" s="379"/>
      <c r="FLI94" s="379"/>
      <c r="FLJ94" s="379"/>
      <c r="FLK94" s="379"/>
      <c r="FLL94" s="379"/>
      <c r="FLM94" s="379"/>
      <c r="FLN94" s="379"/>
      <c r="FLO94" s="379"/>
      <c r="FLP94" s="379"/>
      <c r="FLQ94" s="379"/>
      <c r="FLR94" s="379"/>
      <c r="FLS94" s="379"/>
      <c r="FLT94" s="379"/>
      <c r="FLU94" s="379"/>
      <c r="FLV94" s="379"/>
      <c r="FLW94" s="379"/>
      <c r="FLX94" s="379"/>
      <c r="FLY94" s="379"/>
      <c r="FLZ94" s="379"/>
      <c r="FMA94" s="379"/>
      <c r="FMB94" s="379"/>
      <c r="FMC94" s="379"/>
      <c r="FMD94" s="379"/>
      <c r="FME94" s="379"/>
      <c r="FMF94" s="379"/>
      <c r="FMG94" s="379"/>
      <c r="FMH94" s="379"/>
      <c r="FMI94" s="379"/>
      <c r="FMJ94" s="379"/>
      <c r="FMK94" s="379"/>
      <c r="FML94" s="379"/>
      <c r="FMM94" s="379"/>
      <c r="FMN94" s="379"/>
      <c r="FMO94" s="379"/>
      <c r="FMP94" s="379"/>
      <c r="FMQ94" s="379"/>
      <c r="FMR94" s="379"/>
      <c r="FMS94" s="379"/>
      <c r="FMT94" s="379"/>
      <c r="FMU94" s="379"/>
      <c r="FMV94" s="379"/>
      <c r="FMW94" s="379"/>
      <c r="FMX94" s="379"/>
      <c r="FMY94" s="379"/>
      <c r="FMZ94" s="379"/>
      <c r="FNA94" s="379"/>
      <c r="FNB94" s="379"/>
      <c r="FNC94" s="379"/>
      <c r="FND94" s="379"/>
      <c r="FNE94" s="379"/>
      <c r="FNF94" s="379"/>
      <c r="FNG94" s="379"/>
      <c r="FNH94" s="379"/>
      <c r="FNI94" s="379"/>
      <c r="FNJ94" s="379"/>
      <c r="FNK94" s="379"/>
      <c r="FNL94" s="379"/>
      <c r="FNM94" s="379"/>
      <c r="FNN94" s="379"/>
      <c r="FNO94" s="379"/>
      <c r="FNP94" s="379"/>
      <c r="FNQ94" s="379"/>
      <c r="FNR94" s="379"/>
      <c r="FNS94" s="379"/>
      <c r="FNT94" s="379"/>
      <c r="FNU94" s="379"/>
      <c r="FNV94" s="379"/>
      <c r="FNW94" s="379"/>
      <c r="FNX94" s="379"/>
      <c r="FNY94" s="379"/>
      <c r="FNZ94" s="379"/>
      <c r="FOA94" s="379"/>
      <c r="FOB94" s="379"/>
      <c r="FOC94" s="379"/>
      <c r="FOD94" s="379"/>
      <c r="FOE94" s="379"/>
      <c r="FOF94" s="379"/>
      <c r="FOG94" s="379"/>
      <c r="FOH94" s="379"/>
      <c r="FOI94" s="379"/>
      <c r="FOJ94" s="379"/>
      <c r="FOK94" s="379"/>
      <c r="FOL94" s="379"/>
      <c r="FOM94" s="379"/>
      <c r="FON94" s="379"/>
      <c r="FOO94" s="379"/>
      <c r="FOP94" s="379"/>
      <c r="FOQ94" s="379"/>
      <c r="FOR94" s="379"/>
      <c r="FOS94" s="379"/>
      <c r="FOT94" s="379"/>
      <c r="FOU94" s="379"/>
      <c r="FOV94" s="379"/>
      <c r="FOW94" s="379"/>
      <c r="FOX94" s="379"/>
      <c r="FOY94" s="379"/>
      <c r="FOZ94" s="379"/>
      <c r="FPA94" s="379"/>
      <c r="FPB94" s="379"/>
      <c r="FPC94" s="379"/>
      <c r="FPD94" s="379"/>
      <c r="FPE94" s="379"/>
      <c r="FPF94" s="379"/>
      <c r="FPG94" s="379"/>
      <c r="FPH94" s="379"/>
      <c r="FPI94" s="379"/>
      <c r="FPJ94" s="379"/>
      <c r="FPK94" s="379"/>
      <c r="FPL94" s="379"/>
      <c r="FPM94" s="379"/>
      <c r="FPN94" s="379"/>
      <c r="FPO94" s="379"/>
      <c r="FPP94" s="379"/>
      <c r="FPQ94" s="379"/>
      <c r="FPR94" s="379"/>
      <c r="FPS94" s="379"/>
      <c r="FPT94" s="379"/>
      <c r="FPU94" s="379"/>
      <c r="FPV94" s="379"/>
      <c r="FPW94" s="379"/>
      <c r="FPX94" s="379"/>
      <c r="FPY94" s="379"/>
      <c r="FPZ94" s="379"/>
      <c r="FQA94" s="379"/>
      <c r="FQB94" s="379"/>
      <c r="FQC94" s="379"/>
      <c r="FQD94" s="379"/>
      <c r="FQE94" s="379"/>
      <c r="FQF94" s="379"/>
      <c r="FQG94" s="379"/>
      <c r="FQH94" s="379"/>
      <c r="FQI94" s="379"/>
      <c r="FQJ94" s="379"/>
      <c r="FQK94" s="379"/>
      <c r="FQL94" s="379"/>
      <c r="FQM94" s="379"/>
      <c r="FQN94" s="379"/>
      <c r="FQO94" s="379"/>
      <c r="FQP94" s="379"/>
      <c r="FQQ94" s="379"/>
      <c r="FQR94" s="379"/>
      <c r="FQS94" s="379"/>
      <c r="FQT94" s="379"/>
      <c r="FQU94" s="379"/>
      <c r="FQV94" s="379"/>
      <c r="FQW94" s="379"/>
      <c r="FQX94" s="379"/>
      <c r="FQY94" s="379"/>
      <c r="FQZ94" s="379"/>
      <c r="FRA94" s="379"/>
      <c r="FRB94" s="379"/>
      <c r="FRC94" s="379"/>
      <c r="FRD94" s="379"/>
      <c r="FRE94" s="379"/>
      <c r="FRF94" s="379"/>
      <c r="FRG94" s="379"/>
      <c r="FRH94" s="379"/>
      <c r="FRI94" s="379"/>
      <c r="FRJ94" s="379"/>
      <c r="FRK94" s="379"/>
      <c r="FRL94" s="379"/>
      <c r="FRM94" s="379"/>
      <c r="FRN94" s="379"/>
      <c r="FRO94" s="379"/>
      <c r="FRP94" s="379"/>
      <c r="FRQ94" s="379"/>
      <c r="FRR94" s="379"/>
      <c r="FRS94" s="379"/>
      <c r="FRT94" s="379"/>
      <c r="FRU94" s="379"/>
      <c r="FRV94" s="379"/>
      <c r="FRW94" s="379"/>
      <c r="FRX94" s="379"/>
      <c r="FRY94" s="379"/>
      <c r="FRZ94" s="379"/>
      <c r="FSA94" s="379"/>
      <c r="FSB94" s="379"/>
      <c r="FSC94" s="379"/>
      <c r="FSH94" s="379"/>
      <c r="FSI94" s="379"/>
      <c r="FSJ94" s="379"/>
      <c r="FSK94" s="379"/>
      <c r="FSL94" s="379"/>
      <c r="FSM94" s="379"/>
      <c r="FSN94" s="379"/>
      <c r="FSO94" s="379"/>
      <c r="FSP94" s="379"/>
      <c r="FSQ94" s="379"/>
      <c r="FSR94" s="379"/>
      <c r="FUJ94" s="379"/>
      <c r="FUK94" s="379"/>
      <c r="FUL94" s="379"/>
      <c r="FUM94" s="379"/>
      <c r="FUN94" s="379"/>
      <c r="FUO94" s="379"/>
      <c r="FUP94" s="379"/>
      <c r="FUQ94" s="379"/>
      <c r="FUR94" s="379"/>
      <c r="FUS94" s="379"/>
      <c r="FUT94" s="379"/>
      <c r="FUU94" s="379"/>
      <c r="FUV94" s="379"/>
      <c r="FUW94" s="379"/>
      <c r="FUX94" s="379"/>
      <c r="FUY94" s="379"/>
      <c r="FUZ94" s="379"/>
      <c r="FVA94" s="379"/>
      <c r="FVB94" s="379"/>
      <c r="FVC94" s="379"/>
      <c r="FVD94" s="379"/>
      <c r="FVE94" s="379"/>
      <c r="FVF94" s="379"/>
      <c r="FVG94" s="379"/>
      <c r="FVH94" s="379"/>
      <c r="FVI94" s="379"/>
      <c r="FVJ94" s="379"/>
      <c r="FVK94" s="379"/>
      <c r="FVL94" s="379"/>
      <c r="FVM94" s="379"/>
      <c r="FVN94" s="379"/>
      <c r="FVO94" s="379"/>
      <c r="FVP94" s="379"/>
      <c r="FVQ94" s="379"/>
      <c r="FVR94" s="379"/>
      <c r="FVS94" s="379"/>
      <c r="FVT94" s="379"/>
      <c r="FVU94" s="379"/>
      <c r="FVV94" s="379"/>
      <c r="FVW94" s="379"/>
      <c r="FVX94" s="379"/>
      <c r="FVY94" s="379"/>
      <c r="FVZ94" s="379"/>
      <c r="FWA94" s="379"/>
      <c r="FWB94" s="379"/>
      <c r="FWC94" s="379"/>
      <c r="FWD94" s="379"/>
      <c r="FWE94" s="379"/>
      <c r="FWF94" s="379"/>
      <c r="FWG94" s="379"/>
      <c r="FWH94" s="379"/>
      <c r="FWI94" s="379"/>
      <c r="FWJ94" s="379"/>
      <c r="FWK94" s="379"/>
      <c r="FWL94" s="379"/>
      <c r="FWM94" s="379"/>
      <c r="FWN94" s="379"/>
      <c r="FWO94" s="379"/>
      <c r="FWP94" s="379"/>
      <c r="FWQ94" s="379"/>
      <c r="FWR94" s="379"/>
      <c r="FWS94" s="379"/>
      <c r="FWT94" s="379"/>
      <c r="FWU94" s="379"/>
      <c r="FWV94" s="379"/>
      <c r="FWW94" s="379"/>
      <c r="FWX94" s="379"/>
      <c r="FWY94" s="379"/>
      <c r="FWZ94" s="379"/>
      <c r="FXA94" s="379"/>
      <c r="FXB94" s="379"/>
      <c r="FXC94" s="379"/>
      <c r="FXD94" s="379"/>
      <c r="FXE94" s="379"/>
      <c r="FXF94" s="379"/>
      <c r="FXG94" s="379"/>
      <c r="FXH94" s="379"/>
      <c r="FXI94" s="379"/>
      <c r="FXJ94" s="379"/>
      <c r="FXK94" s="379"/>
      <c r="FXL94" s="379"/>
      <c r="FXM94" s="379"/>
      <c r="FXN94" s="379"/>
      <c r="FXO94" s="379"/>
      <c r="FXP94" s="379"/>
      <c r="FXQ94" s="379"/>
      <c r="FXR94" s="379"/>
      <c r="FXS94" s="379"/>
      <c r="FXT94" s="379"/>
      <c r="FXU94" s="379"/>
      <c r="FXV94" s="379"/>
      <c r="FXW94" s="379"/>
      <c r="FXX94" s="379"/>
      <c r="FXY94" s="379"/>
      <c r="FXZ94" s="379"/>
      <c r="FYA94" s="379"/>
      <c r="FYB94" s="379"/>
      <c r="FYC94" s="379"/>
      <c r="FYD94" s="379"/>
      <c r="FYE94" s="379"/>
      <c r="FYF94" s="379"/>
      <c r="FYG94" s="379"/>
      <c r="FYH94" s="379"/>
      <c r="FYI94" s="379"/>
      <c r="FYJ94" s="379"/>
      <c r="FYK94" s="379"/>
      <c r="FYL94" s="379"/>
      <c r="FYM94" s="379"/>
      <c r="FYN94" s="379"/>
      <c r="FYO94" s="379"/>
      <c r="FYP94" s="379"/>
      <c r="FYQ94" s="379"/>
      <c r="FYR94" s="379"/>
      <c r="FYS94" s="379"/>
      <c r="FYT94" s="379"/>
      <c r="FYU94" s="379"/>
      <c r="FYV94" s="379"/>
      <c r="FYW94" s="379"/>
      <c r="FYX94" s="379"/>
      <c r="FYY94" s="379"/>
      <c r="FYZ94" s="379"/>
      <c r="FZA94" s="379"/>
      <c r="FZB94" s="379"/>
      <c r="FZC94" s="379"/>
      <c r="FZD94" s="379"/>
      <c r="FZE94" s="379"/>
      <c r="FZF94" s="379"/>
      <c r="FZG94" s="379"/>
      <c r="FZH94" s="379"/>
      <c r="FZI94" s="379"/>
      <c r="FZJ94" s="379"/>
      <c r="FZK94" s="379"/>
      <c r="FZL94" s="379"/>
      <c r="FZM94" s="379"/>
      <c r="FZN94" s="379"/>
      <c r="FZO94" s="379"/>
      <c r="FZP94" s="379"/>
      <c r="FZQ94" s="379"/>
      <c r="FZR94" s="379"/>
      <c r="FZS94" s="379"/>
      <c r="FZT94" s="379"/>
      <c r="FZU94" s="379"/>
      <c r="FZV94" s="379"/>
      <c r="FZW94" s="379"/>
      <c r="FZX94" s="379"/>
      <c r="FZY94" s="379"/>
      <c r="FZZ94" s="379"/>
      <c r="GAA94" s="379"/>
      <c r="GAB94" s="379"/>
      <c r="GAC94" s="379"/>
      <c r="GAD94" s="379"/>
      <c r="GAE94" s="379"/>
      <c r="GAF94" s="379"/>
      <c r="GAG94" s="379"/>
      <c r="GAH94" s="379"/>
      <c r="GAI94" s="379"/>
      <c r="GAJ94" s="379"/>
      <c r="GAK94" s="379"/>
      <c r="GAL94" s="379"/>
      <c r="GAM94" s="379"/>
      <c r="GAN94" s="379"/>
      <c r="GAO94" s="379"/>
      <c r="GAP94" s="379"/>
      <c r="GAQ94" s="379"/>
      <c r="GAR94" s="379"/>
      <c r="GAS94" s="379"/>
      <c r="GAT94" s="379"/>
      <c r="GAU94" s="379"/>
      <c r="GAV94" s="379"/>
      <c r="GAW94" s="379"/>
      <c r="GAX94" s="379"/>
      <c r="GAY94" s="379"/>
      <c r="GAZ94" s="379"/>
      <c r="GBA94" s="379"/>
      <c r="GBB94" s="379"/>
      <c r="GBC94" s="379"/>
      <c r="GBD94" s="379"/>
      <c r="GBE94" s="379"/>
      <c r="GBF94" s="379"/>
      <c r="GBG94" s="379"/>
      <c r="GBH94" s="379"/>
      <c r="GBI94" s="379"/>
      <c r="GBJ94" s="379"/>
      <c r="GBK94" s="379"/>
      <c r="GBL94" s="379"/>
      <c r="GBM94" s="379"/>
      <c r="GBN94" s="379"/>
      <c r="GBO94" s="379"/>
      <c r="GBP94" s="379"/>
      <c r="GBQ94" s="379"/>
      <c r="GBR94" s="379"/>
      <c r="GBS94" s="379"/>
      <c r="GBT94" s="379"/>
      <c r="GBU94" s="379"/>
      <c r="GBV94" s="379"/>
      <c r="GBW94" s="379"/>
      <c r="GBX94" s="379"/>
      <c r="GBY94" s="379"/>
      <c r="GCD94" s="379"/>
      <c r="GCE94" s="379"/>
      <c r="GCF94" s="379"/>
      <c r="GCG94" s="379"/>
      <c r="GCH94" s="379"/>
      <c r="GCI94" s="379"/>
      <c r="GCJ94" s="379"/>
      <c r="GCK94" s="379"/>
      <c r="GCL94" s="379"/>
      <c r="GCM94" s="379"/>
      <c r="GCN94" s="379"/>
      <c r="GEF94" s="379"/>
      <c r="GEG94" s="379"/>
      <c r="GEH94" s="379"/>
      <c r="GEI94" s="379"/>
      <c r="GEJ94" s="379"/>
      <c r="GEK94" s="379"/>
      <c r="GEL94" s="379"/>
      <c r="GEM94" s="379"/>
      <c r="GEN94" s="379"/>
      <c r="GEO94" s="379"/>
      <c r="GEP94" s="379"/>
      <c r="GEQ94" s="379"/>
      <c r="GER94" s="379"/>
      <c r="GES94" s="379"/>
      <c r="GET94" s="379"/>
      <c r="GEU94" s="379"/>
      <c r="GEV94" s="379"/>
      <c r="GEW94" s="379"/>
      <c r="GEX94" s="379"/>
      <c r="GEY94" s="379"/>
      <c r="GEZ94" s="379"/>
      <c r="GFA94" s="379"/>
      <c r="GFB94" s="379"/>
      <c r="GFC94" s="379"/>
      <c r="GFD94" s="379"/>
      <c r="GFE94" s="379"/>
      <c r="GFF94" s="379"/>
      <c r="GFG94" s="379"/>
      <c r="GFH94" s="379"/>
      <c r="GFI94" s="379"/>
      <c r="GFJ94" s="379"/>
      <c r="GFK94" s="379"/>
      <c r="GFL94" s="379"/>
      <c r="GFM94" s="379"/>
      <c r="GFN94" s="379"/>
      <c r="GFO94" s="379"/>
      <c r="GFP94" s="379"/>
      <c r="GFQ94" s="379"/>
      <c r="GFR94" s="379"/>
      <c r="GFS94" s="379"/>
      <c r="GFT94" s="379"/>
      <c r="GFU94" s="379"/>
      <c r="GFV94" s="379"/>
      <c r="GFW94" s="379"/>
      <c r="GFX94" s="379"/>
      <c r="GFY94" s="379"/>
      <c r="GFZ94" s="379"/>
      <c r="GGA94" s="379"/>
      <c r="GGB94" s="379"/>
      <c r="GGC94" s="379"/>
      <c r="GGD94" s="379"/>
      <c r="GGE94" s="379"/>
      <c r="GGF94" s="379"/>
      <c r="GGG94" s="379"/>
      <c r="GGH94" s="379"/>
      <c r="GGI94" s="379"/>
      <c r="GGJ94" s="379"/>
      <c r="GGK94" s="379"/>
      <c r="GGL94" s="379"/>
      <c r="GGM94" s="379"/>
      <c r="GGN94" s="379"/>
      <c r="GGO94" s="379"/>
      <c r="GGP94" s="379"/>
      <c r="GGQ94" s="379"/>
      <c r="GGR94" s="379"/>
      <c r="GGS94" s="379"/>
      <c r="GGT94" s="379"/>
      <c r="GGU94" s="379"/>
      <c r="GGV94" s="379"/>
      <c r="GGW94" s="379"/>
      <c r="GGX94" s="379"/>
      <c r="GGY94" s="379"/>
      <c r="GGZ94" s="379"/>
      <c r="GHA94" s="379"/>
      <c r="GHB94" s="379"/>
      <c r="GHC94" s="379"/>
      <c r="GHD94" s="379"/>
      <c r="GHE94" s="379"/>
      <c r="GHF94" s="379"/>
      <c r="GHG94" s="379"/>
      <c r="GHH94" s="379"/>
      <c r="GHI94" s="379"/>
      <c r="GHJ94" s="379"/>
      <c r="GHK94" s="379"/>
      <c r="GHL94" s="379"/>
      <c r="GHM94" s="379"/>
      <c r="GHN94" s="379"/>
      <c r="GHO94" s="379"/>
      <c r="GHP94" s="379"/>
      <c r="GHQ94" s="379"/>
      <c r="GHR94" s="379"/>
      <c r="GHS94" s="379"/>
      <c r="GHT94" s="379"/>
      <c r="GHU94" s="379"/>
      <c r="GHV94" s="379"/>
      <c r="GHW94" s="379"/>
      <c r="GHX94" s="379"/>
      <c r="GHY94" s="379"/>
      <c r="GHZ94" s="379"/>
      <c r="GIA94" s="379"/>
      <c r="GIB94" s="379"/>
      <c r="GIC94" s="379"/>
      <c r="GID94" s="379"/>
      <c r="GIE94" s="379"/>
      <c r="GIF94" s="379"/>
      <c r="GIG94" s="379"/>
      <c r="GIH94" s="379"/>
      <c r="GII94" s="379"/>
      <c r="GIJ94" s="379"/>
      <c r="GIK94" s="379"/>
      <c r="GIL94" s="379"/>
      <c r="GIM94" s="379"/>
      <c r="GIN94" s="379"/>
      <c r="GIO94" s="379"/>
      <c r="GIP94" s="379"/>
      <c r="GIQ94" s="379"/>
      <c r="GIR94" s="379"/>
      <c r="GIS94" s="379"/>
      <c r="GIT94" s="379"/>
      <c r="GIU94" s="379"/>
      <c r="GIV94" s="379"/>
      <c r="GIW94" s="379"/>
      <c r="GIX94" s="379"/>
      <c r="GIY94" s="379"/>
      <c r="GIZ94" s="379"/>
      <c r="GJA94" s="379"/>
      <c r="GJB94" s="379"/>
      <c r="GJC94" s="379"/>
      <c r="GJD94" s="379"/>
      <c r="GJE94" s="379"/>
      <c r="GJF94" s="379"/>
      <c r="GJG94" s="379"/>
      <c r="GJH94" s="379"/>
      <c r="GJI94" s="379"/>
      <c r="GJJ94" s="379"/>
      <c r="GJK94" s="379"/>
      <c r="GJL94" s="379"/>
      <c r="GJM94" s="379"/>
      <c r="GJN94" s="379"/>
      <c r="GJO94" s="379"/>
      <c r="GJP94" s="379"/>
      <c r="GJQ94" s="379"/>
      <c r="GJR94" s="379"/>
      <c r="GJS94" s="379"/>
      <c r="GJT94" s="379"/>
      <c r="GJU94" s="379"/>
      <c r="GJV94" s="379"/>
      <c r="GJW94" s="379"/>
      <c r="GJX94" s="379"/>
      <c r="GJY94" s="379"/>
      <c r="GJZ94" s="379"/>
      <c r="GKA94" s="379"/>
      <c r="GKB94" s="379"/>
      <c r="GKC94" s="379"/>
      <c r="GKD94" s="379"/>
      <c r="GKE94" s="379"/>
      <c r="GKF94" s="379"/>
      <c r="GKG94" s="379"/>
      <c r="GKH94" s="379"/>
      <c r="GKI94" s="379"/>
      <c r="GKJ94" s="379"/>
      <c r="GKK94" s="379"/>
      <c r="GKL94" s="379"/>
      <c r="GKM94" s="379"/>
      <c r="GKN94" s="379"/>
      <c r="GKO94" s="379"/>
      <c r="GKP94" s="379"/>
      <c r="GKQ94" s="379"/>
      <c r="GKR94" s="379"/>
      <c r="GKS94" s="379"/>
      <c r="GKT94" s="379"/>
      <c r="GKU94" s="379"/>
      <c r="GKV94" s="379"/>
      <c r="GKW94" s="379"/>
      <c r="GKX94" s="379"/>
      <c r="GKY94" s="379"/>
      <c r="GKZ94" s="379"/>
      <c r="GLA94" s="379"/>
      <c r="GLB94" s="379"/>
      <c r="GLC94" s="379"/>
      <c r="GLD94" s="379"/>
      <c r="GLE94" s="379"/>
      <c r="GLF94" s="379"/>
      <c r="GLG94" s="379"/>
      <c r="GLH94" s="379"/>
      <c r="GLI94" s="379"/>
      <c r="GLJ94" s="379"/>
      <c r="GLK94" s="379"/>
      <c r="GLL94" s="379"/>
      <c r="GLM94" s="379"/>
      <c r="GLN94" s="379"/>
      <c r="GLO94" s="379"/>
      <c r="GLP94" s="379"/>
      <c r="GLQ94" s="379"/>
      <c r="GLR94" s="379"/>
      <c r="GLS94" s="379"/>
      <c r="GLT94" s="379"/>
      <c r="GLU94" s="379"/>
      <c r="GLZ94" s="379"/>
      <c r="GMA94" s="379"/>
      <c r="GMB94" s="379"/>
      <c r="GMC94" s="379"/>
      <c r="GMD94" s="379"/>
      <c r="GME94" s="379"/>
      <c r="GMF94" s="379"/>
      <c r="GMG94" s="379"/>
      <c r="GMH94" s="379"/>
      <c r="GMI94" s="379"/>
      <c r="GMJ94" s="379"/>
      <c r="GOB94" s="379"/>
      <c r="GOC94" s="379"/>
      <c r="GOD94" s="379"/>
      <c r="GOE94" s="379"/>
      <c r="GOF94" s="379"/>
      <c r="GOG94" s="379"/>
      <c r="GOH94" s="379"/>
      <c r="GOI94" s="379"/>
      <c r="GOJ94" s="379"/>
      <c r="GOK94" s="379"/>
      <c r="GOL94" s="379"/>
      <c r="GOM94" s="379"/>
      <c r="GON94" s="379"/>
      <c r="GOO94" s="379"/>
      <c r="GOP94" s="379"/>
      <c r="GOQ94" s="379"/>
      <c r="GOR94" s="379"/>
      <c r="GOS94" s="379"/>
      <c r="GOT94" s="379"/>
      <c r="GOU94" s="379"/>
      <c r="GOV94" s="379"/>
      <c r="GOW94" s="379"/>
      <c r="GOX94" s="379"/>
      <c r="GOY94" s="379"/>
      <c r="GOZ94" s="379"/>
      <c r="GPA94" s="379"/>
      <c r="GPB94" s="379"/>
      <c r="GPC94" s="379"/>
      <c r="GPD94" s="379"/>
      <c r="GPE94" s="379"/>
      <c r="GPF94" s="379"/>
      <c r="GPG94" s="379"/>
      <c r="GPH94" s="379"/>
      <c r="GPI94" s="379"/>
      <c r="GPJ94" s="379"/>
      <c r="GPK94" s="379"/>
      <c r="GPL94" s="379"/>
      <c r="GPM94" s="379"/>
      <c r="GPN94" s="379"/>
      <c r="GPO94" s="379"/>
      <c r="GPP94" s="379"/>
      <c r="GPQ94" s="379"/>
      <c r="GPR94" s="379"/>
      <c r="GPS94" s="379"/>
      <c r="GPT94" s="379"/>
      <c r="GPU94" s="379"/>
      <c r="GPV94" s="379"/>
      <c r="GPW94" s="379"/>
      <c r="GPX94" s="379"/>
      <c r="GPY94" s="379"/>
      <c r="GPZ94" s="379"/>
      <c r="GQA94" s="379"/>
      <c r="GQB94" s="379"/>
      <c r="GQC94" s="379"/>
      <c r="GQD94" s="379"/>
      <c r="GQE94" s="379"/>
      <c r="GQF94" s="379"/>
      <c r="GQG94" s="379"/>
      <c r="GQH94" s="379"/>
      <c r="GQI94" s="379"/>
      <c r="GQJ94" s="379"/>
      <c r="GQK94" s="379"/>
      <c r="GQL94" s="379"/>
      <c r="GQM94" s="379"/>
      <c r="GQN94" s="379"/>
      <c r="GQO94" s="379"/>
      <c r="GQP94" s="379"/>
      <c r="GQQ94" s="379"/>
      <c r="GQR94" s="379"/>
      <c r="GQS94" s="379"/>
      <c r="GQT94" s="379"/>
      <c r="GQU94" s="379"/>
      <c r="GQV94" s="379"/>
      <c r="GQW94" s="379"/>
      <c r="GQX94" s="379"/>
      <c r="GQY94" s="379"/>
      <c r="GQZ94" s="379"/>
      <c r="GRA94" s="379"/>
      <c r="GRB94" s="379"/>
      <c r="GRC94" s="379"/>
      <c r="GRD94" s="379"/>
      <c r="GRE94" s="379"/>
      <c r="GRF94" s="379"/>
      <c r="GRG94" s="379"/>
      <c r="GRH94" s="379"/>
      <c r="GRI94" s="379"/>
      <c r="GRJ94" s="379"/>
      <c r="GRK94" s="379"/>
      <c r="GRL94" s="379"/>
      <c r="GRM94" s="379"/>
      <c r="GRN94" s="379"/>
      <c r="GRO94" s="379"/>
      <c r="GRP94" s="379"/>
      <c r="GRQ94" s="379"/>
      <c r="GRR94" s="379"/>
      <c r="GRS94" s="379"/>
      <c r="GRT94" s="379"/>
      <c r="GRU94" s="379"/>
      <c r="GRV94" s="379"/>
      <c r="GRW94" s="379"/>
      <c r="GRX94" s="379"/>
      <c r="GRY94" s="379"/>
      <c r="GRZ94" s="379"/>
      <c r="GSA94" s="379"/>
      <c r="GSB94" s="379"/>
      <c r="GSC94" s="379"/>
      <c r="GSD94" s="379"/>
      <c r="GSE94" s="379"/>
      <c r="GSF94" s="379"/>
      <c r="GSG94" s="379"/>
      <c r="GSH94" s="379"/>
      <c r="GSI94" s="379"/>
      <c r="GSJ94" s="379"/>
      <c r="GSK94" s="379"/>
      <c r="GSL94" s="379"/>
      <c r="GSM94" s="379"/>
      <c r="GSN94" s="379"/>
      <c r="GSO94" s="379"/>
      <c r="GSP94" s="379"/>
      <c r="GSQ94" s="379"/>
      <c r="GSR94" s="379"/>
      <c r="GSS94" s="379"/>
      <c r="GST94" s="379"/>
      <c r="GSU94" s="379"/>
      <c r="GSV94" s="379"/>
      <c r="GSW94" s="379"/>
      <c r="GSX94" s="379"/>
      <c r="GSY94" s="379"/>
      <c r="GSZ94" s="379"/>
      <c r="GTA94" s="379"/>
      <c r="GTB94" s="379"/>
      <c r="GTC94" s="379"/>
      <c r="GTD94" s="379"/>
      <c r="GTE94" s="379"/>
      <c r="GTF94" s="379"/>
      <c r="GTG94" s="379"/>
      <c r="GTH94" s="379"/>
      <c r="GTI94" s="379"/>
      <c r="GTJ94" s="379"/>
      <c r="GTK94" s="379"/>
      <c r="GTL94" s="379"/>
      <c r="GTM94" s="379"/>
      <c r="GTN94" s="379"/>
      <c r="GTO94" s="379"/>
      <c r="GTP94" s="379"/>
      <c r="GTQ94" s="379"/>
      <c r="GTR94" s="379"/>
      <c r="GTS94" s="379"/>
      <c r="GTT94" s="379"/>
      <c r="GTU94" s="379"/>
      <c r="GTV94" s="379"/>
      <c r="GTW94" s="379"/>
      <c r="GTX94" s="379"/>
      <c r="GTY94" s="379"/>
      <c r="GTZ94" s="379"/>
      <c r="GUA94" s="379"/>
      <c r="GUB94" s="379"/>
      <c r="GUC94" s="379"/>
      <c r="GUD94" s="379"/>
      <c r="GUE94" s="379"/>
      <c r="GUF94" s="379"/>
      <c r="GUG94" s="379"/>
      <c r="GUH94" s="379"/>
      <c r="GUI94" s="379"/>
      <c r="GUJ94" s="379"/>
      <c r="GUK94" s="379"/>
      <c r="GUL94" s="379"/>
      <c r="GUM94" s="379"/>
      <c r="GUN94" s="379"/>
      <c r="GUO94" s="379"/>
      <c r="GUP94" s="379"/>
      <c r="GUQ94" s="379"/>
      <c r="GUR94" s="379"/>
      <c r="GUS94" s="379"/>
      <c r="GUT94" s="379"/>
      <c r="GUU94" s="379"/>
      <c r="GUV94" s="379"/>
      <c r="GUW94" s="379"/>
      <c r="GUX94" s="379"/>
      <c r="GUY94" s="379"/>
      <c r="GUZ94" s="379"/>
      <c r="GVA94" s="379"/>
      <c r="GVB94" s="379"/>
      <c r="GVC94" s="379"/>
      <c r="GVD94" s="379"/>
      <c r="GVE94" s="379"/>
      <c r="GVF94" s="379"/>
      <c r="GVG94" s="379"/>
      <c r="GVH94" s="379"/>
      <c r="GVI94" s="379"/>
      <c r="GVJ94" s="379"/>
      <c r="GVK94" s="379"/>
      <c r="GVL94" s="379"/>
      <c r="GVM94" s="379"/>
      <c r="GVN94" s="379"/>
      <c r="GVO94" s="379"/>
      <c r="GVP94" s="379"/>
      <c r="GVQ94" s="379"/>
      <c r="GVV94" s="379"/>
      <c r="GVW94" s="379"/>
      <c r="GVX94" s="379"/>
      <c r="GVY94" s="379"/>
      <c r="GVZ94" s="379"/>
      <c r="GWA94" s="379"/>
      <c r="GWB94" s="379"/>
      <c r="GWC94" s="379"/>
      <c r="GWD94" s="379"/>
      <c r="GWE94" s="379"/>
      <c r="GWF94" s="379"/>
      <c r="GXX94" s="379"/>
      <c r="GXY94" s="379"/>
      <c r="GXZ94" s="379"/>
      <c r="GYA94" s="379"/>
      <c r="GYB94" s="379"/>
      <c r="GYC94" s="379"/>
      <c r="GYD94" s="379"/>
      <c r="GYE94" s="379"/>
      <c r="GYF94" s="379"/>
      <c r="GYG94" s="379"/>
      <c r="GYH94" s="379"/>
      <c r="GYI94" s="379"/>
      <c r="GYJ94" s="379"/>
      <c r="GYK94" s="379"/>
      <c r="GYL94" s="379"/>
      <c r="GYM94" s="379"/>
      <c r="GYN94" s="379"/>
      <c r="GYO94" s="379"/>
      <c r="GYP94" s="379"/>
      <c r="GYQ94" s="379"/>
      <c r="GYR94" s="379"/>
      <c r="GYS94" s="379"/>
      <c r="GYT94" s="379"/>
      <c r="GYU94" s="379"/>
      <c r="GYV94" s="379"/>
      <c r="GYW94" s="379"/>
      <c r="GYX94" s="379"/>
      <c r="GYY94" s="379"/>
      <c r="GYZ94" s="379"/>
      <c r="GZA94" s="379"/>
      <c r="GZB94" s="379"/>
      <c r="GZC94" s="379"/>
      <c r="GZD94" s="379"/>
      <c r="GZE94" s="379"/>
      <c r="GZF94" s="379"/>
      <c r="GZG94" s="379"/>
      <c r="GZH94" s="379"/>
      <c r="GZI94" s="379"/>
      <c r="GZJ94" s="379"/>
      <c r="GZK94" s="379"/>
      <c r="GZL94" s="379"/>
      <c r="GZM94" s="379"/>
      <c r="GZN94" s="379"/>
      <c r="GZO94" s="379"/>
      <c r="GZP94" s="379"/>
      <c r="GZQ94" s="379"/>
      <c r="GZR94" s="379"/>
      <c r="GZS94" s="379"/>
      <c r="GZT94" s="379"/>
      <c r="GZU94" s="379"/>
      <c r="GZV94" s="379"/>
      <c r="GZW94" s="379"/>
      <c r="GZX94" s="379"/>
      <c r="GZY94" s="379"/>
      <c r="GZZ94" s="379"/>
      <c r="HAA94" s="379"/>
      <c r="HAB94" s="379"/>
      <c r="HAC94" s="379"/>
      <c r="HAD94" s="379"/>
      <c r="HAE94" s="379"/>
      <c r="HAF94" s="379"/>
      <c r="HAG94" s="379"/>
      <c r="HAH94" s="379"/>
      <c r="HAI94" s="379"/>
      <c r="HAJ94" s="379"/>
      <c r="HAK94" s="379"/>
      <c r="HAL94" s="379"/>
      <c r="HAM94" s="379"/>
      <c r="HAN94" s="379"/>
      <c r="HAO94" s="379"/>
      <c r="HAP94" s="379"/>
      <c r="HAQ94" s="379"/>
      <c r="HAR94" s="379"/>
      <c r="HAS94" s="379"/>
      <c r="HAT94" s="379"/>
      <c r="HAU94" s="379"/>
      <c r="HAV94" s="379"/>
      <c r="HAW94" s="379"/>
      <c r="HAX94" s="379"/>
      <c r="HAY94" s="379"/>
      <c r="HAZ94" s="379"/>
      <c r="HBA94" s="379"/>
      <c r="HBB94" s="379"/>
      <c r="HBC94" s="379"/>
      <c r="HBD94" s="379"/>
      <c r="HBE94" s="379"/>
      <c r="HBF94" s="379"/>
      <c r="HBG94" s="379"/>
      <c r="HBH94" s="379"/>
      <c r="HBI94" s="379"/>
      <c r="HBJ94" s="379"/>
      <c r="HBK94" s="379"/>
      <c r="HBL94" s="379"/>
      <c r="HBM94" s="379"/>
      <c r="HBN94" s="379"/>
      <c r="HBO94" s="379"/>
      <c r="HBP94" s="379"/>
      <c r="HBQ94" s="379"/>
      <c r="HBR94" s="379"/>
      <c r="HBS94" s="379"/>
      <c r="HBT94" s="379"/>
      <c r="HBU94" s="379"/>
      <c r="HBV94" s="379"/>
      <c r="HBW94" s="379"/>
      <c r="HBX94" s="379"/>
      <c r="HBY94" s="379"/>
      <c r="HBZ94" s="379"/>
      <c r="HCA94" s="379"/>
      <c r="HCB94" s="379"/>
      <c r="HCC94" s="379"/>
      <c r="HCD94" s="379"/>
      <c r="HCE94" s="379"/>
      <c r="HCF94" s="379"/>
      <c r="HCG94" s="379"/>
      <c r="HCH94" s="379"/>
      <c r="HCI94" s="379"/>
      <c r="HCJ94" s="379"/>
      <c r="HCK94" s="379"/>
      <c r="HCL94" s="379"/>
      <c r="HCM94" s="379"/>
      <c r="HCN94" s="379"/>
      <c r="HCO94" s="379"/>
      <c r="HCP94" s="379"/>
      <c r="HCQ94" s="379"/>
      <c r="HCR94" s="379"/>
      <c r="HCS94" s="379"/>
      <c r="HCT94" s="379"/>
      <c r="HCU94" s="379"/>
      <c r="HCV94" s="379"/>
      <c r="HCW94" s="379"/>
      <c r="HCX94" s="379"/>
      <c r="HCY94" s="379"/>
      <c r="HCZ94" s="379"/>
      <c r="HDA94" s="379"/>
      <c r="HDB94" s="379"/>
      <c r="HDC94" s="379"/>
      <c r="HDD94" s="379"/>
      <c r="HDE94" s="379"/>
      <c r="HDF94" s="379"/>
      <c r="HDG94" s="379"/>
      <c r="HDH94" s="379"/>
      <c r="HDI94" s="379"/>
      <c r="HDJ94" s="379"/>
      <c r="HDK94" s="379"/>
      <c r="HDL94" s="379"/>
      <c r="HDM94" s="379"/>
      <c r="HDN94" s="379"/>
      <c r="HDO94" s="379"/>
      <c r="HDP94" s="379"/>
      <c r="HDQ94" s="379"/>
      <c r="HDR94" s="379"/>
      <c r="HDS94" s="379"/>
      <c r="HDT94" s="379"/>
      <c r="HDU94" s="379"/>
      <c r="HDV94" s="379"/>
      <c r="HDW94" s="379"/>
      <c r="HDX94" s="379"/>
      <c r="HDY94" s="379"/>
      <c r="HDZ94" s="379"/>
      <c r="HEA94" s="379"/>
      <c r="HEB94" s="379"/>
      <c r="HEC94" s="379"/>
      <c r="HED94" s="379"/>
      <c r="HEE94" s="379"/>
      <c r="HEF94" s="379"/>
      <c r="HEG94" s="379"/>
      <c r="HEH94" s="379"/>
      <c r="HEI94" s="379"/>
      <c r="HEJ94" s="379"/>
      <c r="HEK94" s="379"/>
      <c r="HEL94" s="379"/>
      <c r="HEM94" s="379"/>
      <c r="HEN94" s="379"/>
      <c r="HEO94" s="379"/>
      <c r="HEP94" s="379"/>
      <c r="HEQ94" s="379"/>
      <c r="HER94" s="379"/>
      <c r="HES94" s="379"/>
      <c r="HET94" s="379"/>
      <c r="HEU94" s="379"/>
      <c r="HEV94" s="379"/>
      <c r="HEW94" s="379"/>
      <c r="HEX94" s="379"/>
      <c r="HEY94" s="379"/>
      <c r="HEZ94" s="379"/>
      <c r="HFA94" s="379"/>
      <c r="HFB94" s="379"/>
      <c r="HFC94" s="379"/>
      <c r="HFD94" s="379"/>
      <c r="HFE94" s="379"/>
      <c r="HFF94" s="379"/>
      <c r="HFG94" s="379"/>
      <c r="HFH94" s="379"/>
      <c r="HFI94" s="379"/>
      <c r="HFJ94" s="379"/>
      <c r="HFK94" s="379"/>
      <c r="HFL94" s="379"/>
      <c r="HFM94" s="379"/>
      <c r="HFR94" s="379"/>
      <c r="HFS94" s="379"/>
      <c r="HFT94" s="379"/>
      <c r="HFU94" s="379"/>
      <c r="HFV94" s="379"/>
      <c r="HFW94" s="379"/>
      <c r="HFX94" s="379"/>
      <c r="HFY94" s="379"/>
      <c r="HFZ94" s="379"/>
      <c r="HGA94" s="379"/>
      <c r="HGB94" s="379"/>
      <c r="HHT94" s="379"/>
      <c r="HHU94" s="379"/>
      <c r="HHV94" s="379"/>
      <c r="HHW94" s="379"/>
      <c r="HHX94" s="379"/>
      <c r="HHY94" s="379"/>
      <c r="HHZ94" s="379"/>
      <c r="HIA94" s="379"/>
      <c r="HIB94" s="379"/>
      <c r="HIC94" s="379"/>
      <c r="HID94" s="379"/>
      <c r="HIE94" s="379"/>
      <c r="HIF94" s="379"/>
      <c r="HIG94" s="379"/>
      <c r="HIH94" s="379"/>
      <c r="HII94" s="379"/>
      <c r="HIJ94" s="379"/>
      <c r="HIK94" s="379"/>
      <c r="HIL94" s="379"/>
      <c r="HIM94" s="379"/>
      <c r="HIN94" s="379"/>
      <c r="HIO94" s="379"/>
      <c r="HIP94" s="379"/>
      <c r="HIQ94" s="379"/>
      <c r="HIR94" s="379"/>
      <c r="HIS94" s="379"/>
      <c r="HIT94" s="379"/>
      <c r="HIU94" s="379"/>
      <c r="HIV94" s="379"/>
      <c r="HIW94" s="379"/>
      <c r="HIX94" s="379"/>
      <c r="HIY94" s="379"/>
      <c r="HIZ94" s="379"/>
      <c r="HJA94" s="379"/>
      <c r="HJB94" s="379"/>
      <c r="HJC94" s="379"/>
      <c r="HJD94" s="379"/>
      <c r="HJE94" s="379"/>
      <c r="HJF94" s="379"/>
      <c r="HJG94" s="379"/>
      <c r="HJH94" s="379"/>
      <c r="HJI94" s="379"/>
      <c r="HJJ94" s="379"/>
      <c r="HJK94" s="379"/>
      <c r="HJL94" s="379"/>
      <c r="HJM94" s="379"/>
      <c r="HJN94" s="379"/>
      <c r="HJO94" s="379"/>
      <c r="HJP94" s="379"/>
      <c r="HJQ94" s="379"/>
      <c r="HJR94" s="379"/>
      <c r="HJS94" s="379"/>
      <c r="HJT94" s="379"/>
      <c r="HJU94" s="379"/>
      <c r="HJV94" s="379"/>
      <c r="HJW94" s="379"/>
      <c r="HJX94" s="379"/>
      <c r="HJY94" s="379"/>
      <c r="HJZ94" s="379"/>
      <c r="HKA94" s="379"/>
      <c r="HKB94" s="379"/>
      <c r="HKC94" s="379"/>
      <c r="HKD94" s="379"/>
      <c r="HKE94" s="379"/>
      <c r="HKF94" s="379"/>
      <c r="HKG94" s="379"/>
      <c r="HKH94" s="379"/>
      <c r="HKI94" s="379"/>
      <c r="HKJ94" s="379"/>
      <c r="HKK94" s="379"/>
      <c r="HKL94" s="379"/>
      <c r="HKM94" s="379"/>
      <c r="HKN94" s="379"/>
      <c r="HKO94" s="379"/>
      <c r="HKP94" s="379"/>
      <c r="HKQ94" s="379"/>
      <c r="HKR94" s="379"/>
      <c r="HKS94" s="379"/>
      <c r="HKT94" s="379"/>
      <c r="HKU94" s="379"/>
      <c r="HKV94" s="379"/>
      <c r="HKW94" s="379"/>
      <c r="HKX94" s="379"/>
      <c r="HKY94" s="379"/>
      <c r="HKZ94" s="379"/>
      <c r="HLA94" s="379"/>
      <c r="HLB94" s="379"/>
      <c r="HLC94" s="379"/>
      <c r="HLD94" s="379"/>
      <c r="HLE94" s="379"/>
      <c r="HLF94" s="379"/>
      <c r="HLG94" s="379"/>
      <c r="HLH94" s="379"/>
      <c r="HLI94" s="379"/>
      <c r="HLJ94" s="379"/>
      <c r="HLK94" s="379"/>
      <c r="HLL94" s="379"/>
      <c r="HLM94" s="379"/>
      <c r="HLN94" s="379"/>
      <c r="HLO94" s="379"/>
      <c r="HLP94" s="379"/>
      <c r="HLQ94" s="379"/>
      <c r="HLR94" s="379"/>
      <c r="HLS94" s="379"/>
      <c r="HLT94" s="379"/>
      <c r="HLU94" s="379"/>
      <c r="HLV94" s="379"/>
      <c r="HLW94" s="379"/>
      <c r="HLX94" s="379"/>
      <c r="HLY94" s="379"/>
      <c r="HLZ94" s="379"/>
      <c r="HMA94" s="379"/>
      <c r="HMB94" s="379"/>
      <c r="HMC94" s="379"/>
      <c r="HMD94" s="379"/>
      <c r="HME94" s="379"/>
      <c r="HMF94" s="379"/>
      <c r="HMG94" s="379"/>
      <c r="HMH94" s="379"/>
      <c r="HMI94" s="379"/>
      <c r="HMJ94" s="379"/>
      <c r="HMK94" s="379"/>
      <c r="HML94" s="379"/>
      <c r="HMM94" s="379"/>
      <c r="HMN94" s="379"/>
      <c r="HMO94" s="379"/>
      <c r="HMP94" s="379"/>
      <c r="HMQ94" s="379"/>
      <c r="HMR94" s="379"/>
      <c r="HMS94" s="379"/>
      <c r="HMT94" s="379"/>
      <c r="HMU94" s="379"/>
      <c r="HMV94" s="379"/>
      <c r="HMW94" s="379"/>
      <c r="HMX94" s="379"/>
      <c r="HMY94" s="379"/>
      <c r="HMZ94" s="379"/>
      <c r="HNA94" s="379"/>
      <c r="HNB94" s="379"/>
      <c r="HNC94" s="379"/>
      <c r="HND94" s="379"/>
      <c r="HNE94" s="379"/>
      <c r="HNF94" s="379"/>
      <c r="HNG94" s="379"/>
      <c r="HNH94" s="379"/>
      <c r="HNI94" s="379"/>
      <c r="HNJ94" s="379"/>
      <c r="HNK94" s="379"/>
      <c r="HNL94" s="379"/>
      <c r="HNM94" s="379"/>
      <c r="HNN94" s="379"/>
      <c r="HNO94" s="379"/>
      <c r="HNP94" s="379"/>
      <c r="HNQ94" s="379"/>
      <c r="HNR94" s="379"/>
      <c r="HNS94" s="379"/>
      <c r="HNT94" s="379"/>
      <c r="HNU94" s="379"/>
      <c r="HNV94" s="379"/>
      <c r="HNW94" s="379"/>
      <c r="HNX94" s="379"/>
      <c r="HNY94" s="379"/>
      <c r="HNZ94" s="379"/>
      <c r="HOA94" s="379"/>
      <c r="HOB94" s="379"/>
      <c r="HOC94" s="379"/>
      <c r="HOD94" s="379"/>
      <c r="HOE94" s="379"/>
      <c r="HOF94" s="379"/>
      <c r="HOG94" s="379"/>
      <c r="HOH94" s="379"/>
      <c r="HOI94" s="379"/>
      <c r="HOJ94" s="379"/>
      <c r="HOK94" s="379"/>
      <c r="HOL94" s="379"/>
      <c r="HOM94" s="379"/>
      <c r="HON94" s="379"/>
      <c r="HOO94" s="379"/>
      <c r="HOP94" s="379"/>
      <c r="HOQ94" s="379"/>
      <c r="HOR94" s="379"/>
      <c r="HOS94" s="379"/>
      <c r="HOT94" s="379"/>
      <c r="HOU94" s="379"/>
      <c r="HOV94" s="379"/>
      <c r="HOW94" s="379"/>
      <c r="HOX94" s="379"/>
      <c r="HOY94" s="379"/>
      <c r="HOZ94" s="379"/>
      <c r="HPA94" s="379"/>
      <c r="HPB94" s="379"/>
      <c r="HPC94" s="379"/>
      <c r="HPD94" s="379"/>
      <c r="HPE94" s="379"/>
      <c r="HPF94" s="379"/>
      <c r="HPG94" s="379"/>
      <c r="HPH94" s="379"/>
      <c r="HPI94" s="379"/>
      <c r="HPN94" s="379"/>
      <c r="HPO94" s="379"/>
      <c r="HPP94" s="379"/>
      <c r="HPQ94" s="379"/>
      <c r="HPR94" s="379"/>
      <c r="HPS94" s="379"/>
      <c r="HPT94" s="379"/>
      <c r="HPU94" s="379"/>
      <c r="HPV94" s="379"/>
      <c r="HPW94" s="379"/>
      <c r="HPX94" s="379"/>
      <c r="HRP94" s="379"/>
      <c r="HRQ94" s="379"/>
      <c r="HRR94" s="379"/>
      <c r="HRS94" s="379"/>
      <c r="HRT94" s="379"/>
      <c r="HRU94" s="379"/>
      <c r="HRV94" s="379"/>
      <c r="HRW94" s="379"/>
      <c r="HRX94" s="379"/>
      <c r="HRY94" s="379"/>
      <c r="HRZ94" s="379"/>
      <c r="HSA94" s="379"/>
      <c r="HSB94" s="379"/>
      <c r="HSC94" s="379"/>
      <c r="HSD94" s="379"/>
      <c r="HSE94" s="379"/>
      <c r="HSF94" s="379"/>
      <c r="HSG94" s="379"/>
      <c r="HSH94" s="379"/>
      <c r="HSI94" s="379"/>
      <c r="HSJ94" s="379"/>
      <c r="HSK94" s="379"/>
      <c r="HSL94" s="379"/>
      <c r="HSM94" s="379"/>
      <c r="HSN94" s="379"/>
      <c r="HSO94" s="379"/>
      <c r="HSP94" s="379"/>
      <c r="HSQ94" s="379"/>
      <c r="HSR94" s="379"/>
      <c r="HSS94" s="379"/>
      <c r="HST94" s="379"/>
      <c r="HSU94" s="379"/>
      <c r="HSV94" s="379"/>
      <c r="HSW94" s="379"/>
      <c r="HSX94" s="379"/>
      <c r="HSY94" s="379"/>
      <c r="HSZ94" s="379"/>
      <c r="HTA94" s="379"/>
      <c r="HTB94" s="379"/>
      <c r="HTC94" s="379"/>
      <c r="HTD94" s="379"/>
      <c r="HTE94" s="379"/>
      <c r="HTF94" s="379"/>
      <c r="HTG94" s="379"/>
      <c r="HTH94" s="379"/>
      <c r="HTI94" s="379"/>
      <c r="HTJ94" s="379"/>
      <c r="HTK94" s="379"/>
      <c r="HTL94" s="379"/>
      <c r="HTM94" s="379"/>
      <c r="HTN94" s="379"/>
      <c r="HTO94" s="379"/>
      <c r="HTP94" s="379"/>
      <c r="HTQ94" s="379"/>
      <c r="HTR94" s="379"/>
      <c r="HTS94" s="379"/>
      <c r="HTT94" s="379"/>
      <c r="HTU94" s="379"/>
      <c r="HTV94" s="379"/>
      <c r="HTW94" s="379"/>
      <c r="HTX94" s="379"/>
      <c r="HTY94" s="379"/>
      <c r="HTZ94" s="379"/>
      <c r="HUA94" s="379"/>
      <c r="HUB94" s="379"/>
      <c r="HUC94" s="379"/>
      <c r="HUD94" s="379"/>
      <c r="HUE94" s="379"/>
      <c r="HUF94" s="379"/>
      <c r="HUG94" s="379"/>
      <c r="HUH94" s="379"/>
      <c r="HUI94" s="379"/>
      <c r="HUJ94" s="379"/>
      <c r="HUK94" s="379"/>
      <c r="HUL94" s="379"/>
      <c r="HUM94" s="379"/>
      <c r="HUN94" s="379"/>
      <c r="HUO94" s="379"/>
      <c r="HUP94" s="379"/>
      <c r="HUQ94" s="379"/>
      <c r="HUR94" s="379"/>
      <c r="HUS94" s="379"/>
      <c r="HUT94" s="379"/>
      <c r="HUU94" s="379"/>
      <c r="HUV94" s="379"/>
      <c r="HUW94" s="379"/>
      <c r="HUX94" s="379"/>
      <c r="HUY94" s="379"/>
      <c r="HUZ94" s="379"/>
      <c r="HVA94" s="379"/>
      <c r="HVB94" s="379"/>
      <c r="HVC94" s="379"/>
      <c r="HVD94" s="379"/>
      <c r="HVE94" s="379"/>
      <c r="HVF94" s="379"/>
      <c r="HVG94" s="379"/>
      <c r="HVH94" s="379"/>
      <c r="HVI94" s="379"/>
      <c r="HVJ94" s="379"/>
      <c r="HVK94" s="379"/>
      <c r="HVL94" s="379"/>
      <c r="HVM94" s="379"/>
      <c r="HVN94" s="379"/>
      <c r="HVO94" s="379"/>
      <c r="HVP94" s="379"/>
      <c r="HVQ94" s="379"/>
      <c r="HVR94" s="379"/>
      <c r="HVS94" s="379"/>
      <c r="HVT94" s="379"/>
      <c r="HVU94" s="379"/>
      <c r="HVV94" s="379"/>
      <c r="HVW94" s="379"/>
      <c r="HVX94" s="379"/>
      <c r="HVY94" s="379"/>
      <c r="HVZ94" s="379"/>
      <c r="HWA94" s="379"/>
      <c r="HWB94" s="379"/>
      <c r="HWC94" s="379"/>
      <c r="HWD94" s="379"/>
      <c r="HWE94" s="379"/>
      <c r="HWF94" s="379"/>
      <c r="HWG94" s="379"/>
      <c r="HWH94" s="379"/>
      <c r="HWI94" s="379"/>
      <c r="HWJ94" s="379"/>
      <c r="HWK94" s="379"/>
      <c r="HWL94" s="379"/>
      <c r="HWM94" s="379"/>
      <c r="HWN94" s="379"/>
      <c r="HWO94" s="379"/>
      <c r="HWP94" s="379"/>
      <c r="HWQ94" s="379"/>
      <c r="HWR94" s="379"/>
      <c r="HWS94" s="379"/>
      <c r="HWT94" s="379"/>
      <c r="HWU94" s="379"/>
      <c r="HWV94" s="379"/>
      <c r="HWW94" s="379"/>
      <c r="HWX94" s="379"/>
      <c r="HWY94" s="379"/>
      <c r="HWZ94" s="379"/>
      <c r="HXA94" s="379"/>
      <c r="HXB94" s="379"/>
      <c r="HXC94" s="379"/>
      <c r="HXD94" s="379"/>
      <c r="HXE94" s="379"/>
      <c r="HXF94" s="379"/>
      <c r="HXG94" s="379"/>
      <c r="HXH94" s="379"/>
      <c r="HXI94" s="379"/>
      <c r="HXJ94" s="379"/>
      <c r="HXK94" s="379"/>
      <c r="HXL94" s="379"/>
      <c r="HXM94" s="379"/>
      <c r="HXN94" s="379"/>
      <c r="HXO94" s="379"/>
      <c r="HXP94" s="379"/>
      <c r="HXQ94" s="379"/>
      <c r="HXR94" s="379"/>
      <c r="HXS94" s="379"/>
      <c r="HXT94" s="379"/>
      <c r="HXU94" s="379"/>
      <c r="HXV94" s="379"/>
      <c r="HXW94" s="379"/>
      <c r="HXX94" s="379"/>
      <c r="HXY94" s="379"/>
      <c r="HXZ94" s="379"/>
      <c r="HYA94" s="379"/>
      <c r="HYB94" s="379"/>
      <c r="HYC94" s="379"/>
      <c r="HYD94" s="379"/>
      <c r="HYE94" s="379"/>
      <c r="HYF94" s="379"/>
      <c r="HYG94" s="379"/>
      <c r="HYH94" s="379"/>
      <c r="HYI94" s="379"/>
      <c r="HYJ94" s="379"/>
      <c r="HYK94" s="379"/>
      <c r="HYL94" s="379"/>
      <c r="HYM94" s="379"/>
      <c r="HYN94" s="379"/>
      <c r="HYO94" s="379"/>
      <c r="HYP94" s="379"/>
      <c r="HYQ94" s="379"/>
      <c r="HYR94" s="379"/>
      <c r="HYS94" s="379"/>
      <c r="HYT94" s="379"/>
      <c r="HYU94" s="379"/>
      <c r="HYV94" s="379"/>
      <c r="HYW94" s="379"/>
      <c r="HYX94" s="379"/>
      <c r="HYY94" s="379"/>
      <c r="HYZ94" s="379"/>
      <c r="HZA94" s="379"/>
      <c r="HZB94" s="379"/>
      <c r="HZC94" s="379"/>
      <c r="HZD94" s="379"/>
      <c r="HZE94" s="379"/>
      <c r="HZJ94" s="379"/>
      <c r="HZK94" s="379"/>
      <c r="HZL94" s="379"/>
      <c r="HZM94" s="379"/>
      <c r="HZN94" s="379"/>
      <c r="HZO94" s="379"/>
      <c r="HZP94" s="379"/>
      <c r="HZQ94" s="379"/>
      <c r="HZR94" s="379"/>
      <c r="HZS94" s="379"/>
      <c r="HZT94" s="379"/>
      <c r="IBL94" s="379"/>
      <c r="IBM94" s="379"/>
      <c r="IBN94" s="379"/>
      <c r="IBO94" s="379"/>
      <c r="IBP94" s="379"/>
      <c r="IBQ94" s="379"/>
      <c r="IBR94" s="379"/>
      <c r="IBS94" s="379"/>
      <c r="IBT94" s="379"/>
      <c r="IBU94" s="379"/>
      <c r="IBV94" s="379"/>
      <c r="IBW94" s="379"/>
      <c r="IBX94" s="379"/>
      <c r="IBY94" s="379"/>
      <c r="IBZ94" s="379"/>
      <c r="ICA94" s="379"/>
      <c r="ICB94" s="379"/>
      <c r="ICC94" s="379"/>
      <c r="ICD94" s="379"/>
      <c r="ICE94" s="379"/>
      <c r="ICF94" s="379"/>
      <c r="ICG94" s="379"/>
      <c r="ICH94" s="379"/>
      <c r="ICI94" s="379"/>
      <c r="ICJ94" s="379"/>
      <c r="ICK94" s="379"/>
      <c r="ICL94" s="379"/>
      <c r="ICM94" s="379"/>
      <c r="ICN94" s="379"/>
      <c r="ICO94" s="379"/>
      <c r="ICP94" s="379"/>
      <c r="ICQ94" s="379"/>
      <c r="ICR94" s="379"/>
      <c r="ICS94" s="379"/>
      <c r="ICT94" s="379"/>
      <c r="ICU94" s="379"/>
      <c r="ICV94" s="379"/>
      <c r="ICW94" s="379"/>
      <c r="ICX94" s="379"/>
      <c r="ICY94" s="379"/>
      <c r="ICZ94" s="379"/>
      <c r="IDA94" s="379"/>
      <c r="IDB94" s="379"/>
      <c r="IDC94" s="379"/>
      <c r="IDD94" s="379"/>
      <c r="IDE94" s="379"/>
      <c r="IDF94" s="379"/>
      <c r="IDG94" s="379"/>
      <c r="IDH94" s="379"/>
      <c r="IDI94" s="379"/>
      <c r="IDJ94" s="379"/>
      <c r="IDK94" s="379"/>
      <c r="IDL94" s="379"/>
      <c r="IDM94" s="379"/>
      <c r="IDN94" s="379"/>
      <c r="IDO94" s="379"/>
      <c r="IDP94" s="379"/>
      <c r="IDQ94" s="379"/>
      <c r="IDR94" s="379"/>
      <c r="IDS94" s="379"/>
      <c r="IDT94" s="379"/>
      <c r="IDU94" s="379"/>
      <c r="IDV94" s="379"/>
      <c r="IDW94" s="379"/>
      <c r="IDX94" s="379"/>
      <c r="IDY94" s="379"/>
      <c r="IDZ94" s="379"/>
      <c r="IEA94" s="379"/>
      <c r="IEB94" s="379"/>
      <c r="IEC94" s="379"/>
      <c r="IED94" s="379"/>
      <c r="IEE94" s="379"/>
      <c r="IEF94" s="379"/>
      <c r="IEG94" s="379"/>
      <c r="IEH94" s="379"/>
      <c r="IEI94" s="379"/>
      <c r="IEJ94" s="379"/>
      <c r="IEK94" s="379"/>
      <c r="IEL94" s="379"/>
      <c r="IEM94" s="379"/>
      <c r="IEN94" s="379"/>
      <c r="IEO94" s="379"/>
      <c r="IEP94" s="379"/>
      <c r="IEQ94" s="379"/>
      <c r="IER94" s="379"/>
      <c r="IES94" s="379"/>
      <c r="IET94" s="379"/>
      <c r="IEU94" s="379"/>
      <c r="IEV94" s="379"/>
      <c r="IEW94" s="379"/>
      <c r="IEX94" s="379"/>
      <c r="IEY94" s="379"/>
      <c r="IEZ94" s="379"/>
      <c r="IFA94" s="379"/>
      <c r="IFB94" s="379"/>
      <c r="IFC94" s="379"/>
      <c r="IFD94" s="379"/>
      <c r="IFE94" s="379"/>
      <c r="IFF94" s="379"/>
      <c r="IFG94" s="379"/>
      <c r="IFH94" s="379"/>
      <c r="IFI94" s="379"/>
      <c r="IFJ94" s="379"/>
      <c r="IFK94" s="379"/>
      <c r="IFL94" s="379"/>
      <c r="IFM94" s="379"/>
      <c r="IFN94" s="379"/>
      <c r="IFO94" s="379"/>
      <c r="IFP94" s="379"/>
      <c r="IFQ94" s="379"/>
      <c r="IFR94" s="379"/>
      <c r="IFS94" s="379"/>
      <c r="IFT94" s="379"/>
      <c r="IFU94" s="379"/>
      <c r="IFV94" s="379"/>
      <c r="IFW94" s="379"/>
      <c r="IFX94" s="379"/>
      <c r="IFY94" s="379"/>
      <c r="IFZ94" s="379"/>
      <c r="IGA94" s="379"/>
      <c r="IGB94" s="379"/>
      <c r="IGC94" s="379"/>
      <c r="IGD94" s="379"/>
      <c r="IGE94" s="379"/>
      <c r="IGF94" s="379"/>
      <c r="IGG94" s="379"/>
      <c r="IGH94" s="379"/>
      <c r="IGI94" s="379"/>
      <c r="IGJ94" s="379"/>
      <c r="IGK94" s="379"/>
      <c r="IGL94" s="379"/>
      <c r="IGM94" s="379"/>
      <c r="IGN94" s="379"/>
      <c r="IGO94" s="379"/>
      <c r="IGP94" s="379"/>
      <c r="IGQ94" s="379"/>
      <c r="IGR94" s="379"/>
      <c r="IGS94" s="379"/>
      <c r="IGT94" s="379"/>
      <c r="IGU94" s="379"/>
      <c r="IGV94" s="379"/>
      <c r="IGW94" s="379"/>
      <c r="IGX94" s="379"/>
      <c r="IGY94" s="379"/>
      <c r="IGZ94" s="379"/>
      <c r="IHA94" s="379"/>
      <c r="IHB94" s="379"/>
      <c r="IHC94" s="379"/>
      <c r="IHD94" s="379"/>
      <c r="IHE94" s="379"/>
      <c r="IHF94" s="379"/>
      <c r="IHG94" s="379"/>
      <c r="IHH94" s="379"/>
      <c r="IHI94" s="379"/>
      <c r="IHJ94" s="379"/>
      <c r="IHK94" s="379"/>
      <c r="IHL94" s="379"/>
      <c r="IHM94" s="379"/>
      <c r="IHN94" s="379"/>
      <c r="IHO94" s="379"/>
      <c r="IHP94" s="379"/>
      <c r="IHQ94" s="379"/>
      <c r="IHR94" s="379"/>
      <c r="IHS94" s="379"/>
      <c r="IHT94" s="379"/>
      <c r="IHU94" s="379"/>
      <c r="IHV94" s="379"/>
      <c r="IHW94" s="379"/>
      <c r="IHX94" s="379"/>
      <c r="IHY94" s="379"/>
      <c r="IHZ94" s="379"/>
      <c r="IIA94" s="379"/>
      <c r="IIB94" s="379"/>
      <c r="IIC94" s="379"/>
      <c r="IID94" s="379"/>
      <c r="IIE94" s="379"/>
      <c r="IIF94" s="379"/>
      <c r="IIG94" s="379"/>
      <c r="IIH94" s="379"/>
      <c r="III94" s="379"/>
      <c r="IIJ94" s="379"/>
      <c r="IIK94" s="379"/>
      <c r="IIL94" s="379"/>
      <c r="IIM94" s="379"/>
      <c r="IIN94" s="379"/>
      <c r="IIO94" s="379"/>
      <c r="IIP94" s="379"/>
      <c r="IIQ94" s="379"/>
      <c r="IIR94" s="379"/>
      <c r="IIS94" s="379"/>
      <c r="IIT94" s="379"/>
      <c r="IIU94" s="379"/>
      <c r="IIV94" s="379"/>
      <c r="IIW94" s="379"/>
      <c r="IIX94" s="379"/>
      <c r="IIY94" s="379"/>
      <c r="IIZ94" s="379"/>
      <c r="IJA94" s="379"/>
      <c r="IJF94" s="379"/>
      <c r="IJG94" s="379"/>
      <c r="IJH94" s="379"/>
      <c r="IJI94" s="379"/>
      <c r="IJJ94" s="379"/>
      <c r="IJK94" s="379"/>
      <c r="IJL94" s="379"/>
      <c r="IJM94" s="379"/>
      <c r="IJN94" s="379"/>
      <c r="IJO94" s="379"/>
      <c r="IJP94" s="379"/>
      <c r="ILH94" s="379"/>
      <c r="ILI94" s="379"/>
      <c r="ILJ94" s="379"/>
      <c r="ILK94" s="379"/>
      <c r="ILL94" s="379"/>
      <c r="ILM94" s="379"/>
      <c r="ILN94" s="379"/>
      <c r="ILO94" s="379"/>
      <c r="ILP94" s="379"/>
      <c r="ILQ94" s="379"/>
      <c r="ILR94" s="379"/>
      <c r="ILS94" s="379"/>
      <c r="ILT94" s="379"/>
      <c r="ILU94" s="379"/>
      <c r="ILV94" s="379"/>
      <c r="ILW94" s="379"/>
      <c r="ILX94" s="379"/>
      <c r="ILY94" s="379"/>
      <c r="ILZ94" s="379"/>
      <c r="IMA94" s="379"/>
      <c r="IMB94" s="379"/>
      <c r="IMC94" s="379"/>
      <c r="IMD94" s="379"/>
      <c r="IME94" s="379"/>
      <c r="IMF94" s="379"/>
      <c r="IMG94" s="379"/>
      <c r="IMH94" s="379"/>
      <c r="IMI94" s="379"/>
      <c r="IMJ94" s="379"/>
      <c r="IMK94" s="379"/>
      <c r="IML94" s="379"/>
      <c r="IMM94" s="379"/>
      <c r="IMN94" s="379"/>
      <c r="IMO94" s="379"/>
      <c r="IMP94" s="379"/>
      <c r="IMQ94" s="379"/>
      <c r="IMR94" s="379"/>
      <c r="IMS94" s="379"/>
      <c r="IMT94" s="379"/>
      <c r="IMU94" s="379"/>
      <c r="IMV94" s="379"/>
      <c r="IMW94" s="379"/>
      <c r="IMX94" s="379"/>
      <c r="IMY94" s="379"/>
      <c r="IMZ94" s="379"/>
      <c r="INA94" s="379"/>
      <c r="INB94" s="379"/>
      <c r="INC94" s="379"/>
      <c r="IND94" s="379"/>
      <c r="INE94" s="379"/>
      <c r="INF94" s="379"/>
      <c r="ING94" s="379"/>
      <c r="INH94" s="379"/>
      <c r="INI94" s="379"/>
      <c r="INJ94" s="379"/>
      <c r="INK94" s="379"/>
      <c r="INL94" s="379"/>
      <c r="INM94" s="379"/>
      <c r="INN94" s="379"/>
      <c r="INO94" s="379"/>
      <c r="INP94" s="379"/>
      <c r="INQ94" s="379"/>
      <c r="INR94" s="379"/>
      <c r="INS94" s="379"/>
      <c r="INT94" s="379"/>
      <c r="INU94" s="379"/>
      <c r="INV94" s="379"/>
      <c r="INW94" s="379"/>
      <c r="INX94" s="379"/>
      <c r="INY94" s="379"/>
      <c r="INZ94" s="379"/>
      <c r="IOA94" s="379"/>
      <c r="IOB94" s="379"/>
      <c r="IOC94" s="379"/>
      <c r="IOD94" s="379"/>
      <c r="IOE94" s="379"/>
      <c r="IOF94" s="379"/>
      <c r="IOG94" s="379"/>
      <c r="IOH94" s="379"/>
      <c r="IOI94" s="379"/>
      <c r="IOJ94" s="379"/>
      <c r="IOK94" s="379"/>
      <c r="IOL94" s="379"/>
      <c r="IOM94" s="379"/>
      <c r="ION94" s="379"/>
      <c r="IOO94" s="379"/>
      <c r="IOP94" s="379"/>
      <c r="IOQ94" s="379"/>
      <c r="IOR94" s="379"/>
      <c r="IOS94" s="379"/>
      <c r="IOT94" s="379"/>
      <c r="IOU94" s="379"/>
      <c r="IOV94" s="379"/>
      <c r="IOW94" s="379"/>
      <c r="IOX94" s="379"/>
      <c r="IOY94" s="379"/>
      <c r="IOZ94" s="379"/>
      <c r="IPA94" s="379"/>
      <c r="IPB94" s="379"/>
      <c r="IPC94" s="379"/>
      <c r="IPD94" s="379"/>
      <c r="IPE94" s="379"/>
      <c r="IPF94" s="379"/>
      <c r="IPG94" s="379"/>
      <c r="IPH94" s="379"/>
      <c r="IPI94" s="379"/>
      <c r="IPJ94" s="379"/>
      <c r="IPK94" s="379"/>
      <c r="IPL94" s="379"/>
      <c r="IPM94" s="379"/>
      <c r="IPN94" s="379"/>
      <c r="IPO94" s="379"/>
      <c r="IPP94" s="379"/>
      <c r="IPQ94" s="379"/>
      <c r="IPR94" s="379"/>
      <c r="IPS94" s="379"/>
      <c r="IPT94" s="379"/>
      <c r="IPU94" s="379"/>
      <c r="IPV94" s="379"/>
      <c r="IPW94" s="379"/>
      <c r="IPX94" s="379"/>
      <c r="IPY94" s="379"/>
      <c r="IPZ94" s="379"/>
      <c r="IQA94" s="379"/>
      <c r="IQB94" s="379"/>
      <c r="IQC94" s="379"/>
      <c r="IQD94" s="379"/>
      <c r="IQE94" s="379"/>
      <c r="IQF94" s="379"/>
      <c r="IQG94" s="379"/>
      <c r="IQH94" s="379"/>
      <c r="IQI94" s="379"/>
      <c r="IQJ94" s="379"/>
      <c r="IQK94" s="379"/>
      <c r="IQL94" s="379"/>
      <c r="IQM94" s="379"/>
      <c r="IQN94" s="379"/>
      <c r="IQO94" s="379"/>
      <c r="IQP94" s="379"/>
      <c r="IQQ94" s="379"/>
      <c r="IQR94" s="379"/>
      <c r="IQS94" s="379"/>
      <c r="IQT94" s="379"/>
      <c r="IQU94" s="379"/>
      <c r="IQV94" s="379"/>
      <c r="IQW94" s="379"/>
      <c r="IQX94" s="379"/>
      <c r="IQY94" s="379"/>
      <c r="IQZ94" s="379"/>
      <c r="IRA94" s="379"/>
      <c r="IRB94" s="379"/>
      <c r="IRC94" s="379"/>
      <c r="IRD94" s="379"/>
      <c r="IRE94" s="379"/>
      <c r="IRF94" s="379"/>
      <c r="IRG94" s="379"/>
      <c r="IRH94" s="379"/>
      <c r="IRI94" s="379"/>
      <c r="IRJ94" s="379"/>
      <c r="IRK94" s="379"/>
      <c r="IRL94" s="379"/>
      <c r="IRM94" s="379"/>
      <c r="IRN94" s="379"/>
      <c r="IRO94" s="379"/>
      <c r="IRP94" s="379"/>
      <c r="IRQ94" s="379"/>
      <c r="IRR94" s="379"/>
      <c r="IRS94" s="379"/>
      <c r="IRT94" s="379"/>
      <c r="IRU94" s="379"/>
      <c r="IRV94" s="379"/>
      <c r="IRW94" s="379"/>
      <c r="IRX94" s="379"/>
      <c r="IRY94" s="379"/>
      <c r="IRZ94" s="379"/>
      <c r="ISA94" s="379"/>
      <c r="ISB94" s="379"/>
      <c r="ISC94" s="379"/>
      <c r="ISD94" s="379"/>
      <c r="ISE94" s="379"/>
      <c r="ISF94" s="379"/>
      <c r="ISG94" s="379"/>
      <c r="ISH94" s="379"/>
      <c r="ISI94" s="379"/>
      <c r="ISJ94" s="379"/>
      <c r="ISK94" s="379"/>
      <c r="ISL94" s="379"/>
      <c r="ISM94" s="379"/>
      <c r="ISN94" s="379"/>
      <c r="ISO94" s="379"/>
      <c r="ISP94" s="379"/>
      <c r="ISQ94" s="379"/>
      <c r="ISR94" s="379"/>
      <c r="ISS94" s="379"/>
      <c r="IST94" s="379"/>
      <c r="ISU94" s="379"/>
      <c r="ISV94" s="379"/>
      <c r="ISW94" s="379"/>
      <c r="ITB94" s="379"/>
      <c r="ITC94" s="379"/>
      <c r="ITD94" s="379"/>
      <c r="ITE94" s="379"/>
      <c r="ITF94" s="379"/>
      <c r="ITG94" s="379"/>
      <c r="ITH94" s="379"/>
      <c r="ITI94" s="379"/>
      <c r="ITJ94" s="379"/>
      <c r="ITK94" s="379"/>
      <c r="ITL94" s="379"/>
      <c r="IVD94" s="379"/>
      <c r="IVE94" s="379"/>
      <c r="IVF94" s="379"/>
      <c r="IVG94" s="379"/>
      <c r="IVH94" s="379"/>
      <c r="IVI94" s="379"/>
      <c r="IVJ94" s="379"/>
      <c r="IVK94" s="379"/>
      <c r="IVL94" s="379"/>
      <c r="IVM94" s="379"/>
      <c r="IVN94" s="379"/>
      <c r="IVO94" s="379"/>
      <c r="IVP94" s="379"/>
      <c r="IVQ94" s="379"/>
      <c r="IVR94" s="379"/>
      <c r="IVS94" s="379"/>
      <c r="IVT94" s="379"/>
      <c r="IVU94" s="379"/>
      <c r="IVV94" s="379"/>
      <c r="IVW94" s="379"/>
      <c r="IVX94" s="379"/>
      <c r="IVY94" s="379"/>
      <c r="IVZ94" s="379"/>
      <c r="IWA94" s="379"/>
      <c r="IWB94" s="379"/>
      <c r="IWC94" s="379"/>
      <c r="IWD94" s="379"/>
      <c r="IWE94" s="379"/>
      <c r="IWF94" s="379"/>
      <c r="IWG94" s="379"/>
      <c r="IWH94" s="379"/>
      <c r="IWI94" s="379"/>
      <c r="IWJ94" s="379"/>
      <c r="IWK94" s="379"/>
      <c r="IWL94" s="379"/>
      <c r="IWM94" s="379"/>
      <c r="IWN94" s="379"/>
      <c r="IWO94" s="379"/>
      <c r="IWP94" s="379"/>
      <c r="IWQ94" s="379"/>
      <c r="IWR94" s="379"/>
      <c r="IWS94" s="379"/>
      <c r="IWT94" s="379"/>
      <c r="IWU94" s="379"/>
      <c r="IWV94" s="379"/>
      <c r="IWW94" s="379"/>
      <c r="IWX94" s="379"/>
      <c r="IWY94" s="379"/>
      <c r="IWZ94" s="379"/>
      <c r="IXA94" s="379"/>
      <c r="IXB94" s="379"/>
      <c r="IXC94" s="379"/>
      <c r="IXD94" s="379"/>
      <c r="IXE94" s="379"/>
      <c r="IXF94" s="379"/>
      <c r="IXG94" s="379"/>
      <c r="IXH94" s="379"/>
      <c r="IXI94" s="379"/>
      <c r="IXJ94" s="379"/>
      <c r="IXK94" s="379"/>
      <c r="IXL94" s="379"/>
      <c r="IXM94" s="379"/>
      <c r="IXN94" s="379"/>
      <c r="IXO94" s="379"/>
      <c r="IXP94" s="379"/>
      <c r="IXQ94" s="379"/>
      <c r="IXR94" s="379"/>
      <c r="IXS94" s="379"/>
      <c r="IXT94" s="379"/>
      <c r="IXU94" s="379"/>
      <c r="IXV94" s="379"/>
      <c r="IXW94" s="379"/>
      <c r="IXX94" s="379"/>
      <c r="IXY94" s="379"/>
      <c r="IXZ94" s="379"/>
      <c r="IYA94" s="379"/>
      <c r="IYB94" s="379"/>
      <c r="IYC94" s="379"/>
      <c r="IYD94" s="379"/>
      <c r="IYE94" s="379"/>
      <c r="IYF94" s="379"/>
      <c r="IYG94" s="379"/>
      <c r="IYH94" s="379"/>
      <c r="IYI94" s="379"/>
      <c r="IYJ94" s="379"/>
      <c r="IYK94" s="379"/>
      <c r="IYL94" s="379"/>
      <c r="IYM94" s="379"/>
      <c r="IYN94" s="379"/>
      <c r="IYO94" s="379"/>
      <c r="IYP94" s="379"/>
      <c r="IYQ94" s="379"/>
      <c r="IYR94" s="379"/>
      <c r="IYS94" s="379"/>
      <c r="IYT94" s="379"/>
      <c r="IYU94" s="379"/>
      <c r="IYV94" s="379"/>
      <c r="IYW94" s="379"/>
      <c r="IYX94" s="379"/>
      <c r="IYY94" s="379"/>
      <c r="IYZ94" s="379"/>
      <c r="IZA94" s="379"/>
      <c r="IZB94" s="379"/>
      <c r="IZC94" s="379"/>
      <c r="IZD94" s="379"/>
      <c r="IZE94" s="379"/>
      <c r="IZF94" s="379"/>
      <c r="IZG94" s="379"/>
      <c r="IZH94" s="379"/>
      <c r="IZI94" s="379"/>
      <c r="IZJ94" s="379"/>
      <c r="IZK94" s="379"/>
      <c r="IZL94" s="379"/>
      <c r="IZM94" s="379"/>
      <c r="IZN94" s="379"/>
      <c r="IZO94" s="379"/>
      <c r="IZP94" s="379"/>
      <c r="IZQ94" s="379"/>
      <c r="IZR94" s="379"/>
      <c r="IZS94" s="379"/>
      <c r="IZT94" s="379"/>
      <c r="IZU94" s="379"/>
      <c r="IZV94" s="379"/>
      <c r="IZW94" s="379"/>
      <c r="IZX94" s="379"/>
      <c r="IZY94" s="379"/>
      <c r="IZZ94" s="379"/>
      <c r="JAA94" s="379"/>
      <c r="JAB94" s="379"/>
      <c r="JAC94" s="379"/>
      <c r="JAD94" s="379"/>
      <c r="JAE94" s="379"/>
      <c r="JAF94" s="379"/>
      <c r="JAG94" s="379"/>
      <c r="JAH94" s="379"/>
      <c r="JAI94" s="379"/>
      <c r="JAJ94" s="379"/>
      <c r="JAK94" s="379"/>
      <c r="JAL94" s="379"/>
      <c r="JAM94" s="379"/>
      <c r="JAN94" s="379"/>
      <c r="JAO94" s="379"/>
      <c r="JAP94" s="379"/>
      <c r="JAQ94" s="379"/>
      <c r="JAR94" s="379"/>
      <c r="JAS94" s="379"/>
      <c r="JAT94" s="379"/>
      <c r="JAU94" s="379"/>
      <c r="JAV94" s="379"/>
      <c r="JAW94" s="379"/>
      <c r="JAX94" s="379"/>
      <c r="JAY94" s="379"/>
      <c r="JAZ94" s="379"/>
      <c r="JBA94" s="379"/>
      <c r="JBB94" s="379"/>
      <c r="JBC94" s="379"/>
      <c r="JBD94" s="379"/>
      <c r="JBE94" s="379"/>
      <c r="JBF94" s="379"/>
      <c r="JBG94" s="379"/>
      <c r="JBH94" s="379"/>
      <c r="JBI94" s="379"/>
      <c r="JBJ94" s="379"/>
      <c r="JBK94" s="379"/>
      <c r="JBL94" s="379"/>
      <c r="JBM94" s="379"/>
      <c r="JBN94" s="379"/>
      <c r="JBO94" s="379"/>
      <c r="JBP94" s="379"/>
      <c r="JBQ94" s="379"/>
      <c r="JBR94" s="379"/>
      <c r="JBS94" s="379"/>
      <c r="JBT94" s="379"/>
      <c r="JBU94" s="379"/>
      <c r="JBV94" s="379"/>
      <c r="JBW94" s="379"/>
      <c r="JBX94" s="379"/>
      <c r="JBY94" s="379"/>
      <c r="JBZ94" s="379"/>
      <c r="JCA94" s="379"/>
      <c r="JCB94" s="379"/>
      <c r="JCC94" s="379"/>
      <c r="JCD94" s="379"/>
      <c r="JCE94" s="379"/>
      <c r="JCF94" s="379"/>
      <c r="JCG94" s="379"/>
      <c r="JCH94" s="379"/>
      <c r="JCI94" s="379"/>
      <c r="JCJ94" s="379"/>
      <c r="JCK94" s="379"/>
      <c r="JCL94" s="379"/>
      <c r="JCM94" s="379"/>
      <c r="JCN94" s="379"/>
      <c r="JCO94" s="379"/>
      <c r="JCP94" s="379"/>
      <c r="JCQ94" s="379"/>
      <c r="JCR94" s="379"/>
      <c r="JCS94" s="379"/>
      <c r="JCX94" s="379"/>
      <c r="JCY94" s="379"/>
      <c r="JCZ94" s="379"/>
      <c r="JDA94" s="379"/>
      <c r="JDB94" s="379"/>
      <c r="JDC94" s="379"/>
      <c r="JDD94" s="379"/>
      <c r="JDE94" s="379"/>
      <c r="JDF94" s="379"/>
      <c r="JDG94" s="379"/>
      <c r="JDH94" s="379"/>
      <c r="JEZ94" s="379"/>
      <c r="JFA94" s="379"/>
      <c r="JFB94" s="379"/>
      <c r="JFC94" s="379"/>
      <c r="JFD94" s="379"/>
      <c r="JFE94" s="379"/>
      <c r="JFF94" s="379"/>
      <c r="JFG94" s="379"/>
      <c r="JFH94" s="379"/>
      <c r="JFI94" s="379"/>
      <c r="JFJ94" s="379"/>
      <c r="JFK94" s="379"/>
      <c r="JFL94" s="379"/>
      <c r="JFM94" s="379"/>
      <c r="JFN94" s="379"/>
      <c r="JFO94" s="379"/>
      <c r="JFP94" s="379"/>
      <c r="JFQ94" s="379"/>
      <c r="JFR94" s="379"/>
      <c r="JFS94" s="379"/>
      <c r="JFT94" s="379"/>
      <c r="JFU94" s="379"/>
      <c r="JFV94" s="379"/>
      <c r="JFW94" s="379"/>
      <c r="JFX94" s="379"/>
      <c r="JFY94" s="379"/>
      <c r="JFZ94" s="379"/>
      <c r="JGA94" s="379"/>
      <c r="JGB94" s="379"/>
      <c r="JGC94" s="379"/>
      <c r="JGD94" s="379"/>
      <c r="JGE94" s="379"/>
      <c r="JGF94" s="379"/>
      <c r="JGG94" s="379"/>
      <c r="JGH94" s="379"/>
      <c r="JGI94" s="379"/>
      <c r="JGJ94" s="379"/>
      <c r="JGK94" s="379"/>
      <c r="JGL94" s="379"/>
      <c r="JGM94" s="379"/>
      <c r="JGN94" s="379"/>
      <c r="JGO94" s="379"/>
      <c r="JGP94" s="379"/>
      <c r="JGQ94" s="379"/>
      <c r="JGR94" s="379"/>
      <c r="JGS94" s="379"/>
      <c r="JGT94" s="379"/>
      <c r="JGU94" s="379"/>
      <c r="JGV94" s="379"/>
      <c r="JGW94" s="379"/>
      <c r="JGX94" s="379"/>
      <c r="JGY94" s="379"/>
      <c r="JGZ94" s="379"/>
      <c r="JHA94" s="379"/>
      <c r="JHB94" s="379"/>
      <c r="JHC94" s="379"/>
      <c r="JHD94" s="379"/>
      <c r="JHE94" s="379"/>
      <c r="JHF94" s="379"/>
      <c r="JHG94" s="379"/>
      <c r="JHH94" s="379"/>
      <c r="JHI94" s="379"/>
      <c r="JHJ94" s="379"/>
      <c r="JHK94" s="379"/>
      <c r="JHL94" s="379"/>
      <c r="JHM94" s="379"/>
      <c r="JHN94" s="379"/>
      <c r="JHO94" s="379"/>
      <c r="JHP94" s="379"/>
      <c r="JHQ94" s="379"/>
      <c r="JHR94" s="379"/>
      <c r="JHS94" s="379"/>
      <c r="JHT94" s="379"/>
      <c r="JHU94" s="379"/>
      <c r="JHV94" s="379"/>
      <c r="JHW94" s="379"/>
      <c r="JHX94" s="379"/>
      <c r="JHY94" s="379"/>
      <c r="JHZ94" s="379"/>
      <c r="JIA94" s="379"/>
      <c r="JIB94" s="379"/>
      <c r="JIC94" s="379"/>
      <c r="JID94" s="379"/>
      <c r="JIE94" s="379"/>
      <c r="JIF94" s="379"/>
      <c r="JIG94" s="379"/>
      <c r="JIH94" s="379"/>
      <c r="JII94" s="379"/>
      <c r="JIJ94" s="379"/>
      <c r="JIK94" s="379"/>
      <c r="JIL94" s="379"/>
      <c r="JIM94" s="379"/>
      <c r="JIN94" s="379"/>
      <c r="JIO94" s="379"/>
      <c r="JIP94" s="379"/>
      <c r="JIQ94" s="379"/>
      <c r="JIR94" s="379"/>
      <c r="JIS94" s="379"/>
      <c r="JIT94" s="379"/>
      <c r="JIU94" s="379"/>
      <c r="JIV94" s="379"/>
      <c r="JIW94" s="379"/>
      <c r="JIX94" s="379"/>
      <c r="JIY94" s="379"/>
      <c r="JIZ94" s="379"/>
      <c r="JJA94" s="379"/>
      <c r="JJB94" s="379"/>
      <c r="JJC94" s="379"/>
      <c r="JJD94" s="379"/>
      <c r="JJE94" s="379"/>
      <c r="JJF94" s="379"/>
      <c r="JJG94" s="379"/>
      <c r="JJH94" s="379"/>
      <c r="JJI94" s="379"/>
      <c r="JJJ94" s="379"/>
      <c r="JJK94" s="379"/>
      <c r="JJL94" s="379"/>
      <c r="JJM94" s="379"/>
      <c r="JJN94" s="379"/>
      <c r="JJO94" s="379"/>
      <c r="JJP94" s="379"/>
      <c r="JJQ94" s="379"/>
      <c r="JJR94" s="379"/>
      <c r="JJS94" s="379"/>
      <c r="JJT94" s="379"/>
      <c r="JJU94" s="379"/>
      <c r="JJV94" s="379"/>
      <c r="JJW94" s="379"/>
      <c r="JJX94" s="379"/>
      <c r="JJY94" s="379"/>
      <c r="JJZ94" s="379"/>
      <c r="JKA94" s="379"/>
      <c r="JKB94" s="379"/>
      <c r="JKC94" s="379"/>
      <c r="JKD94" s="379"/>
      <c r="JKE94" s="379"/>
      <c r="JKF94" s="379"/>
      <c r="JKG94" s="379"/>
      <c r="JKH94" s="379"/>
      <c r="JKI94" s="379"/>
      <c r="JKJ94" s="379"/>
      <c r="JKK94" s="379"/>
      <c r="JKL94" s="379"/>
      <c r="JKM94" s="379"/>
      <c r="JKN94" s="379"/>
      <c r="JKO94" s="379"/>
      <c r="JKP94" s="379"/>
      <c r="JKQ94" s="379"/>
      <c r="JKR94" s="379"/>
      <c r="JKS94" s="379"/>
      <c r="JKT94" s="379"/>
      <c r="JKU94" s="379"/>
      <c r="JKV94" s="379"/>
      <c r="JKW94" s="379"/>
      <c r="JKX94" s="379"/>
      <c r="JKY94" s="379"/>
      <c r="JKZ94" s="379"/>
      <c r="JLA94" s="379"/>
      <c r="JLB94" s="379"/>
      <c r="JLC94" s="379"/>
      <c r="JLD94" s="379"/>
      <c r="JLE94" s="379"/>
      <c r="JLF94" s="379"/>
      <c r="JLG94" s="379"/>
      <c r="JLH94" s="379"/>
      <c r="JLI94" s="379"/>
      <c r="JLJ94" s="379"/>
      <c r="JLK94" s="379"/>
      <c r="JLL94" s="379"/>
      <c r="JLM94" s="379"/>
      <c r="JLN94" s="379"/>
      <c r="JLO94" s="379"/>
      <c r="JLP94" s="379"/>
      <c r="JLQ94" s="379"/>
      <c r="JLR94" s="379"/>
      <c r="JLS94" s="379"/>
      <c r="JLT94" s="379"/>
      <c r="JLU94" s="379"/>
      <c r="JLV94" s="379"/>
      <c r="JLW94" s="379"/>
      <c r="JLX94" s="379"/>
      <c r="JLY94" s="379"/>
      <c r="JLZ94" s="379"/>
      <c r="JMA94" s="379"/>
      <c r="JMB94" s="379"/>
      <c r="JMC94" s="379"/>
      <c r="JMD94" s="379"/>
      <c r="JME94" s="379"/>
      <c r="JMF94" s="379"/>
      <c r="JMG94" s="379"/>
      <c r="JMH94" s="379"/>
      <c r="JMI94" s="379"/>
      <c r="JMJ94" s="379"/>
      <c r="JMK94" s="379"/>
      <c r="JML94" s="379"/>
      <c r="JMM94" s="379"/>
      <c r="JMN94" s="379"/>
      <c r="JMO94" s="379"/>
      <c r="JMT94" s="379"/>
      <c r="JMU94" s="379"/>
      <c r="JMV94" s="379"/>
      <c r="JMW94" s="379"/>
      <c r="JMX94" s="379"/>
      <c r="JMY94" s="379"/>
      <c r="JMZ94" s="379"/>
      <c r="JNA94" s="379"/>
      <c r="JNB94" s="379"/>
      <c r="JNC94" s="379"/>
      <c r="JND94" s="379"/>
      <c r="JOV94" s="379"/>
      <c r="JOW94" s="379"/>
      <c r="JOX94" s="379"/>
      <c r="JOY94" s="379"/>
      <c r="JOZ94" s="379"/>
      <c r="JPA94" s="379"/>
      <c r="JPB94" s="379"/>
      <c r="JPC94" s="379"/>
      <c r="JPD94" s="379"/>
      <c r="JPE94" s="379"/>
      <c r="JPF94" s="379"/>
      <c r="JPG94" s="379"/>
      <c r="JPH94" s="379"/>
      <c r="JPI94" s="379"/>
      <c r="JPJ94" s="379"/>
      <c r="JPK94" s="379"/>
      <c r="JPL94" s="379"/>
      <c r="JPM94" s="379"/>
      <c r="JPN94" s="379"/>
      <c r="JPO94" s="379"/>
      <c r="JPP94" s="379"/>
      <c r="JPQ94" s="379"/>
      <c r="JPR94" s="379"/>
      <c r="JPS94" s="379"/>
      <c r="JPT94" s="379"/>
      <c r="JPU94" s="379"/>
      <c r="JPV94" s="379"/>
      <c r="JPW94" s="379"/>
      <c r="JPX94" s="379"/>
      <c r="JPY94" s="379"/>
      <c r="JPZ94" s="379"/>
      <c r="JQA94" s="379"/>
      <c r="JQB94" s="379"/>
      <c r="JQC94" s="379"/>
      <c r="JQD94" s="379"/>
      <c r="JQE94" s="379"/>
      <c r="JQF94" s="379"/>
      <c r="JQG94" s="379"/>
      <c r="JQH94" s="379"/>
      <c r="JQI94" s="379"/>
      <c r="JQJ94" s="379"/>
      <c r="JQK94" s="379"/>
      <c r="JQL94" s="379"/>
      <c r="JQM94" s="379"/>
      <c r="JQN94" s="379"/>
      <c r="JQO94" s="379"/>
      <c r="JQP94" s="379"/>
      <c r="JQQ94" s="379"/>
      <c r="JQR94" s="379"/>
      <c r="JQS94" s="379"/>
      <c r="JQT94" s="379"/>
      <c r="JQU94" s="379"/>
      <c r="JQV94" s="379"/>
      <c r="JQW94" s="379"/>
      <c r="JQX94" s="379"/>
      <c r="JQY94" s="379"/>
      <c r="JQZ94" s="379"/>
      <c r="JRA94" s="379"/>
      <c r="JRB94" s="379"/>
      <c r="JRC94" s="379"/>
      <c r="JRD94" s="379"/>
      <c r="JRE94" s="379"/>
      <c r="JRF94" s="379"/>
      <c r="JRG94" s="379"/>
      <c r="JRH94" s="379"/>
      <c r="JRI94" s="379"/>
      <c r="JRJ94" s="379"/>
      <c r="JRK94" s="379"/>
      <c r="JRL94" s="379"/>
      <c r="JRM94" s="379"/>
      <c r="JRN94" s="379"/>
      <c r="JRO94" s="379"/>
      <c r="JRP94" s="379"/>
      <c r="JRQ94" s="379"/>
      <c r="JRR94" s="379"/>
      <c r="JRS94" s="379"/>
      <c r="JRT94" s="379"/>
      <c r="JRU94" s="379"/>
      <c r="JRV94" s="379"/>
      <c r="JRW94" s="379"/>
      <c r="JRX94" s="379"/>
      <c r="JRY94" s="379"/>
      <c r="JRZ94" s="379"/>
      <c r="JSA94" s="379"/>
      <c r="JSB94" s="379"/>
      <c r="JSC94" s="379"/>
      <c r="JSD94" s="379"/>
      <c r="JSE94" s="379"/>
      <c r="JSF94" s="379"/>
      <c r="JSG94" s="379"/>
      <c r="JSH94" s="379"/>
      <c r="JSI94" s="379"/>
      <c r="JSJ94" s="379"/>
      <c r="JSK94" s="379"/>
      <c r="JSL94" s="379"/>
      <c r="JSM94" s="379"/>
      <c r="JSN94" s="379"/>
      <c r="JSO94" s="379"/>
      <c r="JSP94" s="379"/>
      <c r="JSQ94" s="379"/>
      <c r="JSR94" s="379"/>
      <c r="JSS94" s="379"/>
      <c r="JST94" s="379"/>
      <c r="JSU94" s="379"/>
      <c r="JSV94" s="379"/>
      <c r="JSW94" s="379"/>
      <c r="JSX94" s="379"/>
      <c r="JSY94" s="379"/>
      <c r="JSZ94" s="379"/>
      <c r="JTA94" s="379"/>
      <c r="JTB94" s="379"/>
      <c r="JTC94" s="379"/>
      <c r="JTD94" s="379"/>
      <c r="JTE94" s="379"/>
      <c r="JTF94" s="379"/>
      <c r="JTG94" s="379"/>
      <c r="JTH94" s="379"/>
      <c r="JTI94" s="379"/>
      <c r="JTJ94" s="379"/>
      <c r="JTK94" s="379"/>
      <c r="JTL94" s="379"/>
      <c r="JTM94" s="379"/>
      <c r="JTN94" s="379"/>
      <c r="JTO94" s="379"/>
      <c r="JTP94" s="379"/>
      <c r="JTQ94" s="379"/>
      <c r="JTR94" s="379"/>
      <c r="JTS94" s="379"/>
      <c r="JTT94" s="379"/>
      <c r="JTU94" s="379"/>
      <c r="JTV94" s="379"/>
      <c r="JTW94" s="379"/>
      <c r="JTX94" s="379"/>
      <c r="JTY94" s="379"/>
      <c r="JTZ94" s="379"/>
      <c r="JUA94" s="379"/>
      <c r="JUB94" s="379"/>
      <c r="JUC94" s="379"/>
      <c r="JUD94" s="379"/>
      <c r="JUE94" s="379"/>
      <c r="JUF94" s="379"/>
      <c r="JUG94" s="379"/>
      <c r="JUH94" s="379"/>
      <c r="JUI94" s="379"/>
      <c r="JUJ94" s="379"/>
      <c r="JUK94" s="379"/>
      <c r="JUL94" s="379"/>
      <c r="JUM94" s="379"/>
      <c r="JUN94" s="379"/>
      <c r="JUO94" s="379"/>
      <c r="JUP94" s="379"/>
      <c r="JUQ94" s="379"/>
      <c r="JUR94" s="379"/>
      <c r="JUS94" s="379"/>
      <c r="JUT94" s="379"/>
      <c r="JUU94" s="379"/>
      <c r="JUV94" s="379"/>
      <c r="JUW94" s="379"/>
      <c r="JUX94" s="379"/>
      <c r="JUY94" s="379"/>
      <c r="JUZ94" s="379"/>
      <c r="JVA94" s="379"/>
      <c r="JVB94" s="379"/>
      <c r="JVC94" s="379"/>
      <c r="JVD94" s="379"/>
      <c r="JVE94" s="379"/>
      <c r="JVF94" s="379"/>
      <c r="JVG94" s="379"/>
      <c r="JVH94" s="379"/>
      <c r="JVI94" s="379"/>
      <c r="JVJ94" s="379"/>
      <c r="JVK94" s="379"/>
      <c r="JVL94" s="379"/>
      <c r="JVM94" s="379"/>
      <c r="JVN94" s="379"/>
      <c r="JVO94" s="379"/>
      <c r="JVP94" s="379"/>
      <c r="JVQ94" s="379"/>
      <c r="JVR94" s="379"/>
      <c r="JVS94" s="379"/>
      <c r="JVT94" s="379"/>
      <c r="JVU94" s="379"/>
      <c r="JVV94" s="379"/>
      <c r="JVW94" s="379"/>
      <c r="JVX94" s="379"/>
      <c r="JVY94" s="379"/>
      <c r="JVZ94" s="379"/>
      <c r="JWA94" s="379"/>
      <c r="JWB94" s="379"/>
      <c r="JWC94" s="379"/>
      <c r="JWD94" s="379"/>
      <c r="JWE94" s="379"/>
      <c r="JWF94" s="379"/>
      <c r="JWG94" s="379"/>
      <c r="JWH94" s="379"/>
      <c r="JWI94" s="379"/>
      <c r="JWJ94" s="379"/>
      <c r="JWK94" s="379"/>
      <c r="JWP94" s="379"/>
      <c r="JWQ94" s="379"/>
      <c r="JWR94" s="379"/>
      <c r="JWS94" s="379"/>
      <c r="JWT94" s="379"/>
      <c r="JWU94" s="379"/>
      <c r="JWV94" s="379"/>
      <c r="JWW94" s="379"/>
      <c r="JWX94" s="379"/>
      <c r="JWY94" s="379"/>
      <c r="JWZ94" s="379"/>
      <c r="JYR94" s="379"/>
      <c r="JYS94" s="379"/>
      <c r="JYT94" s="379"/>
      <c r="JYU94" s="379"/>
      <c r="JYV94" s="379"/>
      <c r="JYW94" s="379"/>
      <c r="JYX94" s="379"/>
      <c r="JYY94" s="379"/>
      <c r="JYZ94" s="379"/>
      <c r="JZA94" s="379"/>
      <c r="JZB94" s="379"/>
      <c r="JZC94" s="379"/>
      <c r="JZD94" s="379"/>
      <c r="JZE94" s="379"/>
      <c r="JZF94" s="379"/>
      <c r="JZG94" s="379"/>
      <c r="JZH94" s="379"/>
      <c r="JZI94" s="379"/>
      <c r="JZJ94" s="379"/>
      <c r="JZK94" s="379"/>
      <c r="JZL94" s="379"/>
      <c r="JZM94" s="379"/>
      <c r="JZN94" s="379"/>
      <c r="JZO94" s="379"/>
      <c r="JZP94" s="379"/>
      <c r="JZQ94" s="379"/>
      <c r="JZR94" s="379"/>
      <c r="JZS94" s="379"/>
      <c r="JZT94" s="379"/>
      <c r="JZU94" s="379"/>
      <c r="JZV94" s="379"/>
      <c r="JZW94" s="379"/>
      <c r="JZX94" s="379"/>
      <c r="JZY94" s="379"/>
      <c r="JZZ94" s="379"/>
      <c r="KAA94" s="379"/>
      <c r="KAB94" s="379"/>
      <c r="KAC94" s="379"/>
      <c r="KAD94" s="379"/>
      <c r="KAE94" s="379"/>
      <c r="KAF94" s="379"/>
      <c r="KAG94" s="379"/>
      <c r="KAH94" s="379"/>
      <c r="KAI94" s="379"/>
      <c r="KAJ94" s="379"/>
      <c r="KAK94" s="379"/>
      <c r="KAL94" s="379"/>
      <c r="KAM94" s="379"/>
      <c r="KAN94" s="379"/>
      <c r="KAO94" s="379"/>
      <c r="KAP94" s="379"/>
      <c r="KAQ94" s="379"/>
      <c r="KAR94" s="379"/>
      <c r="KAS94" s="379"/>
      <c r="KAT94" s="379"/>
      <c r="KAU94" s="379"/>
      <c r="KAV94" s="379"/>
      <c r="KAW94" s="379"/>
      <c r="KAX94" s="379"/>
      <c r="KAY94" s="379"/>
      <c r="KAZ94" s="379"/>
      <c r="KBA94" s="379"/>
      <c r="KBB94" s="379"/>
      <c r="KBC94" s="379"/>
      <c r="KBD94" s="379"/>
      <c r="KBE94" s="379"/>
      <c r="KBF94" s="379"/>
      <c r="KBG94" s="379"/>
      <c r="KBH94" s="379"/>
      <c r="KBI94" s="379"/>
      <c r="KBJ94" s="379"/>
      <c r="KBK94" s="379"/>
      <c r="KBL94" s="379"/>
      <c r="KBM94" s="379"/>
      <c r="KBN94" s="379"/>
      <c r="KBO94" s="379"/>
      <c r="KBP94" s="379"/>
      <c r="KBQ94" s="379"/>
      <c r="KBR94" s="379"/>
      <c r="KBS94" s="379"/>
      <c r="KBT94" s="379"/>
      <c r="KBU94" s="379"/>
      <c r="KBV94" s="379"/>
      <c r="KBW94" s="379"/>
      <c r="KBX94" s="379"/>
      <c r="KBY94" s="379"/>
      <c r="KBZ94" s="379"/>
      <c r="KCA94" s="379"/>
      <c r="KCB94" s="379"/>
      <c r="KCC94" s="379"/>
      <c r="KCD94" s="379"/>
      <c r="KCE94" s="379"/>
      <c r="KCF94" s="379"/>
      <c r="KCG94" s="379"/>
      <c r="KCH94" s="379"/>
      <c r="KCI94" s="379"/>
      <c r="KCJ94" s="379"/>
      <c r="KCK94" s="379"/>
      <c r="KCL94" s="379"/>
      <c r="KCM94" s="379"/>
      <c r="KCN94" s="379"/>
      <c r="KCO94" s="379"/>
      <c r="KCP94" s="379"/>
      <c r="KCQ94" s="379"/>
      <c r="KCR94" s="379"/>
      <c r="KCS94" s="379"/>
      <c r="KCT94" s="379"/>
      <c r="KCU94" s="379"/>
      <c r="KCV94" s="379"/>
      <c r="KCW94" s="379"/>
      <c r="KCX94" s="379"/>
      <c r="KCY94" s="379"/>
      <c r="KCZ94" s="379"/>
      <c r="KDA94" s="379"/>
      <c r="KDB94" s="379"/>
      <c r="KDC94" s="379"/>
      <c r="KDD94" s="379"/>
      <c r="KDE94" s="379"/>
      <c r="KDF94" s="379"/>
      <c r="KDG94" s="379"/>
      <c r="KDH94" s="379"/>
      <c r="KDI94" s="379"/>
      <c r="KDJ94" s="379"/>
      <c r="KDK94" s="379"/>
      <c r="KDL94" s="379"/>
      <c r="KDM94" s="379"/>
      <c r="KDN94" s="379"/>
      <c r="KDO94" s="379"/>
      <c r="KDP94" s="379"/>
      <c r="KDQ94" s="379"/>
      <c r="KDR94" s="379"/>
      <c r="KDS94" s="379"/>
      <c r="KDT94" s="379"/>
      <c r="KDU94" s="379"/>
      <c r="KDV94" s="379"/>
      <c r="KDW94" s="379"/>
      <c r="KDX94" s="379"/>
      <c r="KDY94" s="379"/>
      <c r="KDZ94" s="379"/>
      <c r="KEA94" s="379"/>
      <c r="KEB94" s="379"/>
      <c r="KEC94" s="379"/>
      <c r="KED94" s="379"/>
      <c r="KEE94" s="379"/>
      <c r="KEF94" s="379"/>
      <c r="KEG94" s="379"/>
      <c r="KEH94" s="379"/>
      <c r="KEI94" s="379"/>
      <c r="KEJ94" s="379"/>
      <c r="KEK94" s="379"/>
      <c r="KEL94" s="379"/>
      <c r="KEM94" s="379"/>
      <c r="KEN94" s="379"/>
      <c r="KEO94" s="379"/>
      <c r="KEP94" s="379"/>
      <c r="KEQ94" s="379"/>
      <c r="KER94" s="379"/>
      <c r="KES94" s="379"/>
      <c r="KET94" s="379"/>
      <c r="KEU94" s="379"/>
      <c r="KEV94" s="379"/>
      <c r="KEW94" s="379"/>
      <c r="KEX94" s="379"/>
      <c r="KEY94" s="379"/>
      <c r="KEZ94" s="379"/>
      <c r="KFA94" s="379"/>
      <c r="KFB94" s="379"/>
      <c r="KFC94" s="379"/>
      <c r="KFD94" s="379"/>
      <c r="KFE94" s="379"/>
      <c r="KFF94" s="379"/>
      <c r="KFG94" s="379"/>
      <c r="KFH94" s="379"/>
      <c r="KFI94" s="379"/>
      <c r="KFJ94" s="379"/>
      <c r="KFK94" s="379"/>
      <c r="KFL94" s="379"/>
      <c r="KFM94" s="379"/>
      <c r="KFN94" s="379"/>
      <c r="KFO94" s="379"/>
      <c r="KFP94" s="379"/>
      <c r="KFQ94" s="379"/>
      <c r="KFR94" s="379"/>
      <c r="KFS94" s="379"/>
      <c r="KFT94" s="379"/>
      <c r="KFU94" s="379"/>
      <c r="KFV94" s="379"/>
      <c r="KFW94" s="379"/>
      <c r="KFX94" s="379"/>
      <c r="KFY94" s="379"/>
      <c r="KFZ94" s="379"/>
      <c r="KGA94" s="379"/>
      <c r="KGB94" s="379"/>
      <c r="KGC94" s="379"/>
      <c r="KGD94" s="379"/>
      <c r="KGE94" s="379"/>
      <c r="KGF94" s="379"/>
      <c r="KGG94" s="379"/>
      <c r="KGL94" s="379"/>
      <c r="KGM94" s="379"/>
      <c r="KGN94" s="379"/>
      <c r="KGO94" s="379"/>
      <c r="KGP94" s="379"/>
      <c r="KGQ94" s="379"/>
      <c r="KGR94" s="379"/>
      <c r="KGS94" s="379"/>
      <c r="KGT94" s="379"/>
      <c r="KGU94" s="379"/>
      <c r="KGV94" s="379"/>
      <c r="KIN94" s="379"/>
      <c r="KIO94" s="379"/>
      <c r="KIP94" s="379"/>
      <c r="KIQ94" s="379"/>
      <c r="KIR94" s="379"/>
      <c r="KIS94" s="379"/>
      <c r="KIT94" s="379"/>
      <c r="KIU94" s="379"/>
      <c r="KIV94" s="379"/>
      <c r="KIW94" s="379"/>
      <c r="KIX94" s="379"/>
      <c r="KIY94" s="379"/>
      <c r="KIZ94" s="379"/>
      <c r="KJA94" s="379"/>
      <c r="KJB94" s="379"/>
      <c r="KJC94" s="379"/>
      <c r="KJD94" s="379"/>
      <c r="KJE94" s="379"/>
      <c r="KJF94" s="379"/>
      <c r="KJG94" s="379"/>
      <c r="KJH94" s="379"/>
      <c r="KJI94" s="379"/>
      <c r="KJJ94" s="379"/>
      <c r="KJK94" s="379"/>
      <c r="KJL94" s="379"/>
      <c r="KJM94" s="379"/>
      <c r="KJN94" s="379"/>
      <c r="KJO94" s="379"/>
      <c r="KJP94" s="379"/>
      <c r="KJQ94" s="379"/>
      <c r="KJR94" s="379"/>
      <c r="KJS94" s="379"/>
      <c r="KJT94" s="379"/>
      <c r="KJU94" s="379"/>
      <c r="KJV94" s="379"/>
      <c r="KJW94" s="379"/>
      <c r="KJX94" s="379"/>
      <c r="KJY94" s="379"/>
      <c r="KJZ94" s="379"/>
      <c r="KKA94" s="379"/>
      <c r="KKB94" s="379"/>
      <c r="KKC94" s="379"/>
      <c r="KKD94" s="379"/>
      <c r="KKE94" s="379"/>
      <c r="KKF94" s="379"/>
      <c r="KKG94" s="379"/>
      <c r="KKH94" s="379"/>
      <c r="KKI94" s="379"/>
      <c r="KKJ94" s="379"/>
      <c r="KKK94" s="379"/>
      <c r="KKL94" s="379"/>
      <c r="KKM94" s="379"/>
      <c r="KKN94" s="379"/>
      <c r="KKO94" s="379"/>
      <c r="KKP94" s="379"/>
      <c r="KKQ94" s="379"/>
      <c r="KKR94" s="379"/>
      <c r="KKS94" s="379"/>
      <c r="KKT94" s="379"/>
      <c r="KKU94" s="379"/>
      <c r="KKV94" s="379"/>
      <c r="KKW94" s="379"/>
      <c r="KKX94" s="379"/>
      <c r="KKY94" s="379"/>
      <c r="KKZ94" s="379"/>
      <c r="KLA94" s="379"/>
      <c r="KLB94" s="379"/>
      <c r="KLC94" s="379"/>
      <c r="KLD94" s="379"/>
      <c r="KLE94" s="379"/>
      <c r="KLF94" s="379"/>
      <c r="KLG94" s="379"/>
      <c r="KLH94" s="379"/>
      <c r="KLI94" s="379"/>
      <c r="KLJ94" s="379"/>
      <c r="KLK94" s="379"/>
      <c r="KLL94" s="379"/>
      <c r="KLM94" s="379"/>
      <c r="KLN94" s="379"/>
      <c r="KLO94" s="379"/>
      <c r="KLP94" s="379"/>
      <c r="KLQ94" s="379"/>
      <c r="KLR94" s="379"/>
      <c r="KLS94" s="379"/>
      <c r="KLT94" s="379"/>
      <c r="KLU94" s="379"/>
      <c r="KLV94" s="379"/>
      <c r="KLW94" s="379"/>
      <c r="KLX94" s="379"/>
      <c r="KLY94" s="379"/>
      <c r="KLZ94" s="379"/>
      <c r="KMA94" s="379"/>
      <c r="KMB94" s="379"/>
      <c r="KMC94" s="379"/>
      <c r="KMD94" s="379"/>
      <c r="KME94" s="379"/>
      <c r="KMF94" s="379"/>
      <c r="KMG94" s="379"/>
      <c r="KMH94" s="379"/>
      <c r="KMI94" s="379"/>
      <c r="KMJ94" s="379"/>
      <c r="KMK94" s="379"/>
      <c r="KML94" s="379"/>
      <c r="KMM94" s="379"/>
      <c r="KMN94" s="379"/>
      <c r="KMO94" s="379"/>
      <c r="KMP94" s="379"/>
      <c r="KMQ94" s="379"/>
      <c r="KMR94" s="379"/>
      <c r="KMS94" s="379"/>
      <c r="KMT94" s="379"/>
      <c r="KMU94" s="379"/>
      <c r="KMV94" s="379"/>
      <c r="KMW94" s="379"/>
      <c r="KMX94" s="379"/>
      <c r="KMY94" s="379"/>
      <c r="KMZ94" s="379"/>
      <c r="KNA94" s="379"/>
      <c r="KNB94" s="379"/>
      <c r="KNC94" s="379"/>
      <c r="KND94" s="379"/>
      <c r="KNE94" s="379"/>
      <c r="KNF94" s="379"/>
      <c r="KNG94" s="379"/>
      <c r="KNH94" s="379"/>
      <c r="KNI94" s="379"/>
      <c r="KNJ94" s="379"/>
      <c r="KNK94" s="379"/>
      <c r="KNL94" s="379"/>
      <c r="KNM94" s="379"/>
      <c r="KNN94" s="379"/>
      <c r="KNO94" s="379"/>
      <c r="KNP94" s="379"/>
      <c r="KNQ94" s="379"/>
      <c r="KNR94" s="379"/>
      <c r="KNS94" s="379"/>
      <c r="KNT94" s="379"/>
      <c r="KNU94" s="379"/>
      <c r="KNV94" s="379"/>
      <c r="KNW94" s="379"/>
      <c r="KNX94" s="379"/>
      <c r="KNY94" s="379"/>
      <c r="KNZ94" s="379"/>
      <c r="KOA94" s="379"/>
      <c r="KOB94" s="379"/>
      <c r="KOC94" s="379"/>
      <c r="KOD94" s="379"/>
      <c r="KOE94" s="379"/>
      <c r="KOF94" s="379"/>
      <c r="KOG94" s="379"/>
      <c r="KOH94" s="379"/>
      <c r="KOI94" s="379"/>
      <c r="KOJ94" s="379"/>
      <c r="KOK94" s="379"/>
      <c r="KOL94" s="379"/>
      <c r="KOM94" s="379"/>
      <c r="KON94" s="379"/>
      <c r="KOO94" s="379"/>
      <c r="KOP94" s="379"/>
      <c r="KOQ94" s="379"/>
      <c r="KOR94" s="379"/>
      <c r="KOS94" s="379"/>
      <c r="KOT94" s="379"/>
      <c r="KOU94" s="379"/>
      <c r="KOV94" s="379"/>
      <c r="KOW94" s="379"/>
      <c r="KOX94" s="379"/>
      <c r="KOY94" s="379"/>
      <c r="KOZ94" s="379"/>
      <c r="KPA94" s="379"/>
      <c r="KPB94" s="379"/>
      <c r="KPC94" s="379"/>
      <c r="KPD94" s="379"/>
      <c r="KPE94" s="379"/>
      <c r="KPF94" s="379"/>
      <c r="KPG94" s="379"/>
      <c r="KPH94" s="379"/>
      <c r="KPI94" s="379"/>
      <c r="KPJ94" s="379"/>
      <c r="KPK94" s="379"/>
      <c r="KPL94" s="379"/>
      <c r="KPM94" s="379"/>
      <c r="KPN94" s="379"/>
      <c r="KPO94" s="379"/>
      <c r="KPP94" s="379"/>
      <c r="KPQ94" s="379"/>
      <c r="KPR94" s="379"/>
      <c r="KPS94" s="379"/>
      <c r="KPT94" s="379"/>
      <c r="KPU94" s="379"/>
      <c r="KPV94" s="379"/>
      <c r="KPW94" s="379"/>
      <c r="KPX94" s="379"/>
      <c r="KPY94" s="379"/>
      <c r="KPZ94" s="379"/>
      <c r="KQA94" s="379"/>
      <c r="KQB94" s="379"/>
      <c r="KQC94" s="379"/>
      <c r="KQH94" s="379"/>
      <c r="KQI94" s="379"/>
      <c r="KQJ94" s="379"/>
      <c r="KQK94" s="379"/>
      <c r="KQL94" s="379"/>
      <c r="KQM94" s="379"/>
      <c r="KQN94" s="379"/>
      <c r="KQO94" s="379"/>
      <c r="KQP94" s="379"/>
      <c r="KQQ94" s="379"/>
      <c r="KQR94" s="379"/>
      <c r="KSJ94" s="379"/>
      <c r="KSK94" s="379"/>
      <c r="KSL94" s="379"/>
      <c r="KSM94" s="379"/>
      <c r="KSN94" s="379"/>
      <c r="KSO94" s="379"/>
      <c r="KSP94" s="379"/>
      <c r="KSQ94" s="379"/>
      <c r="KSR94" s="379"/>
      <c r="KSS94" s="379"/>
      <c r="KST94" s="379"/>
      <c r="KSU94" s="379"/>
      <c r="KSV94" s="379"/>
      <c r="KSW94" s="379"/>
      <c r="KSX94" s="379"/>
      <c r="KSY94" s="379"/>
      <c r="KSZ94" s="379"/>
      <c r="KTA94" s="379"/>
      <c r="KTB94" s="379"/>
      <c r="KTC94" s="379"/>
      <c r="KTD94" s="379"/>
      <c r="KTE94" s="379"/>
      <c r="KTF94" s="379"/>
      <c r="KTG94" s="379"/>
      <c r="KTH94" s="379"/>
      <c r="KTI94" s="379"/>
      <c r="KTJ94" s="379"/>
      <c r="KTK94" s="379"/>
      <c r="KTL94" s="379"/>
      <c r="KTM94" s="379"/>
      <c r="KTN94" s="379"/>
      <c r="KTO94" s="379"/>
      <c r="KTP94" s="379"/>
      <c r="KTQ94" s="379"/>
      <c r="KTR94" s="379"/>
      <c r="KTS94" s="379"/>
      <c r="KTT94" s="379"/>
      <c r="KTU94" s="379"/>
      <c r="KTV94" s="379"/>
      <c r="KTW94" s="379"/>
      <c r="KTX94" s="379"/>
      <c r="KTY94" s="379"/>
      <c r="KTZ94" s="379"/>
      <c r="KUA94" s="379"/>
      <c r="KUB94" s="379"/>
      <c r="KUC94" s="379"/>
      <c r="KUD94" s="379"/>
      <c r="KUE94" s="379"/>
      <c r="KUF94" s="379"/>
      <c r="KUG94" s="379"/>
      <c r="KUH94" s="379"/>
      <c r="KUI94" s="379"/>
      <c r="KUJ94" s="379"/>
      <c r="KUK94" s="379"/>
      <c r="KUL94" s="379"/>
      <c r="KUM94" s="379"/>
      <c r="KUN94" s="379"/>
      <c r="KUO94" s="379"/>
      <c r="KUP94" s="379"/>
      <c r="KUQ94" s="379"/>
      <c r="KUR94" s="379"/>
      <c r="KUS94" s="379"/>
      <c r="KUT94" s="379"/>
      <c r="KUU94" s="379"/>
      <c r="KUV94" s="379"/>
      <c r="KUW94" s="379"/>
      <c r="KUX94" s="379"/>
      <c r="KUY94" s="379"/>
      <c r="KUZ94" s="379"/>
      <c r="KVA94" s="379"/>
      <c r="KVB94" s="379"/>
      <c r="KVC94" s="379"/>
      <c r="KVD94" s="379"/>
      <c r="KVE94" s="379"/>
      <c r="KVF94" s="379"/>
      <c r="KVG94" s="379"/>
      <c r="KVH94" s="379"/>
      <c r="KVI94" s="379"/>
      <c r="KVJ94" s="379"/>
      <c r="KVK94" s="379"/>
      <c r="KVL94" s="379"/>
      <c r="KVM94" s="379"/>
      <c r="KVN94" s="379"/>
      <c r="KVO94" s="379"/>
      <c r="KVP94" s="379"/>
      <c r="KVQ94" s="379"/>
      <c r="KVR94" s="379"/>
      <c r="KVS94" s="379"/>
      <c r="KVT94" s="379"/>
      <c r="KVU94" s="379"/>
      <c r="KVV94" s="379"/>
      <c r="KVW94" s="379"/>
      <c r="KVX94" s="379"/>
      <c r="KVY94" s="379"/>
      <c r="KVZ94" s="379"/>
      <c r="KWA94" s="379"/>
      <c r="KWB94" s="379"/>
      <c r="KWC94" s="379"/>
      <c r="KWD94" s="379"/>
      <c r="KWE94" s="379"/>
      <c r="KWF94" s="379"/>
      <c r="KWG94" s="379"/>
      <c r="KWH94" s="379"/>
      <c r="KWI94" s="379"/>
      <c r="KWJ94" s="379"/>
      <c r="KWK94" s="379"/>
      <c r="KWL94" s="379"/>
      <c r="KWM94" s="379"/>
      <c r="KWN94" s="379"/>
      <c r="KWO94" s="379"/>
      <c r="KWP94" s="379"/>
      <c r="KWQ94" s="379"/>
      <c r="KWR94" s="379"/>
      <c r="KWS94" s="379"/>
      <c r="KWT94" s="379"/>
      <c r="KWU94" s="379"/>
      <c r="KWV94" s="379"/>
      <c r="KWW94" s="379"/>
      <c r="KWX94" s="379"/>
      <c r="KWY94" s="379"/>
      <c r="KWZ94" s="379"/>
      <c r="KXA94" s="379"/>
      <c r="KXB94" s="379"/>
      <c r="KXC94" s="379"/>
      <c r="KXD94" s="379"/>
      <c r="KXE94" s="379"/>
      <c r="KXF94" s="379"/>
      <c r="KXG94" s="379"/>
      <c r="KXH94" s="379"/>
      <c r="KXI94" s="379"/>
      <c r="KXJ94" s="379"/>
      <c r="KXK94" s="379"/>
      <c r="KXL94" s="379"/>
      <c r="KXM94" s="379"/>
      <c r="KXN94" s="379"/>
      <c r="KXO94" s="379"/>
      <c r="KXP94" s="379"/>
      <c r="KXQ94" s="379"/>
      <c r="KXR94" s="379"/>
      <c r="KXS94" s="379"/>
      <c r="KXT94" s="379"/>
      <c r="KXU94" s="379"/>
      <c r="KXV94" s="379"/>
      <c r="KXW94" s="379"/>
      <c r="KXX94" s="379"/>
      <c r="KXY94" s="379"/>
      <c r="KXZ94" s="379"/>
      <c r="KYA94" s="379"/>
      <c r="KYB94" s="379"/>
      <c r="KYC94" s="379"/>
      <c r="KYD94" s="379"/>
      <c r="KYE94" s="379"/>
      <c r="KYF94" s="379"/>
      <c r="KYG94" s="379"/>
      <c r="KYH94" s="379"/>
      <c r="KYI94" s="379"/>
      <c r="KYJ94" s="379"/>
      <c r="KYK94" s="379"/>
      <c r="KYL94" s="379"/>
      <c r="KYM94" s="379"/>
      <c r="KYN94" s="379"/>
      <c r="KYO94" s="379"/>
      <c r="KYP94" s="379"/>
      <c r="KYQ94" s="379"/>
      <c r="KYR94" s="379"/>
      <c r="KYS94" s="379"/>
      <c r="KYT94" s="379"/>
      <c r="KYU94" s="379"/>
      <c r="KYV94" s="379"/>
      <c r="KYW94" s="379"/>
      <c r="KYX94" s="379"/>
      <c r="KYY94" s="379"/>
      <c r="KYZ94" s="379"/>
      <c r="KZA94" s="379"/>
      <c r="KZB94" s="379"/>
      <c r="KZC94" s="379"/>
      <c r="KZD94" s="379"/>
      <c r="KZE94" s="379"/>
      <c r="KZF94" s="379"/>
      <c r="KZG94" s="379"/>
      <c r="KZH94" s="379"/>
      <c r="KZI94" s="379"/>
      <c r="KZJ94" s="379"/>
      <c r="KZK94" s="379"/>
      <c r="KZL94" s="379"/>
      <c r="KZM94" s="379"/>
      <c r="KZN94" s="379"/>
      <c r="KZO94" s="379"/>
      <c r="KZP94" s="379"/>
      <c r="KZQ94" s="379"/>
      <c r="KZR94" s="379"/>
      <c r="KZS94" s="379"/>
      <c r="KZT94" s="379"/>
      <c r="KZU94" s="379"/>
      <c r="KZV94" s="379"/>
      <c r="KZW94" s="379"/>
      <c r="KZX94" s="379"/>
      <c r="KZY94" s="379"/>
      <c r="LAD94" s="379"/>
      <c r="LAE94" s="379"/>
      <c r="LAF94" s="379"/>
      <c r="LAG94" s="379"/>
      <c r="LAH94" s="379"/>
      <c r="LAI94" s="379"/>
      <c r="LAJ94" s="379"/>
      <c r="LAK94" s="379"/>
      <c r="LAL94" s="379"/>
      <c r="LAM94" s="379"/>
      <c r="LAN94" s="379"/>
      <c r="LCF94" s="379"/>
      <c r="LCG94" s="379"/>
      <c r="LCH94" s="379"/>
      <c r="LCI94" s="379"/>
      <c r="LCJ94" s="379"/>
      <c r="LCK94" s="379"/>
      <c r="LCL94" s="379"/>
      <c r="LCM94" s="379"/>
      <c r="LCN94" s="379"/>
      <c r="LCO94" s="379"/>
      <c r="LCP94" s="379"/>
      <c r="LCQ94" s="379"/>
      <c r="LCR94" s="379"/>
      <c r="LCS94" s="379"/>
      <c r="LCT94" s="379"/>
      <c r="LCU94" s="379"/>
      <c r="LCV94" s="379"/>
      <c r="LCW94" s="379"/>
      <c r="LCX94" s="379"/>
      <c r="LCY94" s="379"/>
      <c r="LCZ94" s="379"/>
      <c r="LDA94" s="379"/>
      <c r="LDB94" s="379"/>
      <c r="LDC94" s="379"/>
      <c r="LDD94" s="379"/>
      <c r="LDE94" s="379"/>
      <c r="LDF94" s="379"/>
      <c r="LDG94" s="379"/>
      <c r="LDH94" s="379"/>
      <c r="LDI94" s="379"/>
      <c r="LDJ94" s="379"/>
      <c r="LDK94" s="379"/>
      <c r="LDL94" s="379"/>
      <c r="LDM94" s="379"/>
      <c r="LDN94" s="379"/>
      <c r="LDO94" s="379"/>
      <c r="LDP94" s="379"/>
      <c r="LDQ94" s="379"/>
      <c r="LDR94" s="379"/>
      <c r="LDS94" s="379"/>
      <c r="LDT94" s="379"/>
      <c r="LDU94" s="379"/>
      <c r="LDV94" s="379"/>
      <c r="LDW94" s="379"/>
      <c r="LDX94" s="379"/>
      <c r="LDY94" s="379"/>
      <c r="LDZ94" s="379"/>
      <c r="LEA94" s="379"/>
      <c r="LEB94" s="379"/>
      <c r="LEC94" s="379"/>
      <c r="LED94" s="379"/>
      <c r="LEE94" s="379"/>
      <c r="LEF94" s="379"/>
      <c r="LEG94" s="379"/>
      <c r="LEH94" s="379"/>
      <c r="LEI94" s="379"/>
      <c r="LEJ94" s="379"/>
      <c r="LEK94" s="379"/>
      <c r="LEL94" s="379"/>
      <c r="LEM94" s="379"/>
      <c r="LEN94" s="379"/>
      <c r="LEO94" s="379"/>
      <c r="LEP94" s="379"/>
      <c r="LEQ94" s="379"/>
      <c r="LER94" s="379"/>
      <c r="LES94" s="379"/>
      <c r="LET94" s="379"/>
      <c r="LEU94" s="379"/>
      <c r="LEV94" s="379"/>
      <c r="LEW94" s="379"/>
      <c r="LEX94" s="379"/>
      <c r="LEY94" s="379"/>
      <c r="LEZ94" s="379"/>
      <c r="LFA94" s="379"/>
      <c r="LFB94" s="379"/>
      <c r="LFC94" s="379"/>
      <c r="LFD94" s="379"/>
      <c r="LFE94" s="379"/>
      <c r="LFF94" s="379"/>
      <c r="LFG94" s="379"/>
      <c r="LFH94" s="379"/>
      <c r="LFI94" s="379"/>
      <c r="LFJ94" s="379"/>
      <c r="LFK94" s="379"/>
      <c r="LFL94" s="379"/>
      <c r="LFM94" s="379"/>
      <c r="LFN94" s="379"/>
      <c r="LFO94" s="379"/>
      <c r="LFP94" s="379"/>
      <c r="LFQ94" s="379"/>
      <c r="LFR94" s="379"/>
      <c r="LFS94" s="379"/>
      <c r="LFT94" s="379"/>
      <c r="LFU94" s="379"/>
      <c r="LFV94" s="379"/>
      <c r="LFW94" s="379"/>
      <c r="LFX94" s="379"/>
      <c r="LFY94" s="379"/>
      <c r="LFZ94" s="379"/>
      <c r="LGA94" s="379"/>
      <c r="LGB94" s="379"/>
      <c r="LGC94" s="379"/>
      <c r="LGD94" s="379"/>
      <c r="LGE94" s="379"/>
      <c r="LGF94" s="379"/>
      <c r="LGG94" s="379"/>
      <c r="LGH94" s="379"/>
      <c r="LGI94" s="379"/>
      <c r="LGJ94" s="379"/>
      <c r="LGK94" s="379"/>
      <c r="LGL94" s="379"/>
      <c r="LGM94" s="379"/>
      <c r="LGN94" s="379"/>
      <c r="LGO94" s="379"/>
      <c r="LGP94" s="379"/>
      <c r="LGQ94" s="379"/>
      <c r="LGR94" s="379"/>
      <c r="LGS94" s="379"/>
      <c r="LGT94" s="379"/>
      <c r="LGU94" s="379"/>
      <c r="LGV94" s="379"/>
      <c r="LGW94" s="379"/>
      <c r="LGX94" s="379"/>
      <c r="LGY94" s="379"/>
      <c r="LGZ94" s="379"/>
      <c r="LHA94" s="379"/>
      <c r="LHB94" s="379"/>
      <c r="LHC94" s="379"/>
      <c r="LHD94" s="379"/>
      <c r="LHE94" s="379"/>
      <c r="LHF94" s="379"/>
      <c r="LHG94" s="379"/>
      <c r="LHH94" s="379"/>
      <c r="LHI94" s="379"/>
      <c r="LHJ94" s="379"/>
      <c r="LHK94" s="379"/>
      <c r="LHL94" s="379"/>
      <c r="LHM94" s="379"/>
      <c r="LHN94" s="379"/>
      <c r="LHO94" s="379"/>
      <c r="LHP94" s="379"/>
      <c r="LHQ94" s="379"/>
      <c r="LHR94" s="379"/>
      <c r="LHS94" s="379"/>
      <c r="LHT94" s="379"/>
      <c r="LHU94" s="379"/>
      <c r="LHV94" s="379"/>
      <c r="LHW94" s="379"/>
      <c r="LHX94" s="379"/>
      <c r="LHY94" s="379"/>
      <c r="LHZ94" s="379"/>
      <c r="LIA94" s="379"/>
      <c r="LIB94" s="379"/>
      <c r="LIC94" s="379"/>
      <c r="LID94" s="379"/>
      <c r="LIE94" s="379"/>
      <c r="LIF94" s="379"/>
      <c r="LIG94" s="379"/>
      <c r="LIH94" s="379"/>
      <c r="LII94" s="379"/>
      <c r="LIJ94" s="379"/>
      <c r="LIK94" s="379"/>
      <c r="LIL94" s="379"/>
      <c r="LIM94" s="379"/>
      <c r="LIN94" s="379"/>
      <c r="LIO94" s="379"/>
      <c r="LIP94" s="379"/>
      <c r="LIQ94" s="379"/>
      <c r="LIR94" s="379"/>
      <c r="LIS94" s="379"/>
      <c r="LIT94" s="379"/>
      <c r="LIU94" s="379"/>
      <c r="LIV94" s="379"/>
      <c r="LIW94" s="379"/>
      <c r="LIX94" s="379"/>
      <c r="LIY94" s="379"/>
      <c r="LIZ94" s="379"/>
      <c r="LJA94" s="379"/>
      <c r="LJB94" s="379"/>
      <c r="LJC94" s="379"/>
      <c r="LJD94" s="379"/>
      <c r="LJE94" s="379"/>
      <c r="LJF94" s="379"/>
      <c r="LJG94" s="379"/>
      <c r="LJH94" s="379"/>
      <c r="LJI94" s="379"/>
      <c r="LJJ94" s="379"/>
      <c r="LJK94" s="379"/>
      <c r="LJL94" s="379"/>
      <c r="LJM94" s="379"/>
      <c r="LJN94" s="379"/>
      <c r="LJO94" s="379"/>
      <c r="LJP94" s="379"/>
      <c r="LJQ94" s="379"/>
      <c r="LJR94" s="379"/>
      <c r="LJS94" s="379"/>
      <c r="LJT94" s="379"/>
      <c r="LJU94" s="379"/>
      <c r="LJZ94" s="379"/>
      <c r="LKA94" s="379"/>
      <c r="LKB94" s="379"/>
      <c r="LKC94" s="379"/>
      <c r="LKD94" s="379"/>
      <c r="LKE94" s="379"/>
      <c r="LKF94" s="379"/>
      <c r="LKG94" s="379"/>
      <c r="LKH94" s="379"/>
      <c r="LKI94" s="379"/>
      <c r="LKJ94" s="379"/>
      <c r="LMB94" s="379"/>
      <c r="LMC94" s="379"/>
      <c r="LMD94" s="379"/>
      <c r="LME94" s="379"/>
      <c r="LMF94" s="379"/>
      <c r="LMG94" s="379"/>
      <c r="LMH94" s="379"/>
      <c r="LMI94" s="379"/>
      <c r="LMJ94" s="379"/>
      <c r="LMK94" s="379"/>
      <c r="LML94" s="379"/>
      <c r="LMM94" s="379"/>
      <c r="LMN94" s="379"/>
      <c r="LMO94" s="379"/>
      <c r="LMP94" s="379"/>
      <c r="LMQ94" s="379"/>
      <c r="LMR94" s="379"/>
      <c r="LMS94" s="379"/>
      <c r="LMT94" s="379"/>
      <c r="LMU94" s="379"/>
      <c r="LMV94" s="379"/>
      <c r="LMW94" s="379"/>
      <c r="LMX94" s="379"/>
      <c r="LMY94" s="379"/>
      <c r="LMZ94" s="379"/>
      <c r="LNA94" s="379"/>
      <c r="LNB94" s="379"/>
      <c r="LNC94" s="379"/>
      <c r="LND94" s="379"/>
      <c r="LNE94" s="379"/>
      <c r="LNF94" s="379"/>
      <c r="LNG94" s="379"/>
      <c r="LNH94" s="379"/>
      <c r="LNI94" s="379"/>
      <c r="LNJ94" s="379"/>
      <c r="LNK94" s="379"/>
      <c r="LNL94" s="379"/>
      <c r="LNM94" s="379"/>
      <c r="LNN94" s="379"/>
      <c r="LNO94" s="379"/>
      <c r="LNP94" s="379"/>
      <c r="LNQ94" s="379"/>
      <c r="LNR94" s="379"/>
      <c r="LNS94" s="379"/>
      <c r="LNT94" s="379"/>
      <c r="LNU94" s="379"/>
      <c r="LNV94" s="379"/>
      <c r="LNW94" s="379"/>
      <c r="LNX94" s="379"/>
      <c r="LNY94" s="379"/>
      <c r="LNZ94" s="379"/>
      <c r="LOA94" s="379"/>
      <c r="LOB94" s="379"/>
      <c r="LOC94" s="379"/>
      <c r="LOD94" s="379"/>
      <c r="LOE94" s="379"/>
      <c r="LOF94" s="379"/>
      <c r="LOG94" s="379"/>
      <c r="LOH94" s="379"/>
      <c r="LOI94" s="379"/>
      <c r="LOJ94" s="379"/>
      <c r="LOK94" s="379"/>
      <c r="LOL94" s="379"/>
      <c r="LOM94" s="379"/>
      <c r="LON94" s="379"/>
      <c r="LOO94" s="379"/>
      <c r="LOP94" s="379"/>
      <c r="LOQ94" s="379"/>
      <c r="LOR94" s="379"/>
      <c r="LOS94" s="379"/>
      <c r="LOT94" s="379"/>
      <c r="LOU94" s="379"/>
      <c r="LOV94" s="379"/>
      <c r="LOW94" s="379"/>
      <c r="LOX94" s="379"/>
      <c r="LOY94" s="379"/>
      <c r="LOZ94" s="379"/>
      <c r="LPA94" s="379"/>
      <c r="LPB94" s="379"/>
      <c r="LPC94" s="379"/>
      <c r="LPD94" s="379"/>
      <c r="LPE94" s="379"/>
      <c r="LPF94" s="379"/>
      <c r="LPG94" s="379"/>
      <c r="LPH94" s="379"/>
      <c r="LPI94" s="379"/>
      <c r="LPJ94" s="379"/>
      <c r="LPK94" s="379"/>
      <c r="LPL94" s="379"/>
      <c r="LPM94" s="379"/>
      <c r="LPN94" s="379"/>
      <c r="LPO94" s="379"/>
      <c r="LPP94" s="379"/>
      <c r="LPQ94" s="379"/>
      <c r="LPR94" s="379"/>
      <c r="LPS94" s="379"/>
      <c r="LPT94" s="379"/>
      <c r="LPU94" s="379"/>
      <c r="LPV94" s="379"/>
      <c r="LPW94" s="379"/>
      <c r="LPX94" s="379"/>
      <c r="LPY94" s="379"/>
      <c r="LPZ94" s="379"/>
      <c r="LQA94" s="379"/>
      <c r="LQB94" s="379"/>
      <c r="LQC94" s="379"/>
      <c r="LQD94" s="379"/>
      <c r="LQE94" s="379"/>
      <c r="LQF94" s="379"/>
      <c r="LQG94" s="379"/>
      <c r="LQH94" s="379"/>
      <c r="LQI94" s="379"/>
      <c r="LQJ94" s="379"/>
      <c r="LQK94" s="379"/>
      <c r="LQL94" s="379"/>
      <c r="LQM94" s="379"/>
      <c r="LQN94" s="379"/>
      <c r="LQO94" s="379"/>
      <c r="LQP94" s="379"/>
      <c r="LQQ94" s="379"/>
      <c r="LQR94" s="379"/>
      <c r="LQS94" s="379"/>
      <c r="LQT94" s="379"/>
      <c r="LQU94" s="379"/>
      <c r="LQV94" s="379"/>
      <c r="LQW94" s="379"/>
      <c r="LQX94" s="379"/>
      <c r="LQY94" s="379"/>
      <c r="LQZ94" s="379"/>
      <c r="LRA94" s="379"/>
      <c r="LRB94" s="379"/>
      <c r="LRC94" s="379"/>
      <c r="LRD94" s="379"/>
      <c r="LRE94" s="379"/>
      <c r="LRF94" s="379"/>
      <c r="LRG94" s="379"/>
      <c r="LRH94" s="379"/>
      <c r="LRI94" s="379"/>
      <c r="LRJ94" s="379"/>
      <c r="LRK94" s="379"/>
      <c r="LRL94" s="379"/>
      <c r="LRM94" s="379"/>
      <c r="LRN94" s="379"/>
      <c r="LRO94" s="379"/>
      <c r="LRP94" s="379"/>
      <c r="LRQ94" s="379"/>
      <c r="LRR94" s="379"/>
      <c r="LRS94" s="379"/>
      <c r="LRT94" s="379"/>
      <c r="LRU94" s="379"/>
      <c r="LRV94" s="379"/>
      <c r="LRW94" s="379"/>
      <c r="LRX94" s="379"/>
      <c r="LRY94" s="379"/>
      <c r="LRZ94" s="379"/>
      <c r="LSA94" s="379"/>
      <c r="LSB94" s="379"/>
      <c r="LSC94" s="379"/>
      <c r="LSD94" s="379"/>
      <c r="LSE94" s="379"/>
      <c r="LSF94" s="379"/>
      <c r="LSG94" s="379"/>
      <c r="LSH94" s="379"/>
      <c r="LSI94" s="379"/>
      <c r="LSJ94" s="379"/>
      <c r="LSK94" s="379"/>
      <c r="LSL94" s="379"/>
      <c r="LSM94" s="379"/>
      <c r="LSN94" s="379"/>
      <c r="LSO94" s="379"/>
      <c r="LSP94" s="379"/>
      <c r="LSQ94" s="379"/>
      <c r="LSR94" s="379"/>
      <c r="LSS94" s="379"/>
      <c r="LST94" s="379"/>
      <c r="LSU94" s="379"/>
      <c r="LSV94" s="379"/>
      <c r="LSW94" s="379"/>
      <c r="LSX94" s="379"/>
      <c r="LSY94" s="379"/>
      <c r="LSZ94" s="379"/>
      <c r="LTA94" s="379"/>
      <c r="LTB94" s="379"/>
      <c r="LTC94" s="379"/>
      <c r="LTD94" s="379"/>
      <c r="LTE94" s="379"/>
      <c r="LTF94" s="379"/>
      <c r="LTG94" s="379"/>
      <c r="LTH94" s="379"/>
      <c r="LTI94" s="379"/>
      <c r="LTJ94" s="379"/>
      <c r="LTK94" s="379"/>
      <c r="LTL94" s="379"/>
      <c r="LTM94" s="379"/>
      <c r="LTN94" s="379"/>
      <c r="LTO94" s="379"/>
      <c r="LTP94" s="379"/>
      <c r="LTQ94" s="379"/>
      <c r="LTV94" s="379"/>
      <c r="LTW94" s="379"/>
      <c r="LTX94" s="379"/>
      <c r="LTY94" s="379"/>
      <c r="LTZ94" s="379"/>
      <c r="LUA94" s="379"/>
      <c r="LUB94" s="379"/>
      <c r="LUC94" s="379"/>
      <c r="LUD94" s="379"/>
      <c r="LUE94" s="379"/>
      <c r="LUF94" s="379"/>
      <c r="LVX94" s="379"/>
      <c r="LVY94" s="379"/>
      <c r="LVZ94" s="379"/>
      <c r="LWA94" s="379"/>
      <c r="LWB94" s="379"/>
      <c r="LWC94" s="379"/>
      <c r="LWD94" s="379"/>
      <c r="LWE94" s="379"/>
      <c r="LWF94" s="379"/>
      <c r="LWG94" s="379"/>
      <c r="LWH94" s="379"/>
      <c r="LWI94" s="379"/>
      <c r="LWJ94" s="379"/>
      <c r="LWK94" s="379"/>
      <c r="LWL94" s="379"/>
      <c r="LWM94" s="379"/>
      <c r="LWN94" s="379"/>
      <c r="LWO94" s="379"/>
      <c r="LWP94" s="379"/>
      <c r="LWQ94" s="379"/>
      <c r="LWR94" s="379"/>
      <c r="LWS94" s="379"/>
      <c r="LWT94" s="379"/>
      <c r="LWU94" s="379"/>
      <c r="LWV94" s="379"/>
      <c r="LWW94" s="379"/>
      <c r="LWX94" s="379"/>
      <c r="LWY94" s="379"/>
      <c r="LWZ94" s="379"/>
      <c r="LXA94" s="379"/>
      <c r="LXB94" s="379"/>
      <c r="LXC94" s="379"/>
      <c r="LXD94" s="379"/>
      <c r="LXE94" s="379"/>
      <c r="LXF94" s="379"/>
      <c r="LXG94" s="379"/>
      <c r="LXH94" s="379"/>
      <c r="LXI94" s="379"/>
      <c r="LXJ94" s="379"/>
      <c r="LXK94" s="379"/>
      <c r="LXL94" s="379"/>
      <c r="LXM94" s="379"/>
      <c r="LXN94" s="379"/>
      <c r="LXO94" s="379"/>
      <c r="LXP94" s="379"/>
      <c r="LXQ94" s="379"/>
      <c r="LXR94" s="379"/>
      <c r="LXS94" s="379"/>
      <c r="LXT94" s="379"/>
      <c r="LXU94" s="379"/>
      <c r="LXV94" s="379"/>
      <c r="LXW94" s="379"/>
      <c r="LXX94" s="379"/>
      <c r="LXY94" s="379"/>
      <c r="LXZ94" s="379"/>
      <c r="LYA94" s="379"/>
      <c r="LYB94" s="379"/>
      <c r="LYC94" s="379"/>
      <c r="LYD94" s="379"/>
      <c r="LYE94" s="379"/>
      <c r="LYF94" s="379"/>
      <c r="LYG94" s="379"/>
      <c r="LYH94" s="379"/>
      <c r="LYI94" s="379"/>
      <c r="LYJ94" s="379"/>
      <c r="LYK94" s="379"/>
      <c r="LYL94" s="379"/>
      <c r="LYM94" s="379"/>
      <c r="LYN94" s="379"/>
      <c r="LYO94" s="379"/>
      <c r="LYP94" s="379"/>
      <c r="LYQ94" s="379"/>
      <c r="LYR94" s="379"/>
      <c r="LYS94" s="379"/>
      <c r="LYT94" s="379"/>
      <c r="LYU94" s="379"/>
      <c r="LYV94" s="379"/>
      <c r="LYW94" s="379"/>
      <c r="LYX94" s="379"/>
      <c r="LYY94" s="379"/>
      <c r="LYZ94" s="379"/>
      <c r="LZA94" s="379"/>
      <c r="LZB94" s="379"/>
      <c r="LZC94" s="379"/>
      <c r="LZD94" s="379"/>
      <c r="LZE94" s="379"/>
      <c r="LZF94" s="379"/>
      <c r="LZG94" s="379"/>
      <c r="LZH94" s="379"/>
      <c r="LZI94" s="379"/>
      <c r="LZJ94" s="379"/>
      <c r="LZK94" s="379"/>
      <c r="LZL94" s="379"/>
      <c r="LZM94" s="379"/>
      <c r="LZN94" s="379"/>
      <c r="LZO94" s="379"/>
      <c r="LZP94" s="379"/>
      <c r="LZQ94" s="379"/>
      <c r="LZR94" s="379"/>
      <c r="LZS94" s="379"/>
      <c r="LZT94" s="379"/>
      <c r="LZU94" s="379"/>
      <c r="LZV94" s="379"/>
      <c r="LZW94" s="379"/>
      <c r="LZX94" s="379"/>
      <c r="LZY94" s="379"/>
      <c r="LZZ94" s="379"/>
      <c r="MAA94" s="379"/>
      <c r="MAB94" s="379"/>
      <c r="MAC94" s="379"/>
      <c r="MAD94" s="379"/>
      <c r="MAE94" s="379"/>
      <c r="MAF94" s="379"/>
      <c r="MAG94" s="379"/>
      <c r="MAH94" s="379"/>
      <c r="MAI94" s="379"/>
      <c r="MAJ94" s="379"/>
      <c r="MAK94" s="379"/>
      <c r="MAL94" s="379"/>
      <c r="MAM94" s="379"/>
      <c r="MAN94" s="379"/>
      <c r="MAO94" s="379"/>
      <c r="MAP94" s="379"/>
      <c r="MAQ94" s="379"/>
      <c r="MAR94" s="379"/>
      <c r="MAS94" s="379"/>
      <c r="MAT94" s="379"/>
      <c r="MAU94" s="379"/>
      <c r="MAV94" s="379"/>
      <c r="MAW94" s="379"/>
      <c r="MAX94" s="379"/>
      <c r="MAY94" s="379"/>
      <c r="MAZ94" s="379"/>
      <c r="MBA94" s="379"/>
      <c r="MBB94" s="379"/>
      <c r="MBC94" s="379"/>
      <c r="MBD94" s="379"/>
      <c r="MBE94" s="379"/>
      <c r="MBF94" s="379"/>
      <c r="MBG94" s="379"/>
      <c r="MBH94" s="379"/>
      <c r="MBI94" s="379"/>
      <c r="MBJ94" s="379"/>
      <c r="MBK94" s="379"/>
      <c r="MBL94" s="379"/>
      <c r="MBM94" s="379"/>
      <c r="MBN94" s="379"/>
      <c r="MBO94" s="379"/>
      <c r="MBP94" s="379"/>
      <c r="MBQ94" s="379"/>
      <c r="MBR94" s="379"/>
      <c r="MBS94" s="379"/>
      <c r="MBT94" s="379"/>
      <c r="MBU94" s="379"/>
      <c r="MBV94" s="379"/>
      <c r="MBW94" s="379"/>
      <c r="MBX94" s="379"/>
      <c r="MBY94" s="379"/>
      <c r="MBZ94" s="379"/>
      <c r="MCA94" s="379"/>
      <c r="MCB94" s="379"/>
      <c r="MCC94" s="379"/>
      <c r="MCD94" s="379"/>
      <c r="MCE94" s="379"/>
      <c r="MCF94" s="379"/>
      <c r="MCG94" s="379"/>
      <c r="MCH94" s="379"/>
      <c r="MCI94" s="379"/>
      <c r="MCJ94" s="379"/>
      <c r="MCK94" s="379"/>
      <c r="MCL94" s="379"/>
      <c r="MCM94" s="379"/>
      <c r="MCN94" s="379"/>
      <c r="MCO94" s="379"/>
      <c r="MCP94" s="379"/>
      <c r="MCQ94" s="379"/>
      <c r="MCR94" s="379"/>
      <c r="MCS94" s="379"/>
      <c r="MCT94" s="379"/>
      <c r="MCU94" s="379"/>
      <c r="MCV94" s="379"/>
      <c r="MCW94" s="379"/>
      <c r="MCX94" s="379"/>
      <c r="MCY94" s="379"/>
      <c r="MCZ94" s="379"/>
      <c r="MDA94" s="379"/>
      <c r="MDB94" s="379"/>
      <c r="MDC94" s="379"/>
      <c r="MDD94" s="379"/>
      <c r="MDE94" s="379"/>
      <c r="MDF94" s="379"/>
      <c r="MDG94" s="379"/>
      <c r="MDH94" s="379"/>
      <c r="MDI94" s="379"/>
      <c r="MDJ94" s="379"/>
      <c r="MDK94" s="379"/>
      <c r="MDL94" s="379"/>
      <c r="MDM94" s="379"/>
      <c r="MDR94" s="379"/>
      <c r="MDS94" s="379"/>
      <c r="MDT94" s="379"/>
      <c r="MDU94" s="379"/>
      <c r="MDV94" s="379"/>
      <c r="MDW94" s="379"/>
      <c r="MDX94" s="379"/>
      <c r="MDY94" s="379"/>
      <c r="MDZ94" s="379"/>
      <c r="MEA94" s="379"/>
      <c r="MEB94" s="379"/>
      <c r="MFT94" s="379"/>
      <c r="MFU94" s="379"/>
      <c r="MFV94" s="379"/>
      <c r="MFW94" s="379"/>
      <c r="MFX94" s="379"/>
      <c r="MFY94" s="379"/>
      <c r="MFZ94" s="379"/>
      <c r="MGA94" s="379"/>
      <c r="MGB94" s="379"/>
      <c r="MGC94" s="379"/>
      <c r="MGD94" s="379"/>
      <c r="MGE94" s="379"/>
      <c r="MGF94" s="379"/>
      <c r="MGG94" s="379"/>
      <c r="MGH94" s="379"/>
      <c r="MGI94" s="379"/>
      <c r="MGJ94" s="379"/>
      <c r="MGK94" s="379"/>
      <c r="MGL94" s="379"/>
      <c r="MGM94" s="379"/>
      <c r="MGN94" s="379"/>
      <c r="MGO94" s="379"/>
      <c r="MGP94" s="379"/>
      <c r="MGQ94" s="379"/>
      <c r="MGR94" s="379"/>
      <c r="MGS94" s="379"/>
      <c r="MGT94" s="379"/>
      <c r="MGU94" s="379"/>
      <c r="MGV94" s="379"/>
      <c r="MGW94" s="379"/>
      <c r="MGX94" s="379"/>
      <c r="MGY94" s="379"/>
      <c r="MGZ94" s="379"/>
      <c r="MHA94" s="379"/>
      <c r="MHB94" s="379"/>
      <c r="MHC94" s="379"/>
      <c r="MHD94" s="379"/>
      <c r="MHE94" s="379"/>
      <c r="MHF94" s="379"/>
      <c r="MHG94" s="379"/>
      <c r="MHH94" s="379"/>
      <c r="MHI94" s="379"/>
      <c r="MHJ94" s="379"/>
      <c r="MHK94" s="379"/>
      <c r="MHL94" s="379"/>
      <c r="MHM94" s="379"/>
      <c r="MHN94" s="379"/>
      <c r="MHO94" s="379"/>
      <c r="MHP94" s="379"/>
      <c r="MHQ94" s="379"/>
      <c r="MHR94" s="379"/>
      <c r="MHS94" s="379"/>
      <c r="MHT94" s="379"/>
      <c r="MHU94" s="379"/>
      <c r="MHV94" s="379"/>
      <c r="MHW94" s="379"/>
      <c r="MHX94" s="379"/>
      <c r="MHY94" s="379"/>
      <c r="MHZ94" s="379"/>
      <c r="MIA94" s="379"/>
      <c r="MIB94" s="379"/>
      <c r="MIC94" s="379"/>
      <c r="MID94" s="379"/>
      <c r="MIE94" s="379"/>
      <c r="MIF94" s="379"/>
      <c r="MIG94" s="379"/>
      <c r="MIH94" s="379"/>
      <c r="MII94" s="379"/>
      <c r="MIJ94" s="379"/>
      <c r="MIK94" s="379"/>
      <c r="MIL94" s="379"/>
      <c r="MIM94" s="379"/>
      <c r="MIN94" s="379"/>
      <c r="MIO94" s="379"/>
      <c r="MIP94" s="379"/>
      <c r="MIQ94" s="379"/>
      <c r="MIR94" s="379"/>
      <c r="MIS94" s="379"/>
      <c r="MIT94" s="379"/>
      <c r="MIU94" s="379"/>
      <c r="MIV94" s="379"/>
      <c r="MIW94" s="379"/>
      <c r="MIX94" s="379"/>
      <c r="MIY94" s="379"/>
      <c r="MIZ94" s="379"/>
      <c r="MJA94" s="379"/>
      <c r="MJB94" s="379"/>
      <c r="MJC94" s="379"/>
      <c r="MJD94" s="379"/>
      <c r="MJE94" s="379"/>
      <c r="MJF94" s="379"/>
      <c r="MJG94" s="379"/>
      <c r="MJH94" s="379"/>
      <c r="MJI94" s="379"/>
      <c r="MJJ94" s="379"/>
      <c r="MJK94" s="379"/>
      <c r="MJL94" s="379"/>
      <c r="MJM94" s="379"/>
      <c r="MJN94" s="379"/>
      <c r="MJO94" s="379"/>
      <c r="MJP94" s="379"/>
      <c r="MJQ94" s="379"/>
      <c r="MJR94" s="379"/>
      <c r="MJS94" s="379"/>
      <c r="MJT94" s="379"/>
      <c r="MJU94" s="379"/>
      <c r="MJV94" s="379"/>
      <c r="MJW94" s="379"/>
      <c r="MJX94" s="379"/>
      <c r="MJY94" s="379"/>
      <c r="MJZ94" s="379"/>
      <c r="MKA94" s="379"/>
      <c r="MKB94" s="379"/>
      <c r="MKC94" s="379"/>
      <c r="MKD94" s="379"/>
      <c r="MKE94" s="379"/>
      <c r="MKF94" s="379"/>
      <c r="MKG94" s="379"/>
      <c r="MKH94" s="379"/>
      <c r="MKI94" s="379"/>
      <c r="MKJ94" s="379"/>
      <c r="MKK94" s="379"/>
      <c r="MKL94" s="379"/>
      <c r="MKM94" s="379"/>
      <c r="MKN94" s="379"/>
      <c r="MKO94" s="379"/>
      <c r="MKP94" s="379"/>
      <c r="MKQ94" s="379"/>
      <c r="MKR94" s="379"/>
      <c r="MKS94" s="379"/>
      <c r="MKT94" s="379"/>
      <c r="MKU94" s="379"/>
      <c r="MKV94" s="379"/>
      <c r="MKW94" s="379"/>
      <c r="MKX94" s="379"/>
      <c r="MKY94" s="379"/>
      <c r="MKZ94" s="379"/>
      <c r="MLA94" s="379"/>
      <c r="MLB94" s="379"/>
      <c r="MLC94" s="379"/>
      <c r="MLD94" s="379"/>
      <c r="MLE94" s="379"/>
      <c r="MLF94" s="379"/>
      <c r="MLG94" s="379"/>
      <c r="MLH94" s="379"/>
      <c r="MLI94" s="379"/>
      <c r="MLJ94" s="379"/>
      <c r="MLK94" s="379"/>
      <c r="MLL94" s="379"/>
      <c r="MLM94" s="379"/>
      <c r="MLN94" s="379"/>
      <c r="MLO94" s="379"/>
      <c r="MLP94" s="379"/>
      <c r="MLQ94" s="379"/>
      <c r="MLR94" s="379"/>
      <c r="MLS94" s="379"/>
      <c r="MLT94" s="379"/>
      <c r="MLU94" s="379"/>
      <c r="MLV94" s="379"/>
      <c r="MLW94" s="379"/>
      <c r="MLX94" s="379"/>
      <c r="MLY94" s="379"/>
      <c r="MLZ94" s="379"/>
      <c r="MMA94" s="379"/>
      <c r="MMB94" s="379"/>
      <c r="MMC94" s="379"/>
      <c r="MMD94" s="379"/>
      <c r="MME94" s="379"/>
      <c r="MMF94" s="379"/>
      <c r="MMG94" s="379"/>
      <c r="MMH94" s="379"/>
      <c r="MMI94" s="379"/>
      <c r="MMJ94" s="379"/>
      <c r="MMK94" s="379"/>
      <c r="MML94" s="379"/>
      <c r="MMM94" s="379"/>
      <c r="MMN94" s="379"/>
      <c r="MMO94" s="379"/>
      <c r="MMP94" s="379"/>
      <c r="MMQ94" s="379"/>
      <c r="MMR94" s="379"/>
      <c r="MMS94" s="379"/>
      <c r="MMT94" s="379"/>
      <c r="MMU94" s="379"/>
      <c r="MMV94" s="379"/>
      <c r="MMW94" s="379"/>
      <c r="MMX94" s="379"/>
      <c r="MMY94" s="379"/>
      <c r="MMZ94" s="379"/>
      <c r="MNA94" s="379"/>
      <c r="MNB94" s="379"/>
      <c r="MNC94" s="379"/>
      <c r="MND94" s="379"/>
      <c r="MNE94" s="379"/>
      <c r="MNF94" s="379"/>
      <c r="MNG94" s="379"/>
      <c r="MNH94" s="379"/>
      <c r="MNI94" s="379"/>
      <c r="MNN94" s="379"/>
      <c r="MNO94" s="379"/>
      <c r="MNP94" s="379"/>
      <c r="MNQ94" s="379"/>
      <c r="MNR94" s="379"/>
      <c r="MNS94" s="379"/>
      <c r="MNT94" s="379"/>
      <c r="MNU94" s="379"/>
      <c r="MNV94" s="379"/>
      <c r="MNW94" s="379"/>
      <c r="MNX94" s="379"/>
      <c r="MPP94" s="379"/>
      <c r="MPQ94" s="379"/>
      <c r="MPR94" s="379"/>
      <c r="MPS94" s="379"/>
      <c r="MPT94" s="379"/>
      <c r="MPU94" s="379"/>
      <c r="MPV94" s="379"/>
      <c r="MPW94" s="379"/>
      <c r="MPX94" s="379"/>
      <c r="MPY94" s="379"/>
      <c r="MPZ94" s="379"/>
      <c r="MQA94" s="379"/>
      <c r="MQB94" s="379"/>
      <c r="MQC94" s="379"/>
      <c r="MQD94" s="379"/>
      <c r="MQE94" s="379"/>
      <c r="MQF94" s="379"/>
      <c r="MQG94" s="379"/>
      <c r="MQH94" s="379"/>
      <c r="MQI94" s="379"/>
      <c r="MQJ94" s="379"/>
      <c r="MQK94" s="379"/>
      <c r="MQL94" s="379"/>
      <c r="MQM94" s="379"/>
      <c r="MQN94" s="379"/>
      <c r="MQO94" s="379"/>
      <c r="MQP94" s="379"/>
      <c r="MQQ94" s="379"/>
      <c r="MQR94" s="379"/>
      <c r="MQS94" s="379"/>
      <c r="MQT94" s="379"/>
      <c r="MQU94" s="379"/>
      <c r="MQV94" s="379"/>
      <c r="MQW94" s="379"/>
      <c r="MQX94" s="379"/>
      <c r="MQY94" s="379"/>
      <c r="MQZ94" s="379"/>
      <c r="MRA94" s="379"/>
      <c r="MRB94" s="379"/>
      <c r="MRC94" s="379"/>
      <c r="MRD94" s="379"/>
      <c r="MRE94" s="379"/>
      <c r="MRF94" s="379"/>
      <c r="MRG94" s="379"/>
      <c r="MRH94" s="379"/>
      <c r="MRI94" s="379"/>
      <c r="MRJ94" s="379"/>
      <c r="MRK94" s="379"/>
      <c r="MRL94" s="379"/>
      <c r="MRM94" s="379"/>
      <c r="MRN94" s="379"/>
      <c r="MRO94" s="379"/>
      <c r="MRP94" s="379"/>
      <c r="MRQ94" s="379"/>
      <c r="MRR94" s="379"/>
      <c r="MRS94" s="379"/>
      <c r="MRT94" s="379"/>
      <c r="MRU94" s="379"/>
      <c r="MRV94" s="379"/>
      <c r="MRW94" s="379"/>
      <c r="MRX94" s="379"/>
      <c r="MRY94" s="379"/>
      <c r="MRZ94" s="379"/>
      <c r="MSA94" s="379"/>
      <c r="MSB94" s="379"/>
      <c r="MSC94" s="379"/>
      <c r="MSD94" s="379"/>
      <c r="MSE94" s="379"/>
      <c r="MSF94" s="379"/>
      <c r="MSG94" s="379"/>
      <c r="MSH94" s="379"/>
      <c r="MSI94" s="379"/>
      <c r="MSJ94" s="379"/>
      <c r="MSK94" s="379"/>
      <c r="MSL94" s="379"/>
      <c r="MSM94" s="379"/>
      <c r="MSN94" s="379"/>
      <c r="MSO94" s="379"/>
      <c r="MSP94" s="379"/>
      <c r="MSQ94" s="379"/>
      <c r="MSR94" s="379"/>
      <c r="MSS94" s="379"/>
      <c r="MST94" s="379"/>
      <c r="MSU94" s="379"/>
      <c r="MSV94" s="379"/>
      <c r="MSW94" s="379"/>
      <c r="MSX94" s="379"/>
      <c r="MSY94" s="379"/>
      <c r="MSZ94" s="379"/>
      <c r="MTA94" s="379"/>
      <c r="MTB94" s="379"/>
      <c r="MTC94" s="379"/>
      <c r="MTD94" s="379"/>
      <c r="MTE94" s="379"/>
      <c r="MTF94" s="379"/>
      <c r="MTG94" s="379"/>
      <c r="MTH94" s="379"/>
      <c r="MTI94" s="379"/>
      <c r="MTJ94" s="379"/>
      <c r="MTK94" s="379"/>
      <c r="MTL94" s="379"/>
      <c r="MTM94" s="379"/>
      <c r="MTN94" s="379"/>
      <c r="MTO94" s="379"/>
      <c r="MTP94" s="379"/>
      <c r="MTQ94" s="379"/>
      <c r="MTR94" s="379"/>
      <c r="MTS94" s="379"/>
      <c r="MTT94" s="379"/>
      <c r="MTU94" s="379"/>
      <c r="MTV94" s="379"/>
      <c r="MTW94" s="379"/>
      <c r="MTX94" s="379"/>
      <c r="MTY94" s="379"/>
      <c r="MTZ94" s="379"/>
      <c r="MUA94" s="379"/>
      <c r="MUB94" s="379"/>
      <c r="MUC94" s="379"/>
      <c r="MUD94" s="379"/>
      <c r="MUE94" s="379"/>
      <c r="MUF94" s="379"/>
      <c r="MUG94" s="379"/>
      <c r="MUH94" s="379"/>
      <c r="MUI94" s="379"/>
      <c r="MUJ94" s="379"/>
      <c r="MUK94" s="379"/>
      <c r="MUL94" s="379"/>
      <c r="MUM94" s="379"/>
      <c r="MUN94" s="379"/>
      <c r="MUO94" s="379"/>
      <c r="MUP94" s="379"/>
      <c r="MUQ94" s="379"/>
      <c r="MUR94" s="379"/>
      <c r="MUS94" s="379"/>
      <c r="MUT94" s="379"/>
      <c r="MUU94" s="379"/>
      <c r="MUV94" s="379"/>
      <c r="MUW94" s="379"/>
      <c r="MUX94" s="379"/>
      <c r="MUY94" s="379"/>
      <c r="MUZ94" s="379"/>
      <c r="MVA94" s="379"/>
      <c r="MVB94" s="379"/>
      <c r="MVC94" s="379"/>
      <c r="MVD94" s="379"/>
      <c r="MVE94" s="379"/>
      <c r="MVF94" s="379"/>
      <c r="MVG94" s="379"/>
      <c r="MVH94" s="379"/>
      <c r="MVI94" s="379"/>
      <c r="MVJ94" s="379"/>
      <c r="MVK94" s="379"/>
      <c r="MVL94" s="379"/>
      <c r="MVM94" s="379"/>
      <c r="MVN94" s="379"/>
      <c r="MVO94" s="379"/>
      <c r="MVP94" s="379"/>
      <c r="MVQ94" s="379"/>
      <c r="MVR94" s="379"/>
      <c r="MVS94" s="379"/>
      <c r="MVT94" s="379"/>
      <c r="MVU94" s="379"/>
      <c r="MVV94" s="379"/>
      <c r="MVW94" s="379"/>
      <c r="MVX94" s="379"/>
      <c r="MVY94" s="379"/>
      <c r="MVZ94" s="379"/>
      <c r="MWA94" s="379"/>
      <c r="MWB94" s="379"/>
      <c r="MWC94" s="379"/>
      <c r="MWD94" s="379"/>
      <c r="MWE94" s="379"/>
      <c r="MWF94" s="379"/>
      <c r="MWG94" s="379"/>
      <c r="MWH94" s="379"/>
      <c r="MWI94" s="379"/>
      <c r="MWJ94" s="379"/>
      <c r="MWK94" s="379"/>
      <c r="MWL94" s="379"/>
      <c r="MWM94" s="379"/>
      <c r="MWN94" s="379"/>
      <c r="MWO94" s="379"/>
      <c r="MWP94" s="379"/>
      <c r="MWQ94" s="379"/>
      <c r="MWR94" s="379"/>
      <c r="MWS94" s="379"/>
      <c r="MWT94" s="379"/>
      <c r="MWU94" s="379"/>
      <c r="MWV94" s="379"/>
      <c r="MWW94" s="379"/>
      <c r="MWX94" s="379"/>
      <c r="MWY94" s="379"/>
      <c r="MWZ94" s="379"/>
      <c r="MXA94" s="379"/>
      <c r="MXB94" s="379"/>
      <c r="MXC94" s="379"/>
      <c r="MXD94" s="379"/>
      <c r="MXE94" s="379"/>
      <c r="MXJ94" s="379"/>
      <c r="MXK94" s="379"/>
      <c r="MXL94" s="379"/>
      <c r="MXM94" s="379"/>
      <c r="MXN94" s="379"/>
      <c r="MXO94" s="379"/>
      <c r="MXP94" s="379"/>
      <c r="MXQ94" s="379"/>
      <c r="MXR94" s="379"/>
      <c r="MXS94" s="379"/>
      <c r="MXT94" s="379"/>
      <c r="MZL94" s="379"/>
      <c r="MZM94" s="379"/>
      <c r="MZN94" s="379"/>
      <c r="MZO94" s="379"/>
      <c r="MZP94" s="379"/>
      <c r="MZQ94" s="379"/>
      <c r="MZR94" s="379"/>
      <c r="MZS94" s="379"/>
      <c r="MZT94" s="379"/>
      <c r="MZU94" s="379"/>
      <c r="MZV94" s="379"/>
      <c r="MZW94" s="379"/>
      <c r="MZX94" s="379"/>
      <c r="MZY94" s="379"/>
      <c r="MZZ94" s="379"/>
      <c r="NAA94" s="379"/>
      <c r="NAB94" s="379"/>
      <c r="NAC94" s="379"/>
      <c r="NAD94" s="379"/>
      <c r="NAE94" s="379"/>
      <c r="NAF94" s="379"/>
      <c r="NAG94" s="379"/>
      <c r="NAH94" s="379"/>
      <c r="NAI94" s="379"/>
      <c r="NAJ94" s="379"/>
      <c r="NAK94" s="379"/>
      <c r="NAL94" s="379"/>
      <c r="NAM94" s="379"/>
      <c r="NAN94" s="379"/>
      <c r="NAO94" s="379"/>
      <c r="NAP94" s="379"/>
      <c r="NAQ94" s="379"/>
      <c r="NAR94" s="379"/>
      <c r="NAS94" s="379"/>
      <c r="NAT94" s="379"/>
      <c r="NAU94" s="379"/>
      <c r="NAV94" s="379"/>
      <c r="NAW94" s="379"/>
      <c r="NAX94" s="379"/>
      <c r="NAY94" s="379"/>
      <c r="NAZ94" s="379"/>
      <c r="NBA94" s="379"/>
      <c r="NBB94" s="379"/>
      <c r="NBC94" s="379"/>
      <c r="NBD94" s="379"/>
      <c r="NBE94" s="379"/>
      <c r="NBF94" s="379"/>
      <c r="NBG94" s="379"/>
      <c r="NBH94" s="379"/>
      <c r="NBI94" s="379"/>
      <c r="NBJ94" s="379"/>
      <c r="NBK94" s="379"/>
      <c r="NBL94" s="379"/>
      <c r="NBM94" s="379"/>
      <c r="NBN94" s="379"/>
      <c r="NBO94" s="379"/>
      <c r="NBP94" s="379"/>
      <c r="NBQ94" s="379"/>
      <c r="NBR94" s="379"/>
      <c r="NBS94" s="379"/>
      <c r="NBT94" s="379"/>
      <c r="NBU94" s="379"/>
      <c r="NBV94" s="379"/>
      <c r="NBW94" s="379"/>
      <c r="NBX94" s="379"/>
      <c r="NBY94" s="379"/>
      <c r="NBZ94" s="379"/>
      <c r="NCA94" s="379"/>
      <c r="NCB94" s="379"/>
      <c r="NCC94" s="379"/>
      <c r="NCD94" s="379"/>
      <c r="NCE94" s="379"/>
      <c r="NCF94" s="379"/>
      <c r="NCG94" s="379"/>
      <c r="NCH94" s="379"/>
      <c r="NCI94" s="379"/>
      <c r="NCJ94" s="379"/>
      <c r="NCK94" s="379"/>
      <c r="NCL94" s="379"/>
      <c r="NCM94" s="379"/>
      <c r="NCN94" s="379"/>
      <c r="NCO94" s="379"/>
      <c r="NCP94" s="379"/>
      <c r="NCQ94" s="379"/>
      <c r="NCR94" s="379"/>
      <c r="NCS94" s="379"/>
      <c r="NCT94" s="379"/>
      <c r="NCU94" s="379"/>
      <c r="NCV94" s="379"/>
      <c r="NCW94" s="379"/>
      <c r="NCX94" s="379"/>
      <c r="NCY94" s="379"/>
      <c r="NCZ94" s="379"/>
      <c r="NDA94" s="379"/>
      <c r="NDB94" s="379"/>
      <c r="NDC94" s="379"/>
      <c r="NDD94" s="379"/>
      <c r="NDE94" s="379"/>
      <c r="NDF94" s="379"/>
      <c r="NDG94" s="379"/>
      <c r="NDH94" s="379"/>
      <c r="NDI94" s="379"/>
      <c r="NDJ94" s="379"/>
      <c r="NDK94" s="379"/>
      <c r="NDL94" s="379"/>
      <c r="NDM94" s="379"/>
      <c r="NDN94" s="379"/>
      <c r="NDO94" s="379"/>
      <c r="NDP94" s="379"/>
      <c r="NDQ94" s="379"/>
      <c r="NDR94" s="379"/>
      <c r="NDS94" s="379"/>
      <c r="NDT94" s="379"/>
      <c r="NDU94" s="379"/>
      <c r="NDV94" s="379"/>
      <c r="NDW94" s="379"/>
      <c r="NDX94" s="379"/>
      <c r="NDY94" s="379"/>
      <c r="NDZ94" s="379"/>
      <c r="NEA94" s="379"/>
      <c r="NEB94" s="379"/>
      <c r="NEC94" s="379"/>
      <c r="NED94" s="379"/>
      <c r="NEE94" s="379"/>
      <c r="NEF94" s="379"/>
      <c r="NEG94" s="379"/>
      <c r="NEH94" s="379"/>
      <c r="NEI94" s="379"/>
      <c r="NEJ94" s="379"/>
      <c r="NEK94" s="379"/>
      <c r="NEL94" s="379"/>
      <c r="NEM94" s="379"/>
      <c r="NEN94" s="379"/>
      <c r="NEO94" s="379"/>
      <c r="NEP94" s="379"/>
      <c r="NEQ94" s="379"/>
      <c r="NER94" s="379"/>
      <c r="NES94" s="379"/>
      <c r="NET94" s="379"/>
      <c r="NEU94" s="379"/>
      <c r="NEV94" s="379"/>
      <c r="NEW94" s="379"/>
      <c r="NEX94" s="379"/>
      <c r="NEY94" s="379"/>
      <c r="NEZ94" s="379"/>
      <c r="NFA94" s="379"/>
      <c r="NFB94" s="379"/>
      <c r="NFC94" s="379"/>
      <c r="NFD94" s="379"/>
      <c r="NFE94" s="379"/>
      <c r="NFF94" s="379"/>
      <c r="NFG94" s="379"/>
      <c r="NFH94" s="379"/>
      <c r="NFI94" s="379"/>
      <c r="NFJ94" s="379"/>
      <c r="NFK94" s="379"/>
      <c r="NFL94" s="379"/>
      <c r="NFM94" s="379"/>
      <c r="NFN94" s="379"/>
      <c r="NFO94" s="379"/>
      <c r="NFP94" s="379"/>
      <c r="NFQ94" s="379"/>
      <c r="NFR94" s="379"/>
      <c r="NFS94" s="379"/>
      <c r="NFT94" s="379"/>
      <c r="NFU94" s="379"/>
      <c r="NFV94" s="379"/>
      <c r="NFW94" s="379"/>
      <c r="NFX94" s="379"/>
      <c r="NFY94" s="379"/>
      <c r="NFZ94" s="379"/>
      <c r="NGA94" s="379"/>
      <c r="NGB94" s="379"/>
      <c r="NGC94" s="379"/>
      <c r="NGD94" s="379"/>
      <c r="NGE94" s="379"/>
      <c r="NGF94" s="379"/>
      <c r="NGG94" s="379"/>
      <c r="NGH94" s="379"/>
      <c r="NGI94" s="379"/>
      <c r="NGJ94" s="379"/>
      <c r="NGK94" s="379"/>
      <c r="NGL94" s="379"/>
      <c r="NGM94" s="379"/>
      <c r="NGN94" s="379"/>
      <c r="NGO94" s="379"/>
      <c r="NGP94" s="379"/>
      <c r="NGQ94" s="379"/>
      <c r="NGR94" s="379"/>
      <c r="NGS94" s="379"/>
      <c r="NGT94" s="379"/>
      <c r="NGU94" s="379"/>
      <c r="NGV94" s="379"/>
      <c r="NGW94" s="379"/>
      <c r="NGX94" s="379"/>
      <c r="NGY94" s="379"/>
      <c r="NGZ94" s="379"/>
      <c r="NHA94" s="379"/>
      <c r="NHF94" s="379"/>
      <c r="NHG94" s="379"/>
      <c r="NHH94" s="379"/>
      <c r="NHI94" s="379"/>
      <c r="NHJ94" s="379"/>
      <c r="NHK94" s="379"/>
      <c r="NHL94" s="379"/>
      <c r="NHM94" s="379"/>
      <c r="NHN94" s="379"/>
      <c r="NHO94" s="379"/>
      <c r="NHP94" s="379"/>
      <c r="NJH94" s="379"/>
      <c r="NJI94" s="379"/>
      <c r="NJJ94" s="379"/>
      <c r="NJK94" s="379"/>
      <c r="NJL94" s="379"/>
      <c r="NJM94" s="379"/>
      <c r="NJN94" s="379"/>
      <c r="NJO94" s="379"/>
      <c r="NJP94" s="379"/>
      <c r="NJQ94" s="379"/>
      <c r="NJR94" s="379"/>
      <c r="NJS94" s="379"/>
      <c r="NJT94" s="379"/>
      <c r="NJU94" s="379"/>
      <c r="NJV94" s="379"/>
      <c r="NJW94" s="379"/>
      <c r="NJX94" s="379"/>
      <c r="NJY94" s="379"/>
      <c r="NJZ94" s="379"/>
      <c r="NKA94" s="379"/>
      <c r="NKB94" s="379"/>
      <c r="NKC94" s="379"/>
      <c r="NKD94" s="379"/>
      <c r="NKE94" s="379"/>
      <c r="NKF94" s="379"/>
      <c r="NKG94" s="379"/>
      <c r="NKH94" s="379"/>
      <c r="NKI94" s="379"/>
      <c r="NKJ94" s="379"/>
      <c r="NKK94" s="379"/>
      <c r="NKL94" s="379"/>
      <c r="NKM94" s="379"/>
      <c r="NKN94" s="379"/>
      <c r="NKO94" s="379"/>
      <c r="NKP94" s="379"/>
      <c r="NKQ94" s="379"/>
      <c r="NKR94" s="379"/>
      <c r="NKS94" s="379"/>
      <c r="NKT94" s="379"/>
      <c r="NKU94" s="379"/>
      <c r="NKV94" s="379"/>
      <c r="NKW94" s="379"/>
      <c r="NKX94" s="379"/>
      <c r="NKY94" s="379"/>
      <c r="NKZ94" s="379"/>
      <c r="NLA94" s="379"/>
      <c r="NLB94" s="379"/>
      <c r="NLC94" s="379"/>
      <c r="NLD94" s="379"/>
      <c r="NLE94" s="379"/>
      <c r="NLF94" s="379"/>
      <c r="NLG94" s="379"/>
      <c r="NLH94" s="379"/>
      <c r="NLI94" s="379"/>
      <c r="NLJ94" s="379"/>
      <c r="NLK94" s="379"/>
      <c r="NLL94" s="379"/>
      <c r="NLM94" s="379"/>
      <c r="NLN94" s="379"/>
      <c r="NLO94" s="379"/>
      <c r="NLP94" s="379"/>
      <c r="NLQ94" s="379"/>
      <c r="NLR94" s="379"/>
      <c r="NLS94" s="379"/>
      <c r="NLT94" s="379"/>
      <c r="NLU94" s="379"/>
      <c r="NLV94" s="379"/>
      <c r="NLW94" s="379"/>
      <c r="NLX94" s="379"/>
      <c r="NLY94" s="379"/>
      <c r="NLZ94" s="379"/>
      <c r="NMA94" s="379"/>
      <c r="NMB94" s="379"/>
      <c r="NMC94" s="379"/>
      <c r="NMD94" s="379"/>
      <c r="NME94" s="379"/>
      <c r="NMF94" s="379"/>
      <c r="NMG94" s="379"/>
      <c r="NMH94" s="379"/>
      <c r="NMI94" s="379"/>
      <c r="NMJ94" s="379"/>
      <c r="NMK94" s="379"/>
      <c r="NML94" s="379"/>
      <c r="NMM94" s="379"/>
      <c r="NMN94" s="379"/>
      <c r="NMO94" s="379"/>
      <c r="NMP94" s="379"/>
      <c r="NMQ94" s="379"/>
      <c r="NMR94" s="379"/>
      <c r="NMS94" s="379"/>
      <c r="NMT94" s="379"/>
      <c r="NMU94" s="379"/>
      <c r="NMV94" s="379"/>
      <c r="NMW94" s="379"/>
      <c r="NMX94" s="379"/>
      <c r="NMY94" s="379"/>
      <c r="NMZ94" s="379"/>
      <c r="NNA94" s="379"/>
      <c r="NNB94" s="379"/>
      <c r="NNC94" s="379"/>
      <c r="NND94" s="379"/>
      <c r="NNE94" s="379"/>
      <c r="NNF94" s="379"/>
      <c r="NNG94" s="379"/>
      <c r="NNH94" s="379"/>
      <c r="NNI94" s="379"/>
      <c r="NNJ94" s="379"/>
      <c r="NNK94" s="379"/>
      <c r="NNL94" s="379"/>
      <c r="NNM94" s="379"/>
      <c r="NNN94" s="379"/>
      <c r="NNO94" s="379"/>
      <c r="NNP94" s="379"/>
      <c r="NNQ94" s="379"/>
      <c r="NNR94" s="379"/>
      <c r="NNS94" s="379"/>
      <c r="NNT94" s="379"/>
      <c r="NNU94" s="379"/>
      <c r="NNV94" s="379"/>
      <c r="NNW94" s="379"/>
      <c r="NNX94" s="379"/>
      <c r="NNY94" s="379"/>
      <c r="NNZ94" s="379"/>
      <c r="NOA94" s="379"/>
      <c r="NOB94" s="379"/>
      <c r="NOC94" s="379"/>
      <c r="NOD94" s="379"/>
      <c r="NOE94" s="379"/>
      <c r="NOF94" s="379"/>
      <c r="NOG94" s="379"/>
      <c r="NOH94" s="379"/>
      <c r="NOI94" s="379"/>
      <c r="NOJ94" s="379"/>
      <c r="NOK94" s="379"/>
      <c r="NOL94" s="379"/>
      <c r="NOM94" s="379"/>
      <c r="NON94" s="379"/>
      <c r="NOO94" s="379"/>
      <c r="NOP94" s="379"/>
      <c r="NOQ94" s="379"/>
      <c r="NOR94" s="379"/>
      <c r="NOS94" s="379"/>
      <c r="NOT94" s="379"/>
      <c r="NOU94" s="379"/>
      <c r="NOV94" s="379"/>
      <c r="NOW94" s="379"/>
      <c r="NOX94" s="379"/>
      <c r="NOY94" s="379"/>
      <c r="NOZ94" s="379"/>
      <c r="NPA94" s="379"/>
      <c r="NPB94" s="379"/>
      <c r="NPC94" s="379"/>
      <c r="NPD94" s="379"/>
      <c r="NPE94" s="379"/>
      <c r="NPF94" s="379"/>
      <c r="NPG94" s="379"/>
      <c r="NPH94" s="379"/>
      <c r="NPI94" s="379"/>
      <c r="NPJ94" s="379"/>
      <c r="NPK94" s="379"/>
      <c r="NPL94" s="379"/>
      <c r="NPM94" s="379"/>
      <c r="NPN94" s="379"/>
      <c r="NPO94" s="379"/>
      <c r="NPP94" s="379"/>
      <c r="NPQ94" s="379"/>
      <c r="NPR94" s="379"/>
      <c r="NPS94" s="379"/>
      <c r="NPT94" s="379"/>
      <c r="NPU94" s="379"/>
      <c r="NPV94" s="379"/>
      <c r="NPW94" s="379"/>
      <c r="NPX94" s="379"/>
      <c r="NPY94" s="379"/>
      <c r="NPZ94" s="379"/>
      <c r="NQA94" s="379"/>
      <c r="NQB94" s="379"/>
      <c r="NQC94" s="379"/>
      <c r="NQD94" s="379"/>
      <c r="NQE94" s="379"/>
      <c r="NQF94" s="379"/>
      <c r="NQG94" s="379"/>
      <c r="NQH94" s="379"/>
      <c r="NQI94" s="379"/>
      <c r="NQJ94" s="379"/>
      <c r="NQK94" s="379"/>
      <c r="NQL94" s="379"/>
      <c r="NQM94" s="379"/>
      <c r="NQN94" s="379"/>
      <c r="NQO94" s="379"/>
      <c r="NQP94" s="379"/>
      <c r="NQQ94" s="379"/>
      <c r="NQR94" s="379"/>
      <c r="NQS94" s="379"/>
      <c r="NQT94" s="379"/>
      <c r="NQU94" s="379"/>
      <c r="NQV94" s="379"/>
      <c r="NQW94" s="379"/>
      <c r="NRB94" s="379"/>
      <c r="NRC94" s="379"/>
      <c r="NRD94" s="379"/>
      <c r="NRE94" s="379"/>
      <c r="NRF94" s="379"/>
      <c r="NRG94" s="379"/>
      <c r="NRH94" s="379"/>
      <c r="NRI94" s="379"/>
      <c r="NRJ94" s="379"/>
      <c r="NRK94" s="379"/>
      <c r="NRL94" s="379"/>
      <c r="NTD94" s="379"/>
      <c r="NTE94" s="379"/>
      <c r="NTF94" s="379"/>
      <c r="NTG94" s="379"/>
      <c r="NTH94" s="379"/>
      <c r="NTI94" s="379"/>
      <c r="NTJ94" s="379"/>
      <c r="NTK94" s="379"/>
      <c r="NTL94" s="379"/>
      <c r="NTM94" s="379"/>
      <c r="NTN94" s="379"/>
      <c r="NTO94" s="379"/>
      <c r="NTP94" s="379"/>
      <c r="NTQ94" s="379"/>
      <c r="NTR94" s="379"/>
      <c r="NTS94" s="379"/>
      <c r="NTT94" s="379"/>
      <c r="NTU94" s="379"/>
      <c r="NTV94" s="379"/>
      <c r="NTW94" s="379"/>
      <c r="NTX94" s="379"/>
      <c r="NTY94" s="379"/>
      <c r="NTZ94" s="379"/>
      <c r="NUA94" s="379"/>
      <c r="NUB94" s="379"/>
      <c r="NUC94" s="379"/>
      <c r="NUD94" s="379"/>
      <c r="NUE94" s="379"/>
      <c r="NUF94" s="379"/>
      <c r="NUG94" s="379"/>
      <c r="NUH94" s="379"/>
      <c r="NUI94" s="379"/>
      <c r="NUJ94" s="379"/>
      <c r="NUK94" s="379"/>
      <c r="NUL94" s="379"/>
      <c r="NUM94" s="379"/>
      <c r="NUN94" s="379"/>
      <c r="NUO94" s="379"/>
      <c r="NUP94" s="379"/>
      <c r="NUQ94" s="379"/>
      <c r="NUR94" s="379"/>
      <c r="NUS94" s="379"/>
      <c r="NUT94" s="379"/>
      <c r="NUU94" s="379"/>
      <c r="NUV94" s="379"/>
      <c r="NUW94" s="379"/>
      <c r="NUX94" s="379"/>
      <c r="NUY94" s="379"/>
      <c r="NUZ94" s="379"/>
      <c r="NVA94" s="379"/>
      <c r="NVB94" s="379"/>
      <c r="NVC94" s="379"/>
      <c r="NVD94" s="379"/>
      <c r="NVE94" s="379"/>
      <c r="NVF94" s="379"/>
      <c r="NVG94" s="379"/>
      <c r="NVH94" s="379"/>
      <c r="NVI94" s="379"/>
      <c r="NVJ94" s="379"/>
      <c r="NVK94" s="379"/>
      <c r="NVL94" s="379"/>
      <c r="NVM94" s="379"/>
      <c r="NVN94" s="379"/>
      <c r="NVO94" s="379"/>
      <c r="NVP94" s="379"/>
      <c r="NVQ94" s="379"/>
      <c r="NVR94" s="379"/>
      <c r="NVS94" s="379"/>
      <c r="NVT94" s="379"/>
      <c r="NVU94" s="379"/>
      <c r="NVV94" s="379"/>
      <c r="NVW94" s="379"/>
      <c r="NVX94" s="379"/>
      <c r="NVY94" s="379"/>
      <c r="NVZ94" s="379"/>
      <c r="NWA94" s="379"/>
      <c r="NWB94" s="379"/>
      <c r="NWC94" s="379"/>
      <c r="NWD94" s="379"/>
      <c r="NWE94" s="379"/>
      <c r="NWF94" s="379"/>
      <c r="NWG94" s="379"/>
      <c r="NWH94" s="379"/>
      <c r="NWI94" s="379"/>
      <c r="NWJ94" s="379"/>
      <c r="NWK94" s="379"/>
      <c r="NWL94" s="379"/>
      <c r="NWM94" s="379"/>
      <c r="NWN94" s="379"/>
      <c r="NWO94" s="379"/>
      <c r="NWP94" s="379"/>
      <c r="NWQ94" s="379"/>
      <c r="NWR94" s="379"/>
      <c r="NWS94" s="379"/>
      <c r="NWT94" s="379"/>
      <c r="NWU94" s="379"/>
      <c r="NWV94" s="379"/>
      <c r="NWW94" s="379"/>
      <c r="NWX94" s="379"/>
      <c r="NWY94" s="379"/>
      <c r="NWZ94" s="379"/>
      <c r="NXA94" s="379"/>
      <c r="NXB94" s="379"/>
      <c r="NXC94" s="379"/>
      <c r="NXD94" s="379"/>
      <c r="NXE94" s="379"/>
      <c r="NXF94" s="379"/>
      <c r="NXG94" s="379"/>
      <c r="NXH94" s="379"/>
      <c r="NXI94" s="379"/>
      <c r="NXJ94" s="379"/>
      <c r="NXK94" s="379"/>
      <c r="NXL94" s="379"/>
      <c r="NXM94" s="379"/>
      <c r="NXN94" s="379"/>
      <c r="NXO94" s="379"/>
      <c r="NXP94" s="379"/>
      <c r="NXQ94" s="379"/>
      <c r="NXR94" s="379"/>
      <c r="NXS94" s="379"/>
      <c r="NXT94" s="379"/>
      <c r="NXU94" s="379"/>
      <c r="NXV94" s="379"/>
      <c r="NXW94" s="379"/>
      <c r="NXX94" s="379"/>
      <c r="NXY94" s="379"/>
      <c r="NXZ94" s="379"/>
      <c r="NYA94" s="379"/>
      <c r="NYB94" s="379"/>
      <c r="NYC94" s="379"/>
      <c r="NYD94" s="379"/>
      <c r="NYE94" s="379"/>
      <c r="NYF94" s="379"/>
      <c r="NYG94" s="379"/>
      <c r="NYH94" s="379"/>
      <c r="NYI94" s="379"/>
      <c r="NYJ94" s="379"/>
      <c r="NYK94" s="379"/>
      <c r="NYL94" s="379"/>
      <c r="NYM94" s="379"/>
      <c r="NYN94" s="379"/>
      <c r="NYO94" s="379"/>
      <c r="NYP94" s="379"/>
      <c r="NYQ94" s="379"/>
      <c r="NYR94" s="379"/>
      <c r="NYS94" s="379"/>
      <c r="NYT94" s="379"/>
      <c r="NYU94" s="379"/>
      <c r="NYV94" s="379"/>
      <c r="NYW94" s="379"/>
      <c r="NYX94" s="379"/>
      <c r="NYY94" s="379"/>
      <c r="NYZ94" s="379"/>
      <c r="NZA94" s="379"/>
      <c r="NZB94" s="379"/>
      <c r="NZC94" s="379"/>
      <c r="NZD94" s="379"/>
      <c r="NZE94" s="379"/>
      <c r="NZF94" s="379"/>
      <c r="NZG94" s="379"/>
      <c r="NZH94" s="379"/>
      <c r="NZI94" s="379"/>
      <c r="NZJ94" s="379"/>
      <c r="NZK94" s="379"/>
      <c r="NZL94" s="379"/>
      <c r="NZM94" s="379"/>
      <c r="NZN94" s="379"/>
      <c r="NZO94" s="379"/>
      <c r="NZP94" s="379"/>
      <c r="NZQ94" s="379"/>
      <c r="NZR94" s="379"/>
      <c r="NZS94" s="379"/>
      <c r="NZT94" s="379"/>
      <c r="NZU94" s="379"/>
      <c r="NZV94" s="379"/>
      <c r="NZW94" s="379"/>
      <c r="NZX94" s="379"/>
      <c r="NZY94" s="379"/>
      <c r="NZZ94" s="379"/>
      <c r="OAA94" s="379"/>
      <c r="OAB94" s="379"/>
      <c r="OAC94" s="379"/>
      <c r="OAD94" s="379"/>
      <c r="OAE94" s="379"/>
      <c r="OAF94" s="379"/>
      <c r="OAG94" s="379"/>
      <c r="OAH94" s="379"/>
      <c r="OAI94" s="379"/>
      <c r="OAJ94" s="379"/>
      <c r="OAK94" s="379"/>
      <c r="OAL94" s="379"/>
      <c r="OAM94" s="379"/>
      <c r="OAN94" s="379"/>
      <c r="OAO94" s="379"/>
      <c r="OAP94" s="379"/>
      <c r="OAQ94" s="379"/>
      <c r="OAR94" s="379"/>
      <c r="OAS94" s="379"/>
      <c r="OAX94" s="379"/>
      <c r="OAY94" s="379"/>
      <c r="OAZ94" s="379"/>
      <c r="OBA94" s="379"/>
      <c r="OBB94" s="379"/>
      <c r="OBC94" s="379"/>
      <c r="OBD94" s="379"/>
      <c r="OBE94" s="379"/>
      <c r="OBF94" s="379"/>
      <c r="OBG94" s="379"/>
      <c r="OBH94" s="379"/>
      <c r="OCZ94" s="379"/>
      <c r="ODA94" s="379"/>
      <c r="ODB94" s="379"/>
      <c r="ODC94" s="379"/>
      <c r="ODD94" s="379"/>
      <c r="ODE94" s="379"/>
      <c r="ODF94" s="379"/>
      <c r="ODG94" s="379"/>
      <c r="ODH94" s="379"/>
      <c r="ODI94" s="379"/>
      <c r="ODJ94" s="379"/>
      <c r="ODK94" s="379"/>
      <c r="ODL94" s="379"/>
      <c r="ODM94" s="379"/>
      <c r="ODN94" s="379"/>
      <c r="ODO94" s="379"/>
      <c r="ODP94" s="379"/>
      <c r="ODQ94" s="379"/>
      <c r="ODR94" s="379"/>
      <c r="ODS94" s="379"/>
      <c r="ODT94" s="379"/>
      <c r="ODU94" s="379"/>
      <c r="ODV94" s="379"/>
      <c r="ODW94" s="379"/>
      <c r="ODX94" s="379"/>
      <c r="ODY94" s="379"/>
      <c r="ODZ94" s="379"/>
      <c r="OEA94" s="379"/>
      <c r="OEB94" s="379"/>
      <c r="OEC94" s="379"/>
      <c r="OED94" s="379"/>
      <c r="OEE94" s="379"/>
      <c r="OEF94" s="379"/>
      <c r="OEG94" s="379"/>
      <c r="OEH94" s="379"/>
      <c r="OEI94" s="379"/>
      <c r="OEJ94" s="379"/>
      <c r="OEK94" s="379"/>
      <c r="OEL94" s="379"/>
      <c r="OEM94" s="379"/>
      <c r="OEN94" s="379"/>
      <c r="OEO94" s="379"/>
      <c r="OEP94" s="379"/>
      <c r="OEQ94" s="379"/>
      <c r="OER94" s="379"/>
      <c r="OES94" s="379"/>
      <c r="OET94" s="379"/>
      <c r="OEU94" s="379"/>
      <c r="OEV94" s="379"/>
      <c r="OEW94" s="379"/>
      <c r="OEX94" s="379"/>
      <c r="OEY94" s="379"/>
      <c r="OEZ94" s="379"/>
      <c r="OFA94" s="379"/>
      <c r="OFB94" s="379"/>
      <c r="OFC94" s="379"/>
      <c r="OFD94" s="379"/>
      <c r="OFE94" s="379"/>
      <c r="OFF94" s="379"/>
      <c r="OFG94" s="379"/>
      <c r="OFH94" s="379"/>
      <c r="OFI94" s="379"/>
      <c r="OFJ94" s="379"/>
      <c r="OFK94" s="379"/>
      <c r="OFL94" s="379"/>
      <c r="OFM94" s="379"/>
      <c r="OFN94" s="379"/>
      <c r="OFO94" s="379"/>
      <c r="OFP94" s="379"/>
      <c r="OFQ94" s="379"/>
      <c r="OFR94" s="379"/>
      <c r="OFS94" s="379"/>
      <c r="OFT94" s="379"/>
      <c r="OFU94" s="379"/>
      <c r="OFV94" s="379"/>
      <c r="OFW94" s="379"/>
      <c r="OFX94" s="379"/>
      <c r="OFY94" s="379"/>
      <c r="OFZ94" s="379"/>
      <c r="OGA94" s="379"/>
      <c r="OGB94" s="379"/>
      <c r="OGC94" s="379"/>
      <c r="OGD94" s="379"/>
      <c r="OGE94" s="379"/>
      <c r="OGF94" s="379"/>
      <c r="OGG94" s="379"/>
      <c r="OGH94" s="379"/>
      <c r="OGI94" s="379"/>
      <c r="OGJ94" s="379"/>
      <c r="OGK94" s="379"/>
      <c r="OGL94" s="379"/>
      <c r="OGM94" s="379"/>
      <c r="OGN94" s="379"/>
      <c r="OGO94" s="379"/>
      <c r="OGP94" s="379"/>
      <c r="OGQ94" s="379"/>
      <c r="OGR94" s="379"/>
      <c r="OGS94" s="379"/>
      <c r="OGT94" s="379"/>
      <c r="OGU94" s="379"/>
      <c r="OGV94" s="379"/>
      <c r="OGW94" s="379"/>
      <c r="OGX94" s="379"/>
      <c r="OGY94" s="379"/>
      <c r="OGZ94" s="379"/>
      <c r="OHA94" s="379"/>
      <c r="OHB94" s="379"/>
      <c r="OHC94" s="379"/>
      <c r="OHD94" s="379"/>
      <c r="OHE94" s="379"/>
      <c r="OHF94" s="379"/>
      <c r="OHG94" s="379"/>
      <c r="OHH94" s="379"/>
      <c r="OHI94" s="379"/>
      <c r="OHJ94" s="379"/>
      <c r="OHK94" s="379"/>
      <c r="OHL94" s="379"/>
      <c r="OHM94" s="379"/>
      <c r="OHN94" s="379"/>
      <c r="OHO94" s="379"/>
      <c r="OHP94" s="379"/>
      <c r="OHQ94" s="379"/>
      <c r="OHR94" s="379"/>
      <c r="OHS94" s="379"/>
      <c r="OHT94" s="379"/>
      <c r="OHU94" s="379"/>
      <c r="OHV94" s="379"/>
      <c r="OHW94" s="379"/>
      <c r="OHX94" s="379"/>
      <c r="OHY94" s="379"/>
      <c r="OHZ94" s="379"/>
      <c r="OIA94" s="379"/>
      <c r="OIB94" s="379"/>
      <c r="OIC94" s="379"/>
      <c r="OID94" s="379"/>
      <c r="OIE94" s="379"/>
      <c r="OIF94" s="379"/>
      <c r="OIG94" s="379"/>
      <c r="OIH94" s="379"/>
      <c r="OII94" s="379"/>
      <c r="OIJ94" s="379"/>
      <c r="OIK94" s="379"/>
      <c r="OIL94" s="379"/>
      <c r="OIM94" s="379"/>
      <c r="OIN94" s="379"/>
      <c r="OIO94" s="379"/>
      <c r="OIP94" s="379"/>
      <c r="OIQ94" s="379"/>
      <c r="OIR94" s="379"/>
      <c r="OIS94" s="379"/>
      <c r="OIT94" s="379"/>
      <c r="OIU94" s="379"/>
      <c r="OIV94" s="379"/>
      <c r="OIW94" s="379"/>
      <c r="OIX94" s="379"/>
      <c r="OIY94" s="379"/>
      <c r="OIZ94" s="379"/>
      <c r="OJA94" s="379"/>
      <c r="OJB94" s="379"/>
      <c r="OJC94" s="379"/>
      <c r="OJD94" s="379"/>
      <c r="OJE94" s="379"/>
      <c r="OJF94" s="379"/>
      <c r="OJG94" s="379"/>
      <c r="OJH94" s="379"/>
      <c r="OJI94" s="379"/>
      <c r="OJJ94" s="379"/>
      <c r="OJK94" s="379"/>
      <c r="OJL94" s="379"/>
      <c r="OJM94" s="379"/>
      <c r="OJN94" s="379"/>
      <c r="OJO94" s="379"/>
      <c r="OJP94" s="379"/>
      <c r="OJQ94" s="379"/>
      <c r="OJR94" s="379"/>
      <c r="OJS94" s="379"/>
      <c r="OJT94" s="379"/>
      <c r="OJU94" s="379"/>
      <c r="OJV94" s="379"/>
      <c r="OJW94" s="379"/>
      <c r="OJX94" s="379"/>
      <c r="OJY94" s="379"/>
      <c r="OJZ94" s="379"/>
      <c r="OKA94" s="379"/>
      <c r="OKB94" s="379"/>
      <c r="OKC94" s="379"/>
      <c r="OKD94" s="379"/>
      <c r="OKE94" s="379"/>
      <c r="OKF94" s="379"/>
      <c r="OKG94" s="379"/>
      <c r="OKH94" s="379"/>
      <c r="OKI94" s="379"/>
      <c r="OKJ94" s="379"/>
      <c r="OKK94" s="379"/>
      <c r="OKL94" s="379"/>
      <c r="OKM94" s="379"/>
      <c r="OKN94" s="379"/>
      <c r="OKO94" s="379"/>
      <c r="OKT94" s="379"/>
      <c r="OKU94" s="379"/>
      <c r="OKV94" s="379"/>
      <c r="OKW94" s="379"/>
      <c r="OKX94" s="379"/>
      <c r="OKY94" s="379"/>
      <c r="OKZ94" s="379"/>
      <c r="OLA94" s="379"/>
      <c r="OLB94" s="379"/>
      <c r="OLC94" s="379"/>
      <c r="OLD94" s="379"/>
      <c r="OMV94" s="379"/>
      <c r="OMW94" s="379"/>
      <c r="OMX94" s="379"/>
      <c r="OMY94" s="379"/>
      <c r="OMZ94" s="379"/>
      <c r="ONA94" s="379"/>
      <c r="ONB94" s="379"/>
      <c r="ONC94" s="379"/>
      <c r="OND94" s="379"/>
      <c r="ONE94" s="379"/>
      <c r="ONF94" s="379"/>
      <c r="ONG94" s="379"/>
      <c r="ONH94" s="379"/>
      <c r="ONI94" s="379"/>
      <c r="ONJ94" s="379"/>
      <c r="ONK94" s="379"/>
      <c r="ONL94" s="379"/>
      <c r="ONM94" s="379"/>
      <c r="ONN94" s="379"/>
      <c r="ONO94" s="379"/>
      <c r="ONP94" s="379"/>
      <c r="ONQ94" s="379"/>
      <c r="ONR94" s="379"/>
      <c r="ONS94" s="379"/>
      <c r="ONT94" s="379"/>
      <c r="ONU94" s="379"/>
      <c r="ONV94" s="379"/>
      <c r="ONW94" s="379"/>
      <c r="ONX94" s="379"/>
      <c r="ONY94" s="379"/>
      <c r="ONZ94" s="379"/>
      <c r="OOA94" s="379"/>
      <c r="OOB94" s="379"/>
      <c r="OOC94" s="379"/>
      <c r="OOD94" s="379"/>
      <c r="OOE94" s="379"/>
      <c r="OOF94" s="379"/>
      <c r="OOG94" s="379"/>
      <c r="OOH94" s="379"/>
      <c r="OOI94" s="379"/>
      <c r="OOJ94" s="379"/>
      <c r="OOK94" s="379"/>
      <c r="OOL94" s="379"/>
      <c r="OOM94" s="379"/>
      <c r="OON94" s="379"/>
      <c r="OOO94" s="379"/>
      <c r="OOP94" s="379"/>
      <c r="OOQ94" s="379"/>
      <c r="OOR94" s="379"/>
      <c r="OOS94" s="379"/>
      <c r="OOT94" s="379"/>
      <c r="OOU94" s="379"/>
      <c r="OOV94" s="379"/>
      <c r="OOW94" s="379"/>
      <c r="OOX94" s="379"/>
      <c r="OOY94" s="379"/>
      <c r="OOZ94" s="379"/>
      <c r="OPA94" s="379"/>
      <c r="OPB94" s="379"/>
      <c r="OPC94" s="379"/>
      <c r="OPD94" s="379"/>
      <c r="OPE94" s="379"/>
      <c r="OPF94" s="379"/>
      <c r="OPG94" s="379"/>
      <c r="OPH94" s="379"/>
      <c r="OPI94" s="379"/>
      <c r="OPJ94" s="379"/>
      <c r="OPK94" s="379"/>
      <c r="OPL94" s="379"/>
      <c r="OPM94" s="379"/>
      <c r="OPN94" s="379"/>
      <c r="OPO94" s="379"/>
      <c r="OPP94" s="379"/>
      <c r="OPQ94" s="379"/>
      <c r="OPR94" s="379"/>
      <c r="OPS94" s="379"/>
      <c r="OPT94" s="379"/>
      <c r="OPU94" s="379"/>
      <c r="OPV94" s="379"/>
      <c r="OPW94" s="379"/>
      <c r="OPX94" s="379"/>
      <c r="OPY94" s="379"/>
      <c r="OPZ94" s="379"/>
      <c r="OQA94" s="379"/>
      <c r="OQB94" s="379"/>
      <c r="OQC94" s="379"/>
      <c r="OQD94" s="379"/>
      <c r="OQE94" s="379"/>
      <c r="OQF94" s="379"/>
      <c r="OQG94" s="379"/>
      <c r="OQH94" s="379"/>
      <c r="OQI94" s="379"/>
      <c r="OQJ94" s="379"/>
      <c r="OQK94" s="379"/>
      <c r="OQL94" s="379"/>
      <c r="OQM94" s="379"/>
      <c r="OQN94" s="379"/>
      <c r="OQO94" s="379"/>
      <c r="OQP94" s="379"/>
      <c r="OQQ94" s="379"/>
      <c r="OQR94" s="379"/>
      <c r="OQS94" s="379"/>
      <c r="OQT94" s="379"/>
      <c r="OQU94" s="379"/>
      <c r="OQV94" s="379"/>
      <c r="OQW94" s="379"/>
      <c r="OQX94" s="379"/>
      <c r="OQY94" s="379"/>
      <c r="OQZ94" s="379"/>
      <c r="ORA94" s="379"/>
      <c r="ORB94" s="379"/>
      <c r="ORC94" s="379"/>
      <c r="ORD94" s="379"/>
      <c r="ORE94" s="379"/>
      <c r="ORF94" s="379"/>
      <c r="ORG94" s="379"/>
      <c r="ORH94" s="379"/>
      <c r="ORI94" s="379"/>
      <c r="ORJ94" s="379"/>
      <c r="ORK94" s="379"/>
      <c r="ORL94" s="379"/>
      <c r="ORM94" s="379"/>
      <c r="ORN94" s="379"/>
      <c r="ORO94" s="379"/>
      <c r="ORP94" s="379"/>
      <c r="ORQ94" s="379"/>
      <c r="ORR94" s="379"/>
      <c r="ORS94" s="379"/>
      <c r="ORT94" s="379"/>
      <c r="ORU94" s="379"/>
      <c r="ORV94" s="379"/>
      <c r="ORW94" s="379"/>
      <c r="ORX94" s="379"/>
      <c r="ORY94" s="379"/>
      <c r="ORZ94" s="379"/>
      <c r="OSA94" s="379"/>
      <c r="OSB94" s="379"/>
      <c r="OSC94" s="379"/>
      <c r="OSD94" s="379"/>
      <c r="OSE94" s="379"/>
      <c r="OSF94" s="379"/>
      <c r="OSG94" s="379"/>
      <c r="OSH94" s="379"/>
      <c r="OSI94" s="379"/>
      <c r="OSJ94" s="379"/>
      <c r="OSK94" s="379"/>
      <c r="OSL94" s="379"/>
      <c r="OSM94" s="379"/>
      <c r="OSN94" s="379"/>
      <c r="OSO94" s="379"/>
      <c r="OSP94" s="379"/>
      <c r="OSQ94" s="379"/>
      <c r="OSR94" s="379"/>
      <c r="OSS94" s="379"/>
      <c r="OST94" s="379"/>
      <c r="OSU94" s="379"/>
      <c r="OSV94" s="379"/>
      <c r="OSW94" s="379"/>
      <c r="OSX94" s="379"/>
      <c r="OSY94" s="379"/>
      <c r="OSZ94" s="379"/>
      <c r="OTA94" s="379"/>
      <c r="OTB94" s="379"/>
      <c r="OTC94" s="379"/>
      <c r="OTD94" s="379"/>
      <c r="OTE94" s="379"/>
      <c r="OTF94" s="379"/>
      <c r="OTG94" s="379"/>
      <c r="OTH94" s="379"/>
      <c r="OTI94" s="379"/>
      <c r="OTJ94" s="379"/>
      <c r="OTK94" s="379"/>
      <c r="OTL94" s="379"/>
      <c r="OTM94" s="379"/>
      <c r="OTN94" s="379"/>
      <c r="OTO94" s="379"/>
      <c r="OTP94" s="379"/>
      <c r="OTQ94" s="379"/>
      <c r="OTR94" s="379"/>
      <c r="OTS94" s="379"/>
      <c r="OTT94" s="379"/>
      <c r="OTU94" s="379"/>
      <c r="OTV94" s="379"/>
      <c r="OTW94" s="379"/>
      <c r="OTX94" s="379"/>
      <c r="OTY94" s="379"/>
      <c r="OTZ94" s="379"/>
      <c r="OUA94" s="379"/>
      <c r="OUB94" s="379"/>
      <c r="OUC94" s="379"/>
      <c r="OUD94" s="379"/>
      <c r="OUE94" s="379"/>
      <c r="OUF94" s="379"/>
      <c r="OUG94" s="379"/>
      <c r="OUH94" s="379"/>
      <c r="OUI94" s="379"/>
      <c r="OUJ94" s="379"/>
      <c r="OUK94" s="379"/>
      <c r="OUP94" s="379"/>
      <c r="OUQ94" s="379"/>
      <c r="OUR94" s="379"/>
      <c r="OUS94" s="379"/>
      <c r="OUT94" s="379"/>
      <c r="OUU94" s="379"/>
      <c r="OUV94" s="379"/>
      <c r="OUW94" s="379"/>
      <c r="OUX94" s="379"/>
      <c r="OUY94" s="379"/>
      <c r="OUZ94" s="379"/>
      <c r="OWR94" s="379"/>
      <c r="OWS94" s="379"/>
      <c r="OWT94" s="379"/>
      <c r="OWU94" s="379"/>
      <c r="OWV94" s="379"/>
      <c r="OWW94" s="379"/>
      <c r="OWX94" s="379"/>
      <c r="OWY94" s="379"/>
      <c r="OWZ94" s="379"/>
      <c r="OXA94" s="379"/>
      <c r="OXB94" s="379"/>
      <c r="OXC94" s="379"/>
      <c r="OXD94" s="379"/>
      <c r="OXE94" s="379"/>
      <c r="OXF94" s="379"/>
      <c r="OXG94" s="379"/>
      <c r="OXH94" s="379"/>
      <c r="OXI94" s="379"/>
      <c r="OXJ94" s="379"/>
      <c r="OXK94" s="379"/>
      <c r="OXL94" s="379"/>
      <c r="OXM94" s="379"/>
      <c r="OXN94" s="379"/>
      <c r="OXO94" s="379"/>
      <c r="OXP94" s="379"/>
      <c r="OXQ94" s="379"/>
      <c r="OXR94" s="379"/>
      <c r="OXS94" s="379"/>
      <c r="OXT94" s="379"/>
      <c r="OXU94" s="379"/>
      <c r="OXV94" s="379"/>
      <c r="OXW94" s="379"/>
      <c r="OXX94" s="379"/>
      <c r="OXY94" s="379"/>
      <c r="OXZ94" s="379"/>
      <c r="OYA94" s="379"/>
      <c r="OYB94" s="379"/>
      <c r="OYC94" s="379"/>
      <c r="OYD94" s="379"/>
      <c r="OYE94" s="379"/>
      <c r="OYF94" s="379"/>
      <c r="OYG94" s="379"/>
      <c r="OYH94" s="379"/>
      <c r="OYI94" s="379"/>
      <c r="OYJ94" s="379"/>
      <c r="OYK94" s="379"/>
      <c r="OYL94" s="379"/>
      <c r="OYM94" s="379"/>
      <c r="OYN94" s="379"/>
      <c r="OYO94" s="379"/>
      <c r="OYP94" s="379"/>
      <c r="OYQ94" s="379"/>
      <c r="OYR94" s="379"/>
      <c r="OYS94" s="379"/>
      <c r="OYT94" s="379"/>
      <c r="OYU94" s="379"/>
      <c r="OYV94" s="379"/>
      <c r="OYW94" s="379"/>
      <c r="OYX94" s="379"/>
      <c r="OYY94" s="379"/>
      <c r="OYZ94" s="379"/>
      <c r="OZA94" s="379"/>
      <c r="OZB94" s="379"/>
      <c r="OZC94" s="379"/>
      <c r="OZD94" s="379"/>
      <c r="OZE94" s="379"/>
      <c r="OZF94" s="379"/>
      <c r="OZG94" s="379"/>
      <c r="OZH94" s="379"/>
      <c r="OZI94" s="379"/>
      <c r="OZJ94" s="379"/>
      <c r="OZK94" s="379"/>
      <c r="OZL94" s="379"/>
      <c r="OZM94" s="379"/>
      <c r="OZN94" s="379"/>
      <c r="OZO94" s="379"/>
      <c r="OZP94" s="379"/>
      <c r="OZQ94" s="379"/>
      <c r="OZR94" s="379"/>
      <c r="OZS94" s="379"/>
      <c r="OZT94" s="379"/>
      <c r="OZU94" s="379"/>
      <c r="OZV94" s="379"/>
      <c r="OZW94" s="379"/>
      <c r="OZX94" s="379"/>
      <c r="OZY94" s="379"/>
      <c r="OZZ94" s="379"/>
      <c r="PAA94" s="379"/>
      <c r="PAB94" s="379"/>
      <c r="PAC94" s="379"/>
      <c r="PAD94" s="379"/>
      <c r="PAE94" s="379"/>
      <c r="PAF94" s="379"/>
      <c r="PAG94" s="379"/>
      <c r="PAH94" s="379"/>
      <c r="PAI94" s="379"/>
      <c r="PAJ94" s="379"/>
      <c r="PAK94" s="379"/>
      <c r="PAL94" s="379"/>
      <c r="PAM94" s="379"/>
      <c r="PAN94" s="379"/>
      <c r="PAO94" s="379"/>
      <c r="PAP94" s="379"/>
      <c r="PAQ94" s="379"/>
      <c r="PAR94" s="379"/>
      <c r="PAS94" s="379"/>
      <c r="PAT94" s="379"/>
      <c r="PAU94" s="379"/>
      <c r="PAV94" s="379"/>
      <c r="PAW94" s="379"/>
      <c r="PAX94" s="379"/>
      <c r="PAY94" s="379"/>
      <c r="PAZ94" s="379"/>
      <c r="PBA94" s="379"/>
      <c r="PBB94" s="379"/>
      <c r="PBC94" s="379"/>
      <c r="PBD94" s="379"/>
      <c r="PBE94" s="379"/>
      <c r="PBF94" s="379"/>
      <c r="PBG94" s="379"/>
      <c r="PBH94" s="379"/>
      <c r="PBI94" s="379"/>
      <c r="PBJ94" s="379"/>
      <c r="PBK94" s="379"/>
      <c r="PBL94" s="379"/>
      <c r="PBM94" s="379"/>
      <c r="PBN94" s="379"/>
      <c r="PBO94" s="379"/>
      <c r="PBP94" s="379"/>
      <c r="PBQ94" s="379"/>
      <c r="PBR94" s="379"/>
      <c r="PBS94" s="379"/>
      <c r="PBT94" s="379"/>
      <c r="PBU94" s="379"/>
      <c r="PBV94" s="379"/>
      <c r="PBW94" s="379"/>
      <c r="PBX94" s="379"/>
      <c r="PBY94" s="379"/>
      <c r="PBZ94" s="379"/>
      <c r="PCA94" s="379"/>
      <c r="PCB94" s="379"/>
      <c r="PCC94" s="379"/>
      <c r="PCD94" s="379"/>
      <c r="PCE94" s="379"/>
      <c r="PCF94" s="379"/>
      <c r="PCG94" s="379"/>
      <c r="PCH94" s="379"/>
      <c r="PCI94" s="379"/>
      <c r="PCJ94" s="379"/>
      <c r="PCK94" s="379"/>
      <c r="PCL94" s="379"/>
      <c r="PCM94" s="379"/>
      <c r="PCN94" s="379"/>
      <c r="PCO94" s="379"/>
      <c r="PCP94" s="379"/>
      <c r="PCQ94" s="379"/>
      <c r="PCR94" s="379"/>
      <c r="PCS94" s="379"/>
      <c r="PCT94" s="379"/>
      <c r="PCU94" s="379"/>
      <c r="PCV94" s="379"/>
      <c r="PCW94" s="379"/>
      <c r="PCX94" s="379"/>
      <c r="PCY94" s="379"/>
      <c r="PCZ94" s="379"/>
      <c r="PDA94" s="379"/>
      <c r="PDB94" s="379"/>
      <c r="PDC94" s="379"/>
      <c r="PDD94" s="379"/>
      <c r="PDE94" s="379"/>
      <c r="PDF94" s="379"/>
      <c r="PDG94" s="379"/>
      <c r="PDH94" s="379"/>
      <c r="PDI94" s="379"/>
      <c r="PDJ94" s="379"/>
      <c r="PDK94" s="379"/>
      <c r="PDL94" s="379"/>
      <c r="PDM94" s="379"/>
      <c r="PDN94" s="379"/>
      <c r="PDO94" s="379"/>
      <c r="PDP94" s="379"/>
      <c r="PDQ94" s="379"/>
      <c r="PDR94" s="379"/>
      <c r="PDS94" s="379"/>
      <c r="PDT94" s="379"/>
      <c r="PDU94" s="379"/>
      <c r="PDV94" s="379"/>
      <c r="PDW94" s="379"/>
      <c r="PDX94" s="379"/>
      <c r="PDY94" s="379"/>
      <c r="PDZ94" s="379"/>
      <c r="PEA94" s="379"/>
      <c r="PEB94" s="379"/>
      <c r="PEC94" s="379"/>
      <c r="PED94" s="379"/>
      <c r="PEE94" s="379"/>
      <c r="PEF94" s="379"/>
      <c r="PEG94" s="379"/>
      <c r="PEL94" s="379"/>
      <c r="PEM94" s="379"/>
      <c r="PEN94" s="379"/>
      <c r="PEO94" s="379"/>
      <c r="PEP94" s="379"/>
      <c r="PEQ94" s="379"/>
      <c r="PER94" s="379"/>
      <c r="PES94" s="379"/>
      <c r="PET94" s="379"/>
      <c r="PEU94" s="379"/>
      <c r="PEV94" s="379"/>
      <c r="PGN94" s="379"/>
      <c r="PGO94" s="379"/>
      <c r="PGP94" s="379"/>
      <c r="PGQ94" s="379"/>
      <c r="PGR94" s="379"/>
      <c r="PGS94" s="379"/>
      <c r="PGT94" s="379"/>
      <c r="PGU94" s="379"/>
      <c r="PGV94" s="379"/>
      <c r="PGW94" s="379"/>
      <c r="PGX94" s="379"/>
      <c r="PGY94" s="379"/>
      <c r="PGZ94" s="379"/>
      <c r="PHA94" s="379"/>
      <c r="PHB94" s="379"/>
      <c r="PHC94" s="379"/>
      <c r="PHD94" s="379"/>
      <c r="PHE94" s="379"/>
      <c r="PHF94" s="379"/>
      <c r="PHG94" s="379"/>
      <c r="PHH94" s="379"/>
      <c r="PHI94" s="379"/>
      <c r="PHJ94" s="379"/>
      <c r="PHK94" s="379"/>
      <c r="PHL94" s="379"/>
      <c r="PHM94" s="379"/>
      <c r="PHN94" s="379"/>
      <c r="PHO94" s="379"/>
      <c r="PHP94" s="379"/>
      <c r="PHQ94" s="379"/>
      <c r="PHR94" s="379"/>
      <c r="PHS94" s="379"/>
      <c r="PHT94" s="379"/>
      <c r="PHU94" s="379"/>
      <c r="PHV94" s="379"/>
      <c r="PHW94" s="379"/>
      <c r="PHX94" s="379"/>
      <c r="PHY94" s="379"/>
      <c r="PHZ94" s="379"/>
      <c r="PIA94" s="379"/>
      <c r="PIB94" s="379"/>
      <c r="PIC94" s="379"/>
      <c r="PID94" s="379"/>
      <c r="PIE94" s="379"/>
      <c r="PIF94" s="379"/>
      <c r="PIG94" s="379"/>
      <c r="PIH94" s="379"/>
      <c r="PII94" s="379"/>
      <c r="PIJ94" s="379"/>
      <c r="PIK94" s="379"/>
      <c r="PIL94" s="379"/>
      <c r="PIM94" s="379"/>
      <c r="PIN94" s="379"/>
      <c r="PIO94" s="379"/>
      <c r="PIP94" s="379"/>
      <c r="PIQ94" s="379"/>
      <c r="PIR94" s="379"/>
      <c r="PIS94" s="379"/>
      <c r="PIT94" s="379"/>
      <c r="PIU94" s="379"/>
      <c r="PIV94" s="379"/>
      <c r="PIW94" s="379"/>
      <c r="PIX94" s="379"/>
      <c r="PIY94" s="379"/>
      <c r="PIZ94" s="379"/>
      <c r="PJA94" s="379"/>
      <c r="PJB94" s="379"/>
      <c r="PJC94" s="379"/>
      <c r="PJD94" s="379"/>
      <c r="PJE94" s="379"/>
      <c r="PJF94" s="379"/>
      <c r="PJG94" s="379"/>
      <c r="PJH94" s="379"/>
      <c r="PJI94" s="379"/>
      <c r="PJJ94" s="379"/>
      <c r="PJK94" s="379"/>
      <c r="PJL94" s="379"/>
      <c r="PJM94" s="379"/>
      <c r="PJN94" s="379"/>
      <c r="PJO94" s="379"/>
      <c r="PJP94" s="379"/>
      <c r="PJQ94" s="379"/>
      <c r="PJR94" s="379"/>
      <c r="PJS94" s="379"/>
      <c r="PJT94" s="379"/>
      <c r="PJU94" s="379"/>
      <c r="PJV94" s="379"/>
      <c r="PJW94" s="379"/>
      <c r="PJX94" s="379"/>
      <c r="PJY94" s="379"/>
      <c r="PJZ94" s="379"/>
      <c r="PKA94" s="379"/>
      <c r="PKB94" s="379"/>
      <c r="PKC94" s="379"/>
      <c r="PKD94" s="379"/>
      <c r="PKE94" s="379"/>
      <c r="PKF94" s="379"/>
      <c r="PKG94" s="379"/>
      <c r="PKH94" s="379"/>
      <c r="PKI94" s="379"/>
      <c r="PKJ94" s="379"/>
      <c r="PKK94" s="379"/>
      <c r="PKL94" s="379"/>
      <c r="PKM94" s="379"/>
      <c r="PKN94" s="379"/>
      <c r="PKO94" s="379"/>
      <c r="PKP94" s="379"/>
      <c r="PKQ94" s="379"/>
      <c r="PKR94" s="379"/>
      <c r="PKS94" s="379"/>
      <c r="PKT94" s="379"/>
      <c r="PKU94" s="379"/>
      <c r="PKV94" s="379"/>
      <c r="PKW94" s="379"/>
      <c r="PKX94" s="379"/>
      <c r="PKY94" s="379"/>
      <c r="PKZ94" s="379"/>
      <c r="PLA94" s="379"/>
      <c r="PLB94" s="379"/>
      <c r="PLC94" s="379"/>
      <c r="PLD94" s="379"/>
      <c r="PLE94" s="379"/>
      <c r="PLF94" s="379"/>
      <c r="PLG94" s="379"/>
      <c r="PLH94" s="379"/>
      <c r="PLI94" s="379"/>
      <c r="PLJ94" s="379"/>
      <c r="PLK94" s="379"/>
      <c r="PLL94" s="379"/>
      <c r="PLM94" s="379"/>
      <c r="PLN94" s="379"/>
      <c r="PLO94" s="379"/>
      <c r="PLP94" s="379"/>
      <c r="PLQ94" s="379"/>
      <c r="PLR94" s="379"/>
      <c r="PLS94" s="379"/>
      <c r="PLT94" s="379"/>
      <c r="PLU94" s="379"/>
      <c r="PLV94" s="379"/>
      <c r="PLW94" s="379"/>
      <c r="PLX94" s="379"/>
      <c r="PLY94" s="379"/>
      <c r="PLZ94" s="379"/>
      <c r="PMA94" s="379"/>
      <c r="PMB94" s="379"/>
      <c r="PMC94" s="379"/>
      <c r="PMD94" s="379"/>
      <c r="PME94" s="379"/>
      <c r="PMF94" s="379"/>
      <c r="PMG94" s="379"/>
      <c r="PMH94" s="379"/>
      <c r="PMI94" s="379"/>
      <c r="PMJ94" s="379"/>
      <c r="PMK94" s="379"/>
      <c r="PML94" s="379"/>
      <c r="PMM94" s="379"/>
      <c r="PMN94" s="379"/>
      <c r="PMO94" s="379"/>
      <c r="PMP94" s="379"/>
      <c r="PMQ94" s="379"/>
      <c r="PMR94" s="379"/>
      <c r="PMS94" s="379"/>
      <c r="PMT94" s="379"/>
      <c r="PMU94" s="379"/>
      <c r="PMV94" s="379"/>
      <c r="PMW94" s="379"/>
      <c r="PMX94" s="379"/>
      <c r="PMY94" s="379"/>
      <c r="PMZ94" s="379"/>
      <c r="PNA94" s="379"/>
      <c r="PNB94" s="379"/>
      <c r="PNC94" s="379"/>
      <c r="PND94" s="379"/>
      <c r="PNE94" s="379"/>
      <c r="PNF94" s="379"/>
      <c r="PNG94" s="379"/>
      <c r="PNH94" s="379"/>
      <c r="PNI94" s="379"/>
      <c r="PNJ94" s="379"/>
      <c r="PNK94" s="379"/>
      <c r="PNL94" s="379"/>
      <c r="PNM94" s="379"/>
      <c r="PNN94" s="379"/>
      <c r="PNO94" s="379"/>
      <c r="PNP94" s="379"/>
      <c r="PNQ94" s="379"/>
      <c r="PNR94" s="379"/>
      <c r="PNS94" s="379"/>
      <c r="PNT94" s="379"/>
      <c r="PNU94" s="379"/>
      <c r="PNV94" s="379"/>
      <c r="PNW94" s="379"/>
      <c r="PNX94" s="379"/>
      <c r="PNY94" s="379"/>
      <c r="PNZ94" s="379"/>
      <c r="POA94" s="379"/>
      <c r="POB94" s="379"/>
      <c r="POC94" s="379"/>
      <c r="POH94" s="379"/>
      <c r="POI94" s="379"/>
      <c r="POJ94" s="379"/>
      <c r="POK94" s="379"/>
      <c r="POL94" s="379"/>
      <c r="POM94" s="379"/>
      <c r="PON94" s="379"/>
      <c r="POO94" s="379"/>
      <c r="POP94" s="379"/>
      <c r="POQ94" s="379"/>
      <c r="POR94" s="379"/>
      <c r="PQJ94" s="379"/>
      <c r="PQK94" s="379"/>
      <c r="PQL94" s="379"/>
      <c r="PQM94" s="379"/>
      <c r="PQN94" s="379"/>
      <c r="PQO94" s="379"/>
      <c r="PQP94" s="379"/>
      <c r="PQQ94" s="379"/>
      <c r="PQR94" s="379"/>
      <c r="PQS94" s="379"/>
      <c r="PQT94" s="379"/>
      <c r="PQU94" s="379"/>
      <c r="PQV94" s="379"/>
      <c r="PQW94" s="379"/>
      <c r="PQX94" s="379"/>
      <c r="PQY94" s="379"/>
      <c r="PQZ94" s="379"/>
      <c r="PRA94" s="379"/>
      <c r="PRB94" s="379"/>
      <c r="PRC94" s="379"/>
      <c r="PRD94" s="379"/>
      <c r="PRE94" s="379"/>
      <c r="PRF94" s="379"/>
      <c r="PRG94" s="379"/>
      <c r="PRH94" s="379"/>
      <c r="PRI94" s="379"/>
      <c r="PRJ94" s="379"/>
      <c r="PRK94" s="379"/>
      <c r="PRL94" s="379"/>
      <c r="PRM94" s="379"/>
      <c r="PRN94" s="379"/>
      <c r="PRO94" s="379"/>
      <c r="PRP94" s="379"/>
      <c r="PRQ94" s="379"/>
      <c r="PRR94" s="379"/>
      <c r="PRS94" s="379"/>
      <c r="PRT94" s="379"/>
      <c r="PRU94" s="379"/>
      <c r="PRV94" s="379"/>
      <c r="PRW94" s="379"/>
      <c r="PRX94" s="379"/>
      <c r="PRY94" s="379"/>
      <c r="PRZ94" s="379"/>
      <c r="PSA94" s="379"/>
      <c r="PSB94" s="379"/>
      <c r="PSC94" s="379"/>
      <c r="PSD94" s="379"/>
      <c r="PSE94" s="379"/>
      <c r="PSF94" s="379"/>
      <c r="PSG94" s="379"/>
      <c r="PSH94" s="379"/>
      <c r="PSI94" s="379"/>
      <c r="PSJ94" s="379"/>
      <c r="PSK94" s="379"/>
      <c r="PSL94" s="379"/>
      <c r="PSM94" s="379"/>
      <c r="PSN94" s="379"/>
      <c r="PSO94" s="379"/>
      <c r="PSP94" s="379"/>
      <c r="PSQ94" s="379"/>
      <c r="PSR94" s="379"/>
      <c r="PSS94" s="379"/>
      <c r="PST94" s="379"/>
      <c r="PSU94" s="379"/>
      <c r="PSV94" s="379"/>
      <c r="PSW94" s="379"/>
      <c r="PSX94" s="379"/>
      <c r="PSY94" s="379"/>
      <c r="PSZ94" s="379"/>
      <c r="PTA94" s="379"/>
      <c r="PTB94" s="379"/>
      <c r="PTC94" s="379"/>
      <c r="PTD94" s="379"/>
      <c r="PTE94" s="379"/>
      <c r="PTF94" s="379"/>
      <c r="PTG94" s="379"/>
      <c r="PTH94" s="379"/>
      <c r="PTI94" s="379"/>
      <c r="PTJ94" s="379"/>
      <c r="PTK94" s="379"/>
      <c r="PTL94" s="379"/>
      <c r="PTM94" s="379"/>
      <c r="PTN94" s="379"/>
      <c r="PTO94" s="379"/>
      <c r="PTP94" s="379"/>
      <c r="PTQ94" s="379"/>
      <c r="PTR94" s="379"/>
      <c r="PTS94" s="379"/>
      <c r="PTT94" s="379"/>
      <c r="PTU94" s="379"/>
      <c r="PTV94" s="379"/>
      <c r="PTW94" s="379"/>
      <c r="PTX94" s="379"/>
      <c r="PTY94" s="379"/>
      <c r="PTZ94" s="379"/>
      <c r="PUA94" s="379"/>
      <c r="PUB94" s="379"/>
      <c r="PUC94" s="379"/>
      <c r="PUD94" s="379"/>
      <c r="PUE94" s="379"/>
      <c r="PUF94" s="379"/>
      <c r="PUG94" s="379"/>
      <c r="PUH94" s="379"/>
      <c r="PUI94" s="379"/>
      <c r="PUJ94" s="379"/>
      <c r="PUK94" s="379"/>
      <c r="PUL94" s="379"/>
      <c r="PUM94" s="379"/>
      <c r="PUN94" s="379"/>
      <c r="PUO94" s="379"/>
      <c r="PUP94" s="379"/>
      <c r="PUQ94" s="379"/>
      <c r="PUR94" s="379"/>
      <c r="PUS94" s="379"/>
      <c r="PUT94" s="379"/>
      <c r="PUU94" s="379"/>
      <c r="PUV94" s="379"/>
      <c r="PUW94" s="379"/>
      <c r="PUX94" s="379"/>
      <c r="PUY94" s="379"/>
      <c r="PUZ94" s="379"/>
      <c r="PVA94" s="379"/>
      <c r="PVB94" s="379"/>
      <c r="PVC94" s="379"/>
      <c r="PVD94" s="379"/>
      <c r="PVE94" s="379"/>
      <c r="PVF94" s="379"/>
      <c r="PVG94" s="379"/>
      <c r="PVH94" s="379"/>
      <c r="PVI94" s="379"/>
      <c r="PVJ94" s="379"/>
      <c r="PVK94" s="379"/>
      <c r="PVL94" s="379"/>
      <c r="PVM94" s="379"/>
      <c r="PVN94" s="379"/>
      <c r="PVO94" s="379"/>
      <c r="PVP94" s="379"/>
      <c r="PVQ94" s="379"/>
      <c r="PVR94" s="379"/>
      <c r="PVS94" s="379"/>
      <c r="PVT94" s="379"/>
      <c r="PVU94" s="379"/>
      <c r="PVV94" s="379"/>
      <c r="PVW94" s="379"/>
      <c r="PVX94" s="379"/>
      <c r="PVY94" s="379"/>
      <c r="PVZ94" s="379"/>
      <c r="PWA94" s="379"/>
      <c r="PWB94" s="379"/>
      <c r="PWC94" s="379"/>
      <c r="PWD94" s="379"/>
      <c r="PWE94" s="379"/>
      <c r="PWF94" s="379"/>
      <c r="PWG94" s="379"/>
      <c r="PWH94" s="379"/>
      <c r="PWI94" s="379"/>
      <c r="PWJ94" s="379"/>
      <c r="PWK94" s="379"/>
      <c r="PWL94" s="379"/>
      <c r="PWM94" s="379"/>
      <c r="PWN94" s="379"/>
      <c r="PWO94" s="379"/>
      <c r="PWP94" s="379"/>
      <c r="PWQ94" s="379"/>
      <c r="PWR94" s="379"/>
      <c r="PWS94" s="379"/>
      <c r="PWT94" s="379"/>
      <c r="PWU94" s="379"/>
      <c r="PWV94" s="379"/>
      <c r="PWW94" s="379"/>
      <c r="PWX94" s="379"/>
      <c r="PWY94" s="379"/>
      <c r="PWZ94" s="379"/>
      <c r="PXA94" s="379"/>
      <c r="PXB94" s="379"/>
      <c r="PXC94" s="379"/>
      <c r="PXD94" s="379"/>
      <c r="PXE94" s="379"/>
      <c r="PXF94" s="379"/>
      <c r="PXG94" s="379"/>
      <c r="PXH94" s="379"/>
      <c r="PXI94" s="379"/>
      <c r="PXJ94" s="379"/>
      <c r="PXK94" s="379"/>
      <c r="PXL94" s="379"/>
      <c r="PXM94" s="379"/>
      <c r="PXN94" s="379"/>
      <c r="PXO94" s="379"/>
      <c r="PXP94" s="379"/>
      <c r="PXQ94" s="379"/>
      <c r="PXR94" s="379"/>
      <c r="PXS94" s="379"/>
      <c r="PXT94" s="379"/>
      <c r="PXU94" s="379"/>
      <c r="PXV94" s="379"/>
      <c r="PXW94" s="379"/>
      <c r="PXX94" s="379"/>
      <c r="PXY94" s="379"/>
      <c r="PYD94" s="379"/>
      <c r="PYE94" s="379"/>
      <c r="PYF94" s="379"/>
      <c r="PYG94" s="379"/>
      <c r="PYH94" s="379"/>
      <c r="PYI94" s="379"/>
      <c r="PYJ94" s="379"/>
      <c r="PYK94" s="379"/>
      <c r="PYL94" s="379"/>
      <c r="PYM94" s="379"/>
      <c r="PYN94" s="379"/>
      <c r="QAF94" s="379"/>
      <c r="QAG94" s="379"/>
      <c r="QAH94" s="379"/>
      <c r="QAI94" s="379"/>
      <c r="QAJ94" s="379"/>
      <c r="QAK94" s="379"/>
      <c r="QAL94" s="379"/>
      <c r="QAM94" s="379"/>
      <c r="QAN94" s="379"/>
      <c r="QAO94" s="379"/>
      <c r="QAP94" s="379"/>
      <c r="QAQ94" s="379"/>
      <c r="QAR94" s="379"/>
      <c r="QAS94" s="379"/>
      <c r="QAT94" s="379"/>
      <c r="QAU94" s="379"/>
      <c r="QAV94" s="379"/>
      <c r="QAW94" s="379"/>
      <c r="QAX94" s="379"/>
      <c r="QAY94" s="379"/>
      <c r="QAZ94" s="379"/>
      <c r="QBA94" s="379"/>
      <c r="QBB94" s="379"/>
      <c r="QBC94" s="379"/>
      <c r="QBD94" s="379"/>
      <c r="QBE94" s="379"/>
      <c r="QBF94" s="379"/>
      <c r="QBG94" s="379"/>
      <c r="QBH94" s="379"/>
      <c r="QBI94" s="379"/>
      <c r="QBJ94" s="379"/>
      <c r="QBK94" s="379"/>
      <c r="QBL94" s="379"/>
      <c r="QBM94" s="379"/>
      <c r="QBN94" s="379"/>
      <c r="QBO94" s="379"/>
      <c r="QBP94" s="379"/>
      <c r="QBQ94" s="379"/>
      <c r="QBR94" s="379"/>
      <c r="QBS94" s="379"/>
      <c r="QBT94" s="379"/>
      <c r="QBU94" s="379"/>
      <c r="QBV94" s="379"/>
      <c r="QBW94" s="379"/>
      <c r="QBX94" s="379"/>
      <c r="QBY94" s="379"/>
      <c r="QBZ94" s="379"/>
      <c r="QCA94" s="379"/>
      <c r="QCB94" s="379"/>
      <c r="QCC94" s="379"/>
      <c r="QCD94" s="379"/>
      <c r="QCE94" s="379"/>
      <c r="QCF94" s="379"/>
      <c r="QCG94" s="379"/>
      <c r="QCH94" s="379"/>
      <c r="QCI94" s="379"/>
      <c r="QCJ94" s="379"/>
      <c r="QCK94" s="379"/>
      <c r="QCL94" s="379"/>
      <c r="QCM94" s="379"/>
      <c r="QCN94" s="379"/>
      <c r="QCO94" s="379"/>
      <c r="QCP94" s="379"/>
      <c r="QCQ94" s="379"/>
      <c r="QCR94" s="379"/>
      <c r="QCS94" s="379"/>
      <c r="QCT94" s="379"/>
      <c r="QCU94" s="379"/>
      <c r="QCV94" s="379"/>
      <c r="QCW94" s="379"/>
      <c r="QCX94" s="379"/>
      <c r="QCY94" s="379"/>
      <c r="QCZ94" s="379"/>
      <c r="QDA94" s="379"/>
      <c r="QDB94" s="379"/>
      <c r="QDC94" s="379"/>
      <c r="QDD94" s="379"/>
      <c r="QDE94" s="379"/>
      <c r="QDF94" s="379"/>
      <c r="QDG94" s="379"/>
      <c r="QDH94" s="379"/>
      <c r="QDI94" s="379"/>
      <c r="QDJ94" s="379"/>
      <c r="QDK94" s="379"/>
      <c r="QDL94" s="379"/>
      <c r="QDM94" s="379"/>
      <c r="QDN94" s="379"/>
      <c r="QDO94" s="379"/>
      <c r="QDP94" s="379"/>
      <c r="QDQ94" s="379"/>
      <c r="QDR94" s="379"/>
      <c r="QDS94" s="379"/>
      <c r="QDT94" s="379"/>
      <c r="QDU94" s="379"/>
      <c r="QDV94" s="379"/>
      <c r="QDW94" s="379"/>
      <c r="QDX94" s="379"/>
      <c r="QDY94" s="379"/>
      <c r="QDZ94" s="379"/>
      <c r="QEA94" s="379"/>
      <c r="QEB94" s="379"/>
      <c r="QEC94" s="379"/>
      <c r="QED94" s="379"/>
      <c r="QEE94" s="379"/>
      <c r="QEF94" s="379"/>
      <c r="QEG94" s="379"/>
      <c r="QEH94" s="379"/>
      <c r="QEI94" s="379"/>
      <c r="QEJ94" s="379"/>
      <c r="QEK94" s="379"/>
      <c r="QEL94" s="379"/>
      <c r="QEM94" s="379"/>
      <c r="QEN94" s="379"/>
      <c r="QEO94" s="379"/>
      <c r="QEP94" s="379"/>
      <c r="QEQ94" s="379"/>
      <c r="QER94" s="379"/>
      <c r="QES94" s="379"/>
      <c r="QET94" s="379"/>
      <c r="QEU94" s="379"/>
      <c r="QEV94" s="379"/>
      <c r="QEW94" s="379"/>
      <c r="QEX94" s="379"/>
      <c r="QEY94" s="379"/>
      <c r="QEZ94" s="379"/>
      <c r="QFA94" s="379"/>
      <c r="QFB94" s="379"/>
      <c r="QFC94" s="379"/>
      <c r="QFD94" s="379"/>
      <c r="QFE94" s="379"/>
      <c r="QFF94" s="379"/>
      <c r="QFG94" s="379"/>
      <c r="QFH94" s="379"/>
      <c r="QFI94" s="379"/>
      <c r="QFJ94" s="379"/>
      <c r="QFK94" s="379"/>
      <c r="QFL94" s="379"/>
      <c r="QFM94" s="379"/>
      <c r="QFN94" s="379"/>
      <c r="QFO94" s="379"/>
      <c r="QFP94" s="379"/>
      <c r="QFQ94" s="379"/>
      <c r="QFR94" s="379"/>
      <c r="QFS94" s="379"/>
      <c r="QFT94" s="379"/>
      <c r="QFU94" s="379"/>
      <c r="QFV94" s="379"/>
      <c r="QFW94" s="379"/>
      <c r="QFX94" s="379"/>
      <c r="QFY94" s="379"/>
      <c r="QFZ94" s="379"/>
      <c r="QGA94" s="379"/>
      <c r="QGB94" s="379"/>
      <c r="QGC94" s="379"/>
      <c r="QGD94" s="379"/>
      <c r="QGE94" s="379"/>
      <c r="QGF94" s="379"/>
      <c r="QGG94" s="379"/>
      <c r="QGH94" s="379"/>
      <c r="QGI94" s="379"/>
      <c r="QGJ94" s="379"/>
      <c r="QGK94" s="379"/>
      <c r="QGL94" s="379"/>
      <c r="QGM94" s="379"/>
      <c r="QGN94" s="379"/>
      <c r="QGO94" s="379"/>
      <c r="QGP94" s="379"/>
      <c r="QGQ94" s="379"/>
      <c r="QGR94" s="379"/>
      <c r="QGS94" s="379"/>
      <c r="QGT94" s="379"/>
      <c r="QGU94" s="379"/>
      <c r="QGV94" s="379"/>
      <c r="QGW94" s="379"/>
      <c r="QGX94" s="379"/>
      <c r="QGY94" s="379"/>
      <c r="QGZ94" s="379"/>
      <c r="QHA94" s="379"/>
      <c r="QHB94" s="379"/>
      <c r="QHC94" s="379"/>
      <c r="QHD94" s="379"/>
      <c r="QHE94" s="379"/>
      <c r="QHF94" s="379"/>
      <c r="QHG94" s="379"/>
      <c r="QHH94" s="379"/>
      <c r="QHI94" s="379"/>
      <c r="QHJ94" s="379"/>
      <c r="QHK94" s="379"/>
      <c r="QHL94" s="379"/>
      <c r="QHM94" s="379"/>
      <c r="QHN94" s="379"/>
      <c r="QHO94" s="379"/>
      <c r="QHP94" s="379"/>
      <c r="QHQ94" s="379"/>
      <c r="QHR94" s="379"/>
      <c r="QHS94" s="379"/>
      <c r="QHT94" s="379"/>
      <c r="QHU94" s="379"/>
      <c r="QHZ94" s="379"/>
      <c r="QIA94" s="379"/>
      <c r="QIB94" s="379"/>
      <c r="QIC94" s="379"/>
      <c r="QID94" s="379"/>
      <c r="QIE94" s="379"/>
      <c r="QIF94" s="379"/>
      <c r="QIG94" s="379"/>
      <c r="QIH94" s="379"/>
      <c r="QII94" s="379"/>
      <c r="QIJ94" s="379"/>
      <c r="QKB94" s="379"/>
      <c r="QKC94" s="379"/>
      <c r="QKD94" s="379"/>
      <c r="QKE94" s="379"/>
      <c r="QKF94" s="379"/>
      <c r="QKG94" s="379"/>
      <c r="QKH94" s="379"/>
      <c r="QKI94" s="379"/>
      <c r="QKJ94" s="379"/>
      <c r="QKK94" s="379"/>
      <c r="QKL94" s="379"/>
      <c r="QKM94" s="379"/>
      <c r="QKN94" s="379"/>
      <c r="QKO94" s="379"/>
      <c r="QKP94" s="379"/>
      <c r="QKQ94" s="379"/>
      <c r="QKR94" s="379"/>
      <c r="QKS94" s="379"/>
      <c r="QKT94" s="379"/>
      <c r="QKU94" s="379"/>
      <c r="QKV94" s="379"/>
      <c r="QKW94" s="379"/>
      <c r="QKX94" s="379"/>
      <c r="QKY94" s="379"/>
      <c r="QKZ94" s="379"/>
      <c r="QLA94" s="379"/>
      <c r="QLB94" s="379"/>
      <c r="QLC94" s="379"/>
      <c r="QLD94" s="379"/>
      <c r="QLE94" s="379"/>
      <c r="QLF94" s="379"/>
      <c r="QLG94" s="379"/>
      <c r="QLH94" s="379"/>
      <c r="QLI94" s="379"/>
      <c r="QLJ94" s="379"/>
      <c r="QLK94" s="379"/>
      <c r="QLL94" s="379"/>
      <c r="QLM94" s="379"/>
      <c r="QLN94" s="379"/>
      <c r="QLO94" s="379"/>
      <c r="QLP94" s="379"/>
      <c r="QLQ94" s="379"/>
      <c r="QLR94" s="379"/>
      <c r="QLS94" s="379"/>
      <c r="QLT94" s="379"/>
      <c r="QLU94" s="379"/>
      <c r="QLV94" s="379"/>
      <c r="QLW94" s="379"/>
      <c r="QLX94" s="379"/>
      <c r="QLY94" s="379"/>
      <c r="QLZ94" s="379"/>
      <c r="QMA94" s="379"/>
      <c r="QMB94" s="379"/>
      <c r="QMC94" s="379"/>
      <c r="QMD94" s="379"/>
      <c r="QME94" s="379"/>
      <c r="QMF94" s="379"/>
      <c r="QMG94" s="379"/>
      <c r="QMH94" s="379"/>
      <c r="QMI94" s="379"/>
      <c r="QMJ94" s="379"/>
      <c r="QMK94" s="379"/>
      <c r="QML94" s="379"/>
      <c r="QMM94" s="379"/>
      <c r="QMN94" s="379"/>
      <c r="QMO94" s="379"/>
      <c r="QMP94" s="379"/>
      <c r="QMQ94" s="379"/>
      <c r="QMR94" s="379"/>
      <c r="QMS94" s="379"/>
      <c r="QMT94" s="379"/>
      <c r="QMU94" s="379"/>
      <c r="QMV94" s="379"/>
      <c r="QMW94" s="379"/>
      <c r="QMX94" s="379"/>
      <c r="QMY94" s="379"/>
      <c r="QMZ94" s="379"/>
      <c r="QNA94" s="379"/>
      <c r="QNB94" s="379"/>
      <c r="QNC94" s="379"/>
      <c r="QND94" s="379"/>
      <c r="QNE94" s="379"/>
      <c r="QNF94" s="379"/>
      <c r="QNG94" s="379"/>
      <c r="QNH94" s="379"/>
      <c r="QNI94" s="379"/>
      <c r="QNJ94" s="379"/>
      <c r="QNK94" s="379"/>
      <c r="QNL94" s="379"/>
      <c r="QNM94" s="379"/>
      <c r="QNN94" s="379"/>
      <c r="QNO94" s="379"/>
      <c r="QNP94" s="379"/>
      <c r="QNQ94" s="379"/>
      <c r="QNR94" s="379"/>
      <c r="QNS94" s="379"/>
      <c r="QNT94" s="379"/>
      <c r="QNU94" s="379"/>
      <c r="QNV94" s="379"/>
      <c r="QNW94" s="379"/>
      <c r="QNX94" s="379"/>
      <c r="QNY94" s="379"/>
      <c r="QNZ94" s="379"/>
      <c r="QOA94" s="379"/>
      <c r="QOB94" s="379"/>
      <c r="QOC94" s="379"/>
      <c r="QOD94" s="379"/>
      <c r="QOE94" s="379"/>
      <c r="QOF94" s="379"/>
      <c r="QOG94" s="379"/>
      <c r="QOH94" s="379"/>
      <c r="QOI94" s="379"/>
      <c r="QOJ94" s="379"/>
      <c r="QOK94" s="379"/>
      <c r="QOL94" s="379"/>
      <c r="QOM94" s="379"/>
      <c r="QON94" s="379"/>
      <c r="QOO94" s="379"/>
      <c r="QOP94" s="379"/>
      <c r="QOQ94" s="379"/>
      <c r="QOR94" s="379"/>
      <c r="QOS94" s="379"/>
      <c r="QOT94" s="379"/>
      <c r="QOU94" s="379"/>
      <c r="QOV94" s="379"/>
      <c r="QOW94" s="379"/>
      <c r="QOX94" s="379"/>
      <c r="QOY94" s="379"/>
      <c r="QOZ94" s="379"/>
      <c r="QPA94" s="379"/>
      <c r="QPB94" s="379"/>
      <c r="QPC94" s="379"/>
      <c r="QPD94" s="379"/>
      <c r="QPE94" s="379"/>
      <c r="QPF94" s="379"/>
      <c r="QPG94" s="379"/>
      <c r="QPH94" s="379"/>
      <c r="QPI94" s="379"/>
      <c r="QPJ94" s="379"/>
      <c r="QPK94" s="379"/>
      <c r="QPL94" s="379"/>
      <c r="QPM94" s="379"/>
      <c r="QPN94" s="379"/>
      <c r="QPO94" s="379"/>
      <c r="QPP94" s="379"/>
      <c r="QPQ94" s="379"/>
      <c r="QPR94" s="379"/>
      <c r="QPS94" s="379"/>
      <c r="QPT94" s="379"/>
      <c r="QPU94" s="379"/>
      <c r="QPV94" s="379"/>
      <c r="QPW94" s="379"/>
      <c r="QPX94" s="379"/>
      <c r="QPY94" s="379"/>
      <c r="QPZ94" s="379"/>
      <c r="QQA94" s="379"/>
      <c r="QQB94" s="379"/>
      <c r="QQC94" s="379"/>
      <c r="QQD94" s="379"/>
      <c r="QQE94" s="379"/>
      <c r="QQF94" s="379"/>
      <c r="QQG94" s="379"/>
      <c r="QQH94" s="379"/>
      <c r="QQI94" s="379"/>
      <c r="QQJ94" s="379"/>
      <c r="QQK94" s="379"/>
      <c r="QQL94" s="379"/>
      <c r="QQM94" s="379"/>
      <c r="QQN94" s="379"/>
      <c r="QQO94" s="379"/>
      <c r="QQP94" s="379"/>
      <c r="QQQ94" s="379"/>
      <c r="QQR94" s="379"/>
      <c r="QQS94" s="379"/>
      <c r="QQT94" s="379"/>
      <c r="QQU94" s="379"/>
      <c r="QQV94" s="379"/>
      <c r="QQW94" s="379"/>
      <c r="QQX94" s="379"/>
      <c r="QQY94" s="379"/>
      <c r="QQZ94" s="379"/>
      <c r="QRA94" s="379"/>
      <c r="QRB94" s="379"/>
      <c r="QRC94" s="379"/>
      <c r="QRD94" s="379"/>
      <c r="QRE94" s="379"/>
      <c r="QRF94" s="379"/>
      <c r="QRG94" s="379"/>
      <c r="QRH94" s="379"/>
      <c r="QRI94" s="379"/>
      <c r="QRJ94" s="379"/>
      <c r="QRK94" s="379"/>
      <c r="QRL94" s="379"/>
      <c r="QRM94" s="379"/>
      <c r="QRN94" s="379"/>
      <c r="QRO94" s="379"/>
      <c r="QRP94" s="379"/>
      <c r="QRQ94" s="379"/>
      <c r="QRV94" s="379"/>
      <c r="QRW94" s="379"/>
      <c r="QRX94" s="379"/>
      <c r="QRY94" s="379"/>
      <c r="QRZ94" s="379"/>
      <c r="QSA94" s="379"/>
      <c r="QSB94" s="379"/>
      <c r="QSC94" s="379"/>
      <c r="QSD94" s="379"/>
      <c r="QSE94" s="379"/>
      <c r="QSF94" s="379"/>
      <c r="QTX94" s="379"/>
      <c r="QTY94" s="379"/>
      <c r="QTZ94" s="379"/>
      <c r="QUA94" s="379"/>
      <c r="QUB94" s="379"/>
      <c r="QUC94" s="379"/>
      <c r="QUD94" s="379"/>
      <c r="QUE94" s="379"/>
      <c r="QUF94" s="379"/>
      <c r="QUG94" s="379"/>
      <c r="QUH94" s="379"/>
      <c r="QUI94" s="379"/>
      <c r="QUJ94" s="379"/>
      <c r="QUK94" s="379"/>
      <c r="QUL94" s="379"/>
      <c r="QUM94" s="379"/>
      <c r="QUN94" s="379"/>
      <c r="QUO94" s="379"/>
      <c r="QUP94" s="379"/>
      <c r="QUQ94" s="379"/>
      <c r="QUR94" s="379"/>
      <c r="QUS94" s="379"/>
      <c r="QUT94" s="379"/>
      <c r="QUU94" s="379"/>
      <c r="QUV94" s="379"/>
      <c r="QUW94" s="379"/>
      <c r="QUX94" s="379"/>
      <c r="QUY94" s="379"/>
      <c r="QUZ94" s="379"/>
      <c r="QVA94" s="379"/>
      <c r="QVB94" s="379"/>
      <c r="QVC94" s="379"/>
      <c r="QVD94" s="379"/>
      <c r="QVE94" s="379"/>
      <c r="QVF94" s="379"/>
      <c r="QVG94" s="379"/>
      <c r="QVH94" s="379"/>
      <c r="QVI94" s="379"/>
      <c r="QVJ94" s="379"/>
      <c r="QVK94" s="379"/>
      <c r="QVL94" s="379"/>
      <c r="QVM94" s="379"/>
      <c r="QVN94" s="379"/>
      <c r="QVO94" s="379"/>
      <c r="QVP94" s="379"/>
      <c r="QVQ94" s="379"/>
      <c r="QVR94" s="379"/>
      <c r="QVS94" s="379"/>
      <c r="QVT94" s="379"/>
      <c r="QVU94" s="379"/>
      <c r="QVV94" s="379"/>
      <c r="QVW94" s="379"/>
      <c r="QVX94" s="379"/>
      <c r="QVY94" s="379"/>
      <c r="QVZ94" s="379"/>
      <c r="QWA94" s="379"/>
      <c r="QWB94" s="379"/>
      <c r="QWC94" s="379"/>
      <c r="QWD94" s="379"/>
      <c r="QWE94" s="379"/>
      <c r="QWF94" s="379"/>
      <c r="QWG94" s="379"/>
      <c r="QWH94" s="379"/>
      <c r="QWI94" s="379"/>
      <c r="QWJ94" s="379"/>
      <c r="QWK94" s="379"/>
      <c r="QWL94" s="379"/>
      <c r="QWM94" s="379"/>
      <c r="QWN94" s="379"/>
      <c r="QWO94" s="379"/>
      <c r="QWP94" s="379"/>
      <c r="QWQ94" s="379"/>
      <c r="QWR94" s="379"/>
      <c r="QWS94" s="379"/>
      <c r="QWT94" s="379"/>
      <c r="QWU94" s="379"/>
      <c r="QWV94" s="379"/>
      <c r="QWW94" s="379"/>
      <c r="QWX94" s="379"/>
      <c r="QWY94" s="379"/>
      <c r="QWZ94" s="379"/>
      <c r="QXA94" s="379"/>
      <c r="QXB94" s="379"/>
      <c r="QXC94" s="379"/>
      <c r="QXD94" s="379"/>
      <c r="QXE94" s="379"/>
      <c r="QXF94" s="379"/>
      <c r="QXG94" s="379"/>
      <c r="QXH94" s="379"/>
      <c r="QXI94" s="379"/>
      <c r="QXJ94" s="379"/>
      <c r="QXK94" s="379"/>
      <c r="QXL94" s="379"/>
      <c r="QXM94" s="379"/>
      <c r="QXN94" s="379"/>
      <c r="QXO94" s="379"/>
      <c r="QXP94" s="379"/>
      <c r="QXQ94" s="379"/>
      <c r="QXR94" s="379"/>
      <c r="QXS94" s="379"/>
      <c r="QXT94" s="379"/>
      <c r="QXU94" s="379"/>
      <c r="QXV94" s="379"/>
      <c r="QXW94" s="379"/>
      <c r="QXX94" s="379"/>
      <c r="QXY94" s="379"/>
      <c r="QXZ94" s="379"/>
      <c r="QYA94" s="379"/>
      <c r="QYB94" s="379"/>
      <c r="QYC94" s="379"/>
      <c r="QYD94" s="379"/>
      <c r="QYE94" s="379"/>
      <c r="QYF94" s="379"/>
      <c r="QYG94" s="379"/>
      <c r="QYH94" s="379"/>
      <c r="QYI94" s="379"/>
      <c r="QYJ94" s="379"/>
      <c r="QYK94" s="379"/>
      <c r="QYL94" s="379"/>
      <c r="QYM94" s="379"/>
      <c r="QYN94" s="379"/>
      <c r="QYO94" s="379"/>
      <c r="QYP94" s="379"/>
      <c r="QYQ94" s="379"/>
      <c r="QYR94" s="379"/>
      <c r="QYS94" s="379"/>
      <c r="QYT94" s="379"/>
      <c r="QYU94" s="379"/>
      <c r="QYV94" s="379"/>
      <c r="QYW94" s="379"/>
      <c r="QYX94" s="379"/>
      <c r="QYY94" s="379"/>
      <c r="QYZ94" s="379"/>
      <c r="QZA94" s="379"/>
      <c r="QZB94" s="379"/>
      <c r="QZC94" s="379"/>
      <c r="QZD94" s="379"/>
      <c r="QZE94" s="379"/>
      <c r="QZF94" s="379"/>
      <c r="QZG94" s="379"/>
      <c r="QZH94" s="379"/>
      <c r="QZI94" s="379"/>
      <c r="QZJ94" s="379"/>
      <c r="QZK94" s="379"/>
      <c r="QZL94" s="379"/>
      <c r="QZM94" s="379"/>
      <c r="QZN94" s="379"/>
      <c r="QZO94" s="379"/>
      <c r="QZP94" s="379"/>
      <c r="QZQ94" s="379"/>
      <c r="QZR94" s="379"/>
      <c r="QZS94" s="379"/>
      <c r="QZT94" s="379"/>
      <c r="QZU94" s="379"/>
      <c r="QZV94" s="379"/>
      <c r="QZW94" s="379"/>
      <c r="QZX94" s="379"/>
      <c r="QZY94" s="379"/>
      <c r="QZZ94" s="379"/>
      <c r="RAA94" s="379"/>
      <c r="RAB94" s="379"/>
      <c r="RAC94" s="379"/>
      <c r="RAD94" s="379"/>
      <c r="RAE94" s="379"/>
      <c r="RAF94" s="379"/>
      <c r="RAG94" s="379"/>
      <c r="RAH94" s="379"/>
      <c r="RAI94" s="379"/>
      <c r="RAJ94" s="379"/>
      <c r="RAK94" s="379"/>
      <c r="RAL94" s="379"/>
      <c r="RAM94" s="379"/>
      <c r="RAN94" s="379"/>
      <c r="RAO94" s="379"/>
      <c r="RAP94" s="379"/>
      <c r="RAQ94" s="379"/>
      <c r="RAR94" s="379"/>
      <c r="RAS94" s="379"/>
      <c r="RAT94" s="379"/>
      <c r="RAU94" s="379"/>
      <c r="RAV94" s="379"/>
      <c r="RAW94" s="379"/>
      <c r="RAX94" s="379"/>
      <c r="RAY94" s="379"/>
      <c r="RAZ94" s="379"/>
      <c r="RBA94" s="379"/>
      <c r="RBB94" s="379"/>
      <c r="RBC94" s="379"/>
      <c r="RBD94" s="379"/>
      <c r="RBE94" s="379"/>
      <c r="RBF94" s="379"/>
      <c r="RBG94" s="379"/>
      <c r="RBH94" s="379"/>
      <c r="RBI94" s="379"/>
      <c r="RBJ94" s="379"/>
      <c r="RBK94" s="379"/>
      <c r="RBL94" s="379"/>
      <c r="RBM94" s="379"/>
      <c r="RBR94" s="379"/>
      <c r="RBS94" s="379"/>
      <c r="RBT94" s="379"/>
      <c r="RBU94" s="379"/>
      <c r="RBV94" s="379"/>
      <c r="RBW94" s="379"/>
      <c r="RBX94" s="379"/>
      <c r="RBY94" s="379"/>
      <c r="RBZ94" s="379"/>
      <c r="RCA94" s="379"/>
      <c r="RCB94" s="379"/>
      <c r="RDT94" s="379"/>
      <c r="RDU94" s="379"/>
      <c r="RDV94" s="379"/>
      <c r="RDW94" s="379"/>
      <c r="RDX94" s="379"/>
      <c r="RDY94" s="379"/>
      <c r="RDZ94" s="379"/>
      <c r="REA94" s="379"/>
      <c r="REB94" s="379"/>
      <c r="REC94" s="379"/>
      <c r="RED94" s="379"/>
      <c r="REE94" s="379"/>
      <c r="REF94" s="379"/>
      <c r="REG94" s="379"/>
      <c r="REH94" s="379"/>
      <c r="REI94" s="379"/>
      <c r="REJ94" s="379"/>
      <c r="REK94" s="379"/>
      <c r="REL94" s="379"/>
      <c r="REM94" s="379"/>
      <c r="REN94" s="379"/>
      <c r="REO94" s="379"/>
      <c r="REP94" s="379"/>
      <c r="REQ94" s="379"/>
      <c r="RER94" s="379"/>
      <c r="RES94" s="379"/>
      <c r="RET94" s="379"/>
      <c r="REU94" s="379"/>
      <c r="REV94" s="379"/>
      <c r="REW94" s="379"/>
      <c r="REX94" s="379"/>
      <c r="REY94" s="379"/>
      <c r="REZ94" s="379"/>
      <c r="RFA94" s="379"/>
      <c r="RFB94" s="379"/>
      <c r="RFC94" s="379"/>
      <c r="RFD94" s="379"/>
      <c r="RFE94" s="379"/>
      <c r="RFF94" s="379"/>
      <c r="RFG94" s="379"/>
      <c r="RFH94" s="379"/>
      <c r="RFI94" s="379"/>
      <c r="RFJ94" s="379"/>
      <c r="RFK94" s="379"/>
      <c r="RFL94" s="379"/>
      <c r="RFM94" s="379"/>
      <c r="RFN94" s="379"/>
      <c r="RFO94" s="379"/>
      <c r="RFP94" s="379"/>
      <c r="RFQ94" s="379"/>
      <c r="RFR94" s="379"/>
      <c r="RFS94" s="379"/>
      <c r="RFT94" s="379"/>
      <c r="RFU94" s="379"/>
      <c r="RFV94" s="379"/>
      <c r="RFW94" s="379"/>
      <c r="RFX94" s="379"/>
      <c r="RFY94" s="379"/>
      <c r="RFZ94" s="379"/>
      <c r="RGA94" s="379"/>
      <c r="RGB94" s="379"/>
      <c r="RGC94" s="379"/>
      <c r="RGD94" s="379"/>
      <c r="RGE94" s="379"/>
      <c r="RGF94" s="379"/>
      <c r="RGG94" s="379"/>
      <c r="RGH94" s="379"/>
      <c r="RGI94" s="379"/>
      <c r="RGJ94" s="379"/>
      <c r="RGK94" s="379"/>
      <c r="RGL94" s="379"/>
      <c r="RGM94" s="379"/>
      <c r="RGN94" s="379"/>
      <c r="RGO94" s="379"/>
      <c r="RGP94" s="379"/>
      <c r="RGQ94" s="379"/>
      <c r="RGR94" s="379"/>
      <c r="RGS94" s="379"/>
      <c r="RGT94" s="379"/>
      <c r="RGU94" s="379"/>
      <c r="RGV94" s="379"/>
      <c r="RGW94" s="379"/>
      <c r="RGX94" s="379"/>
      <c r="RGY94" s="379"/>
      <c r="RGZ94" s="379"/>
      <c r="RHA94" s="379"/>
      <c r="RHB94" s="379"/>
      <c r="RHC94" s="379"/>
      <c r="RHD94" s="379"/>
      <c r="RHE94" s="379"/>
      <c r="RHF94" s="379"/>
      <c r="RHG94" s="379"/>
      <c r="RHH94" s="379"/>
      <c r="RHI94" s="379"/>
      <c r="RHJ94" s="379"/>
      <c r="RHK94" s="379"/>
      <c r="RHL94" s="379"/>
      <c r="RHM94" s="379"/>
      <c r="RHN94" s="379"/>
      <c r="RHO94" s="379"/>
      <c r="RHP94" s="379"/>
      <c r="RHQ94" s="379"/>
      <c r="RHR94" s="379"/>
      <c r="RHS94" s="379"/>
      <c r="RHT94" s="379"/>
      <c r="RHU94" s="379"/>
      <c r="RHV94" s="379"/>
      <c r="RHW94" s="379"/>
      <c r="RHX94" s="379"/>
      <c r="RHY94" s="379"/>
      <c r="RHZ94" s="379"/>
      <c r="RIA94" s="379"/>
      <c r="RIB94" s="379"/>
      <c r="RIC94" s="379"/>
      <c r="RID94" s="379"/>
      <c r="RIE94" s="379"/>
      <c r="RIF94" s="379"/>
      <c r="RIG94" s="379"/>
      <c r="RIH94" s="379"/>
      <c r="RII94" s="379"/>
      <c r="RIJ94" s="379"/>
      <c r="RIK94" s="379"/>
      <c r="RIL94" s="379"/>
      <c r="RIM94" s="379"/>
      <c r="RIN94" s="379"/>
      <c r="RIO94" s="379"/>
      <c r="RIP94" s="379"/>
      <c r="RIQ94" s="379"/>
      <c r="RIR94" s="379"/>
      <c r="RIS94" s="379"/>
      <c r="RIT94" s="379"/>
      <c r="RIU94" s="379"/>
      <c r="RIV94" s="379"/>
      <c r="RIW94" s="379"/>
      <c r="RIX94" s="379"/>
      <c r="RIY94" s="379"/>
      <c r="RIZ94" s="379"/>
      <c r="RJA94" s="379"/>
      <c r="RJB94" s="379"/>
      <c r="RJC94" s="379"/>
      <c r="RJD94" s="379"/>
      <c r="RJE94" s="379"/>
      <c r="RJF94" s="379"/>
      <c r="RJG94" s="379"/>
      <c r="RJH94" s="379"/>
      <c r="RJI94" s="379"/>
      <c r="RJJ94" s="379"/>
      <c r="RJK94" s="379"/>
      <c r="RJL94" s="379"/>
      <c r="RJM94" s="379"/>
      <c r="RJN94" s="379"/>
      <c r="RJO94" s="379"/>
      <c r="RJP94" s="379"/>
      <c r="RJQ94" s="379"/>
      <c r="RJR94" s="379"/>
      <c r="RJS94" s="379"/>
      <c r="RJT94" s="379"/>
      <c r="RJU94" s="379"/>
      <c r="RJV94" s="379"/>
      <c r="RJW94" s="379"/>
      <c r="RJX94" s="379"/>
      <c r="RJY94" s="379"/>
      <c r="RJZ94" s="379"/>
      <c r="RKA94" s="379"/>
      <c r="RKB94" s="379"/>
      <c r="RKC94" s="379"/>
      <c r="RKD94" s="379"/>
      <c r="RKE94" s="379"/>
      <c r="RKF94" s="379"/>
      <c r="RKG94" s="379"/>
      <c r="RKH94" s="379"/>
      <c r="RKI94" s="379"/>
      <c r="RKJ94" s="379"/>
      <c r="RKK94" s="379"/>
      <c r="RKL94" s="379"/>
      <c r="RKM94" s="379"/>
      <c r="RKN94" s="379"/>
      <c r="RKO94" s="379"/>
      <c r="RKP94" s="379"/>
      <c r="RKQ94" s="379"/>
      <c r="RKR94" s="379"/>
      <c r="RKS94" s="379"/>
      <c r="RKT94" s="379"/>
      <c r="RKU94" s="379"/>
      <c r="RKV94" s="379"/>
      <c r="RKW94" s="379"/>
      <c r="RKX94" s="379"/>
      <c r="RKY94" s="379"/>
      <c r="RKZ94" s="379"/>
      <c r="RLA94" s="379"/>
      <c r="RLB94" s="379"/>
      <c r="RLC94" s="379"/>
      <c r="RLD94" s="379"/>
      <c r="RLE94" s="379"/>
      <c r="RLF94" s="379"/>
      <c r="RLG94" s="379"/>
      <c r="RLH94" s="379"/>
      <c r="RLI94" s="379"/>
      <c r="RLN94" s="379"/>
      <c r="RLO94" s="379"/>
      <c r="RLP94" s="379"/>
      <c r="RLQ94" s="379"/>
      <c r="RLR94" s="379"/>
      <c r="RLS94" s="379"/>
      <c r="RLT94" s="379"/>
      <c r="RLU94" s="379"/>
      <c r="RLV94" s="379"/>
      <c r="RLW94" s="379"/>
      <c r="RLX94" s="379"/>
      <c r="RNP94" s="379"/>
      <c r="RNQ94" s="379"/>
      <c r="RNR94" s="379"/>
      <c r="RNS94" s="379"/>
      <c r="RNT94" s="379"/>
      <c r="RNU94" s="379"/>
      <c r="RNV94" s="379"/>
      <c r="RNW94" s="379"/>
      <c r="RNX94" s="379"/>
      <c r="RNY94" s="379"/>
      <c r="RNZ94" s="379"/>
      <c r="ROA94" s="379"/>
      <c r="ROB94" s="379"/>
      <c r="ROC94" s="379"/>
      <c r="ROD94" s="379"/>
      <c r="ROE94" s="379"/>
      <c r="ROF94" s="379"/>
      <c r="ROG94" s="379"/>
      <c r="ROH94" s="379"/>
      <c r="ROI94" s="379"/>
      <c r="ROJ94" s="379"/>
      <c r="ROK94" s="379"/>
      <c r="ROL94" s="379"/>
      <c r="ROM94" s="379"/>
      <c r="RON94" s="379"/>
      <c r="ROO94" s="379"/>
      <c r="ROP94" s="379"/>
      <c r="ROQ94" s="379"/>
      <c r="ROR94" s="379"/>
      <c r="ROS94" s="379"/>
      <c r="ROT94" s="379"/>
      <c r="ROU94" s="379"/>
      <c r="ROV94" s="379"/>
      <c r="ROW94" s="379"/>
      <c r="ROX94" s="379"/>
      <c r="ROY94" s="379"/>
      <c r="ROZ94" s="379"/>
      <c r="RPA94" s="379"/>
      <c r="RPB94" s="379"/>
      <c r="RPC94" s="379"/>
      <c r="RPD94" s="379"/>
      <c r="RPE94" s="379"/>
      <c r="RPF94" s="379"/>
      <c r="RPG94" s="379"/>
      <c r="RPH94" s="379"/>
      <c r="RPI94" s="379"/>
      <c r="RPJ94" s="379"/>
      <c r="RPK94" s="379"/>
      <c r="RPL94" s="379"/>
      <c r="RPM94" s="379"/>
      <c r="RPN94" s="379"/>
      <c r="RPO94" s="379"/>
      <c r="RPP94" s="379"/>
      <c r="RPQ94" s="379"/>
      <c r="RPR94" s="379"/>
      <c r="RPS94" s="379"/>
      <c r="RPT94" s="379"/>
      <c r="RPU94" s="379"/>
      <c r="RPV94" s="379"/>
      <c r="RPW94" s="379"/>
      <c r="RPX94" s="379"/>
      <c r="RPY94" s="379"/>
      <c r="RPZ94" s="379"/>
      <c r="RQA94" s="379"/>
      <c r="RQB94" s="379"/>
      <c r="RQC94" s="379"/>
      <c r="RQD94" s="379"/>
      <c r="RQE94" s="379"/>
      <c r="RQF94" s="379"/>
      <c r="RQG94" s="379"/>
      <c r="RQH94" s="379"/>
      <c r="RQI94" s="379"/>
      <c r="RQJ94" s="379"/>
      <c r="RQK94" s="379"/>
      <c r="RQL94" s="379"/>
      <c r="RQM94" s="379"/>
      <c r="RQN94" s="379"/>
      <c r="RQO94" s="379"/>
      <c r="RQP94" s="379"/>
      <c r="RQQ94" s="379"/>
      <c r="RQR94" s="379"/>
      <c r="RQS94" s="379"/>
      <c r="RQT94" s="379"/>
      <c r="RQU94" s="379"/>
      <c r="RQV94" s="379"/>
      <c r="RQW94" s="379"/>
      <c r="RQX94" s="379"/>
      <c r="RQY94" s="379"/>
      <c r="RQZ94" s="379"/>
      <c r="RRA94" s="379"/>
      <c r="RRB94" s="379"/>
      <c r="RRC94" s="379"/>
      <c r="RRD94" s="379"/>
      <c r="RRE94" s="379"/>
      <c r="RRF94" s="379"/>
      <c r="RRG94" s="379"/>
      <c r="RRH94" s="379"/>
      <c r="RRI94" s="379"/>
      <c r="RRJ94" s="379"/>
      <c r="RRK94" s="379"/>
      <c r="RRL94" s="379"/>
      <c r="RRM94" s="379"/>
      <c r="RRN94" s="379"/>
      <c r="RRO94" s="379"/>
      <c r="RRP94" s="379"/>
      <c r="RRQ94" s="379"/>
      <c r="RRR94" s="379"/>
      <c r="RRS94" s="379"/>
      <c r="RRT94" s="379"/>
      <c r="RRU94" s="379"/>
      <c r="RRV94" s="379"/>
      <c r="RRW94" s="379"/>
      <c r="RRX94" s="379"/>
      <c r="RRY94" s="379"/>
      <c r="RRZ94" s="379"/>
      <c r="RSA94" s="379"/>
      <c r="RSB94" s="379"/>
      <c r="RSC94" s="379"/>
      <c r="RSD94" s="379"/>
      <c r="RSE94" s="379"/>
      <c r="RSF94" s="379"/>
      <c r="RSG94" s="379"/>
      <c r="RSH94" s="379"/>
      <c r="RSI94" s="379"/>
      <c r="RSJ94" s="379"/>
      <c r="RSK94" s="379"/>
      <c r="RSL94" s="379"/>
      <c r="RSM94" s="379"/>
      <c r="RSN94" s="379"/>
      <c r="RSO94" s="379"/>
      <c r="RSP94" s="379"/>
      <c r="RSQ94" s="379"/>
      <c r="RSR94" s="379"/>
      <c r="RSS94" s="379"/>
      <c r="RST94" s="379"/>
      <c r="RSU94" s="379"/>
      <c r="RSV94" s="379"/>
      <c r="RSW94" s="379"/>
      <c r="RSX94" s="379"/>
      <c r="RSY94" s="379"/>
      <c r="RSZ94" s="379"/>
      <c r="RTA94" s="379"/>
      <c r="RTB94" s="379"/>
      <c r="RTC94" s="379"/>
      <c r="RTD94" s="379"/>
      <c r="RTE94" s="379"/>
      <c r="RTF94" s="379"/>
      <c r="RTG94" s="379"/>
      <c r="RTH94" s="379"/>
      <c r="RTI94" s="379"/>
      <c r="RTJ94" s="379"/>
      <c r="RTK94" s="379"/>
      <c r="RTL94" s="379"/>
      <c r="RTM94" s="379"/>
      <c r="RTN94" s="379"/>
      <c r="RTO94" s="379"/>
      <c r="RTP94" s="379"/>
      <c r="RTQ94" s="379"/>
      <c r="RTR94" s="379"/>
      <c r="RTS94" s="379"/>
      <c r="RTT94" s="379"/>
      <c r="RTU94" s="379"/>
      <c r="RTV94" s="379"/>
      <c r="RTW94" s="379"/>
      <c r="RTX94" s="379"/>
      <c r="RTY94" s="379"/>
      <c r="RTZ94" s="379"/>
      <c r="RUA94" s="379"/>
      <c r="RUB94" s="379"/>
      <c r="RUC94" s="379"/>
      <c r="RUD94" s="379"/>
      <c r="RUE94" s="379"/>
      <c r="RUF94" s="379"/>
      <c r="RUG94" s="379"/>
      <c r="RUH94" s="379"/>
      <c r="RUI94" s="379"/>
      <c r="RUJ94" s="379"/>
      <c r="RUK94" s="379"/>
      <c r="RUL94" s="379"/>
      <c r="RUM94" s="379"/>
      <c r="RUN94" s="379"/>
      <c r="RUO94" s="379"/>
      <c r="RUP94" s="379"/>
      <c r="RUQ94" s="379"/>
      <c r="RUR94" s="379"/>
      <c r="RUS94" s="379"/>
      <c r="RUT94" s="379"/>
      <c r="RUU94" s="379"/>
      <c r="RUV94" s="379"/>
      <c r="RUW94" s="379"/>
      <c r="RUX94" s="379"/>
      <c r="RUY94" s="379"/>
      <c r="RUZ94" s="379"/>
      <c r="RVA94" s="379"/>
      <c r="RVB94" s="379"/>
      <c r="RVC94" s="379"/>
      <c r="RVD94" s="379"/>
      <c r="RVE94" s="379"/>
      <c r="RVJ94" s="379"/>
      <c r="RVK94" s="379"/>
      <c r="RVL94" s="379"/>
      <c r="RVM94" s="379"/>
      <c r="RVN94" s="379"/>
      <c r="RVO94" s="379"/>
      <c r="RVP94" s="379"/>
      <c r="RVQ94" s="379"/>
      <c r="RVR94" s="379"/>
      <c r="RVS94" s="379"/>
      <c r="RVT94" s="379"/>
      <c r="RXL94" s="379"/>
      <c r="RXM94" s="379"/>
      <c r="RXN94" s="379"/>
      <c r="RXO94" s="379"/>
      <c r="RXP94" s="379"/>
      <c r="RXQ94" s="379"/>
      <c r="RXR94" s="379"/>
      <c r="RXS94" s="379"/>
      <c r="RXT94" s="379"/>
      <c r="RXU94" s="379"/>
      <c r="RXV94" s="379"/>
      <c r="RXW94" s="379"/>
      <c r="RXX94" s="379"/>
      <c r="RXY94" s="379"/>
      <c r="RXZ94" s="379"/>
      <c r="RYA94" s="379"/>
      <c r="RYB94" s="379"/>
      <c r="RYC94" s="379"/>
      <c r="RYD94" s="379"/>
      <c r="RYE94" s="379"/>
      <c r="RYF94" s="379"/>
      <c r="RYG94" s="379"/>
      <c r="RYH94" s="379"/>
      <c r="RYI94" s="379"/>
      <c r="RYJ94" s="379"/>
      <c r="RYK94" s="379"/>
      <c r="RYL94" s="379"/>
      <c r="RYM94" s="379"/>
      <c r="RYN94" s="379"/>
      <c r="RYO94" s="379"/>
      <c r="RYP94" s="379"/>
      <c r="RYQ94" s="379"/>
      <c r="RYR94" s="379"/>
      <c r="RYS94" s="379"/>
      <c r="RYT94" s="379"/>
      <c r="RYU94" s="379"/>
      <c r="RYV94" s="379"/>
      <c r="RYW94" s="379"/>
      <c r="RYX94" s="379"/>
      <c r="RYY94" s="379"/>
      <c r="RYZ94" s="379"/>
      <c r="RZA94" s="379"/>
      <c r="RZB94" s="379"/>
      <c r="RZC94" s="379"/>
      <c r="RZD94" s="379"/>
      <c r="RZE94" s="379"/>
      <c r="RZF94" s="379"/>
      <c r="RZG94" s="379"/>
      <c r="RZH94" s="379"/>
      <c r="RZI94" s="379"/>
      <c r="RZJ94" s="379"/>
      <c r="RZK94" s="379"/>
      <c r="RZL94" s="379"/>
      <c r="RZM94" s="379"/>
      <c r="RZN94" s="379"/>
      <c r="RZO94" s="379"/>
      <c r="RZP94" s="379"/>
      <c r="RZQ94" s="379"/>
      <c r="RZR94" s="379"/>
      <c r="RZS94" s="379"/>
      <c r="RZT94" s="379"/>
      <c r="RZU94" s="379"/>
      <c r="RZV94" s="379"/>
      <c r="RZW94" s="379"/>
      <c r="RZX94" s="379"/>
      <c r="RZY94" s="379"/>
      <c r="RZZ94" s="379"/>
      <c r="SAA94" s="379"/>
      <c r="SAB94" s="379"/>
      <c r="SAC94" s="379"/>
      <c r="SAD94" s="379"/>
      <c r="SAE94" s="379"/>
      <c r="SAF94" s="379"/>
      <c r="SAG94" s="379"/>
      <c r="SAH94" s="379"/>
      <c r="SAI94" s="379"/>
      <c r="SAJ94" s="379"/>
      <c r="SAK94" s="379"/>
      <c r="SAL94" s="379"/>
      <c r="SAM94" s="379"/>
      <c r="SAN94" s="379"/>
      <c r="SAO94" s="379"/>
      <c r="SAP94" s="379"/>
      <c r="SAQ94" s="379"/>
      <c r="SAR94" s="379"/>
      <c r="SAS94" s="379"/>
      <c r="SAT94" s="379"/>
      <c r="SAU94" s="379"/>
      <c r="SAV94" s="379"/>
      <c r="SAW94" s="379"/>
      <c r="SAX94" s="379"/>
      <c r="SAY94" s="379"/>
      <c r="SAZ94" s="379"/>
      <c r="SBA94" s="379"/>
      <c r="SBB94" s="379"/>
      <c r="SBC94" s="379"/>
      <c r="SBD94" s="379"/>
      <c r="SBE94" s="379"/>
      <c r="SBF94" s="379"/>
      <c r="SBG94" s="379"/>
      <c r="SBH94" s="379"/>
      <c r="SBI94" s="379"/>
      <c r="SBJ94" s="379"/>
      <c r="SBK94" s="379"/>
      <c r="SBL94" s="379"/>
      <c r="SBM94" s="379"/>
      <c r="SBN94" s="379"/>
      <c r="SBO94" s="379"/>
      <c r="SBP94" s="379"/>
      <c r="SBQ94" s="379"/>
      <c r="SBR94" s="379"/>
      <c r="SBS94" s="379"/>
      <c r="SBT94" s="379"/>
      <c r="SBU94" s="379"/>
      <c r="SBV94" s="379"/>
      <c r="SBW94" s="379"/>
      <c r="SBX94" s="379"/>
      <c r="SBY94" s="379"/>
      <c r="SBZ94" s="379"/>
      <c r="SCA94" s="379"/>
      <c r="SCB94" s="379"/>
      <c r="SCC94" s="379"/>
      <c r="SCD94" s="379"/>
      <c r="SCE94" s="379"/>
      <c r="SCF94" s="379"/>
      <c r="SCG94" s="379"/>
      <c r="SCH94" s="379"/>
      <c r="SCI94" s="379"/>
      <c r="SCJ94" s="379"/>
      <c r="SCK94" s="379"/>
      <c r="SCL94" s="379"/>
      <c r="SCM94" s="379"/>
      <c r="SCN94" s="379"/>
      <c r="SCO94" s="379"/>
      <c r="SCP94" s="379"/>
      <c r="SCQ94" s="379"/>
      <c r="SCR94" s="379"/>
      <c r="SCS94" s="379"/>
      <c r="SCT94" s="379"/>
      <c r="SCU94" s="379"/>
      <c r="SCV94" s="379"/>
      <c r="SCW94" s="379"/>
      <c r="SCX94" s="379"/>
      <c r="SCY94" s="379"/>
      <c r="SCZ94" s="379"/>
      <c r="SDA94" s="379"/>
      <c r="SDB94" s="379"/>
      <c r="SDC94" s="379"/>
      <c r="SDD94" s="379"/>
      <c r="SDE94" s="379"/>
      <c r="SDF94" s="379"/>
      <c r="SDG94" s="379"/>
      <c r="SDH94" s="379"/>
      <c r="SDI94" s="379"/>
      <c r="SDJ94" s="379"/>
      <c r="SDK94" s="379"/>
      <c r="SDL94" s="379"/>
      <c r="SDM94" s="379"/>
      <c r="SDN94" s="379"/>
      <c r="SDO94" s="379"/>
      <c r="SDP94" s="379"/>
      <c r="SDQ94" s="379"/>
      <c r="SDR94" s="379"/>
      <c r="SDS94" s="379"/>
      <c r="SDT94" s="379"/>
      <c r="SDU94" s="379"/>
      <c r="SDV94" s="379"/>
      <c r="SDW94" s="379"/>
      <c r="SDX94" s="379"/>
      <c r="SDY94" s="379"/>
      <c r="SDZ94" s="379"/>
      <c r="SEA94" s="379"/>
      <c r="SEB94" s="379"/>
      <c r="SEC94" s="379"/>
      <c r="SED94" s="379"/>
      <c r="SEE94" s="379"/>
      <c r="SEF94" s="379"/>
      <c r="SEG94" s="379"/>
      <c r="SEH94" s="379"/>
      <c r="SEI94" s="379"/>
      <c r="SEJ94" s="379"/>
      <c r="SEK94" s="379"/>
      <c r="SEL94" s="379"/>
      <c r="SEM94" s="379"/>
      <c r="SEN94" s="379"/>
      <c r="SEO94" s="379"/>
      <c r="SEP94" s="379"/>
      <c r="SEQ94" s="379"/>
      <c r="SER94" s="379"/>
      <c r="SES94" s="379"/>
      <c r="SET94" s="379"/>
      <c r="SEU94" s="379"/>
      <c r="SEV94" s="379"/>
      <c r="SEW94" s="379"/>
      <c r="SEX94" s="379"/>
      <c r="SEY94" s="379"/>
      <c r="SEZ94" s="379"/>
      <c r="SFA94" s="379"/>
      <c r="SFF94" s="379"/>
      <c r="SFG94" s="379"/>
      <c r="SFH94" s="379"/>
      <c r="SFI94" s="379"/>
      <c r="SFJ94" s="379"/>
      <c r="SFK94" s="379"/>
      <c r="SFL94" s="379"/>
      <c r="SFM94" s="379"/>
      <c r="SFN94" s="379"/>
      <c r="SFO94" s="379"/>
      <c r="SFP94" s="379"/>
      <c r="SHH94" s="379"/>
      <c r="SHI94" s="379"/>
      <c r="SHJ94" s="379"/>
      <c r="SHK94" s="379"/>
      <c r="SHL94" s="379"/>
      <c r="SHM94" s="379"/>
      <c r="SHN94" s="379"/>
      <c r="SHO94" s="379"/>
      <c r="SHP94" s="379"/>
      <c r="SHQ94" s="379"/>
      <c r="SHR94" s="379"/>
      <c r="SHS94" s="379"/>
      <c r="SHT94" s="379"/>
      <c r="SHU94" s="379"/>
      <c r="SHV94" s="379"/>
      <c r="SHW94" s="379"/>
      <c r="SHX94" s="379"/>
      <c r="SHY94" s="379"/>
      <c r="SHZ94" s="379"/>
      <c r="SIA94" s="379"/>
      <c r="SIB94" s="379"/>
      <c r="SIC94" s="379"/>
      <c r="SID94" s="379"/>
      <c r="SIE94" s="379"/>
      <c r="SIF94" s="379"/>
      <c r="SIG94" s="379"/>
      <c r="SIH94" s="379"/>
      <c r="SII94" s="379"/>
      <c r="SIJ94" s="379"/>
      <c r="SIK94" s="379"/>
      <c r="SIL94" s="379"/>
      <c r="SIM94" s="379"/>
      <c r="SIN94" s="379"/>
      <c r="SIO94" s="379"/>
      <c r="SIP94" s="379"/>
      <c r="SIQ94" s="379"/>
      <c r="SIR94" s="379"/>
      <c r="SIS94" s="379"/>
      <c r="SIT94" s="379"/>
      <c r="SIU94" s="379"/>
      <c r="SIV94" s="379"/>
      <c r="SIW94" s="379"/>
      <c r="SIX94" s="379"/>
      <c r="SIY94" s="379"/>
      <c r="SIZ94" s="379"/>
      <c r="SJA94" s="379"/>
      <c r="SJB94" s="379"/>
      <c r="SJC94" s="379"/>
      <c r="SJD94" s="379"/>
      <c r="SJE94" s="379"/>
      <c r="SJF94" s="379"/>
      <c r="SJG94" s="379"/>
      <c r="SJH94" s="379"/>
      <c r="SJI94" s="379"/>
      <c r="SJJ94" s="379"/>
      <c r="SJK94" s="379"/>
      <c r="SJL94" s="379"/>
      <c r="SJM94" s="379"/>
      <c r="SJN94" s="379"/>
      <c r="SJO94" s="379"/>
      <c r="SJP94" s="379"/>
      <c r="SJQ94" s="379"/>
      <c r="SJR94" s="379"/>
      <c r="SJS94" s="379"/>
      <c r="SJT94" s="379"/>
      <c r="SJU94" s="379"/>
      <c r="SJV94" s="379"/>
      <c r="SJW94" s="379"/>
      <c r="SJX94" s="379"/>
      <c r="SJY94" s="379"/>
      <c r="SJZ94" s="379"/>
      <c r="SKA94" s="379"/>
      <c r="SKB94" s="379"/>
      <c r="SKC94" s="379"/>
      <c r="SKD94" s="379"/>
      <c r="SKE94" s="379"/>
      <c r="SKF94" s="379"/>
      <c r="SKG94" s="379"/>
      <c r="SKH94" s="379"/>
      <c r="SKI94" s="379"/>
      <c r="SKJ94" s="379"/>
      <c r="SKK94" s="379"/>
      <c r="SKL94" s="379"/>
      <c r="SKM94" s="379"/>
      <c r="SKN94" s="379"/>
      <c r="SKO94" s="379"/>
      <c r="SKP94" s="379"/>
      <c r="SKQ94" s="379"/>
      <c r="SKR94" s="379"/>
      <c r="SKS94" s="379"/>
      <c r="SKT94" s="379"/>
      <c r="SKU94" s="379"/>
      <c r="SKV94" s="379"/>
      <c r="SKW94" s="379"/>
      <c r="SKX94" s="379"/>
      <c r="SKY94" s="379"/>
      <c r="SKZ94" s="379"/>
      <c r="SLA94" s="379"/>
      <c r="SLB94" s="379"/>
      <c r="SLC94" s="379"/>
      <c r="SLD94" s="379"/>
      <c r="SLE94" s="379"/>
      <c r="SLF94" s="379"/>
      <c r="SLG94" s="379"/>
      <c r="SLH94" s="379"/>
      <c r="SLI94" s="379"/>
      <c r="SLJ94" s="379"/>
      <c r="SLK94" s="379"/>
      <c r="SLL94" s="379"/>
      <c r="SLM94" s="379"/>
      <c r="SLN94" s="379"/>
      <c r="SLO94" s="379"/>
      <c r="SLP94" s="379"/>
      <c r="SLQ94" s="379"/>
      <c r="SLR94" s="379"/>
      <c r="SLS94" s="379"/>
      <c r="SLT94" s="379"/>
      <c r="SLU94" s="379"/>
      <c r="SLV94" s="379"/>
      <c r="SLW94" s="379"/>
      <c r="SLX94" s="379"/>
      <c r="SLY94" s="379"/>
      <c r="SLZ94" s="379"/>
      <c r="SMA94" s="379"/>
      <c r="SMB94" s="379"/>
      <c r="SMC94" s="379"/>
      <c r="SMD94" s="379"/>
      <c r="SME94" s="379"/>
      <c r="SMF94" s="379"/>
      <c r="SMG94" s="379"/>
      <c r="SMH94" s="379"/>
      <c r="SMI94" s="379"/>
      <c r="SMJ94" s="379"/>
      <c r="SMK94" s="379"/>
      <c r="SML94" s="379"/>
      <c r="SMM94" s="379"/>
      <c r="SMN94" s="379"/>
      <c r="SMO94" s="379"/>
      <c r="SMP94" s="379"/>
      <c r="SMQ94" s="379"/>
      <c r="SMR94" s="379"/>
      <c r="SMS94" s="379"/>
      <c r="SMT94" s="379"/>
      <c r="SMU94" s="379"/>
      <c r="SMV94" s="379"/>
      <c r="SMW94" s="379"/>
      <c r="SMX94" s="379"/>
      <c r="SMY94" s="379"/>
      <c r="SMZ94" s="379"/>
      <c r="SNA94" s="379"/>
      <c r="SNB94" s="379"/>
      <c r="SNC94" s="379"/>
      <c r="SND94" s="379"/>
      <c r="SNE94" s="379"/>
      <c r="SNF94" s="379"/>
      <c r="SNG94" s="379"/>
      <c r="SNH94" s="379"/>
      <c r="SNI94" s="379"/>
      <c r="SNJ94" s="379"/>
      <c r="SNK94" s="379"/>
      <c r="SNL94" s="379"/>
      <c r="SNM94" s="379"/>
      <c r="SNN94" s="379"/>
      <c r="SNO94" s="379"/>
      <c r="SNP94" s="379"/>
      <c r="SNQ94" s="379"/>
      <c r="SNR94" s="379"/>
      <c r="SNS94" s="379"/>
      <c r="SNT94" s="379"/>
      <c r="SNU94" s="379"/>
      <c r="SNV94" s="379"/>
      <c r="SNW94" s="379"/>
      <c r="SNX94" s="379"/>
      <c r="SNY94" s="379"/>
      <c r="SNZ94" s="379"/>
      <c r="SOA94" s="379"/>
      <c r="SOB94" s="379"/>
      <c r="SOC94" s="379"/>
      <c r="SOD94" s="379"/>
      <c r="SOE94" s="379"/>
      <c r="SOF94" s="379"/>
      <c r="SOG94" s="379"/>
      <c r="SOH94" s="379"/>
      <c r="SOI94" s="379"/>
      <c r="SOJ94" s="379"/>
      <c r="SOK94" s="379"/>
      <c r="SOL94" s="379"/>
      <c r="SOM94" s="379"/>
      <c r="SON94" s="379"/>
      <c r="SOO94" s="379"/>
      <c r="SOP94" s="379"/>
      <c r="SOQ94" s="379"/>
      <c r="SOR94" s="379"/>
      <c r="SOS94" s="379"/>
      <c r="SOT94" s="379"/>
      <c r="SOU94" s="379"/>
      <c r="SOV94" s="379"/>
      <c r="SOW94" s="379"/>
      <c r="SPB94" s="379"/>
      <c r="SPC94" s="379"/>
      <c r="SPD94" s="379"/>
      <c r="SPE94" s="379"/>
      <c r="SPF94" s="379"/>
      <c r="SPG94" s="379"/>
      <c r="SPH94" s="379"/>
      <c r="SPI94" s="379"/>
      <c r="SPJ94" s="379"/>
      <c r="SPK94" s="379"/>
      <c r="SPL94" s="379"/>
      <c r="SRD94" s="379"/>
      <c r="SRE94" s="379"/>
      <c r="SRF94" s="379"/>
      <c r="SRG94" s="379"/>
      <c r="SRH94" s="379"/>
      <c r="SRI94" s="379"/>
      <c r="SRJ94" s="379"/>
      <c r="SRK94" s="379"/>
      <c r="SRL94" s="379"/>
      <c r="SRM94" s="379"/>
      <c r="SRN94" s="379"/>
      <c r="SRO94" s="379"/>
      <c r="SRP94" s="379"/>
      <c r="SRQ94" s="379"/>
      <c r="SRR94" s="379"/>
      <c r="SRS94" s="379"/>
      <c r="SRT94" s="379"/>
      <c r="SRU94" s="379"/>
      <c r="SRV94" s="379"/>
      <c r="SRW94" s="379"/>
      <c r="SRX94" s="379"/>
      <c r="SRY94" s="379"/>
      <c r="SRZ94" s="379"/>
      <c r="SSA94" s="379"/>
      <c r="SSB94" s="379"/>
      <c r="SSC94" s="379"/>
      <c r="SSD94" s="379"/>
      <c r="SSE94" s="379"/>
      <c r="SSF94" s="379"/>
      <c r="SSG94" s="379"/>
      <c r="SSH94" s="379"/>
      <c r="SSI94" s="379"/>
      <c r="SSJ94" s="379"/>
      <c r="SSK94" s="379"/>
      <c r="SSL94" s="379"/>
      <c r="SSM94" s="379"/>
      <c r="SSN94" s="379"/>
      <c r="SSO94" s="379"/>
      <c r="SSP94" s="379"/>
      <c r="SSQ94" s="379"/>
      <c r="SSR94" s="379"/>
      <c r="SSS94" s="379"/>
      <c r="SST94" s="379"/>
      <c r="SSU94" s="379"/>
      <c r="SSV94" s="379"/>
      <c r="SSW94" s="379"/>
      <c r="SSX94" s="379"/>
      <c r="SSY94" s="379"/>
      <c r="SSZ94" s="379"/>
      <c r="STA94" s="379"/>
      <c r="STB94" s="379"/>
      <c r="STC94" s="379"/>
      <c r="STD94" s="379"/>
      <c r="STE94" s="379"/>
      <c r="STF94" s="379"/>
      <c r="STG94" s="379"/>
      <c r="STH94" s="379"/>
      <c r="STI94" s="379"/>
      <c r="STJ94" s="379"/>
      <c r="STK94" s="379"/>
      <c r="STL94" s="379"/>
      <c r="STM94" s="379"/>
      <c r="STN94" s="379"/>
      <c r="STO94" s="379"/>
      <c r="STP94" s="379"/>
      <c r="STQ94" s="379"/>
      <c r="STR94" s="379"/>
      <c r="STS94" s="379"/>
      <c r="STT94" s="379"/>
      <c r="STU94" s="379"/>
      <c r="STV94" s="379"/>
      <c r="STW94" s="379"/>
      <c r="STX94" s="379"/>
      <c r="STY94" s="379"/>
      <c r="STZ94" s="379"/>
      <c r="SUA94" s="379"/>
      <c r="SUB94" s="379"/>
      <c r="SUC94" s="379"/>
      <c r="SUD94" s="379"/>
      <c r="SUE94" s="379"/>
      <c r="SUF94" s="379"/>
      <c r="SUG94" s="379"/>
      <c r="SUH94" s="379"/>
      <c r="SUI94" s="379"/>
      <c r="SUJ94" s="379"/>
      <c r="SUK94" s="379"/>
      <c r="SUL94" s="379"/>
      <c r="SUM94" s="379"/>
      <c r="SUN94" s="379"/>
      <c r="SUO94" s="379"/>
      <c r="SUP94" s="379"/>
      <c r="SUQ94" s="379"/>
      <c r="SUR94" s="379"/>
      <c r="SUS94" s="379"/>
      <c r="SUT94" s="379"/>
      <c r="SUU94" s="379"/>
      <c r="SUV94" s="379"/>
      <c r="SUW94" s="379"/>
      <c r="SUX94" s="379"/>
      <c r="SUY94" s="379"/>
      <c r="SUZ94" s="379"/>
      <c r="SVA94" s="379"/>
      <c r="SVB94" s="379"/>
      <c r="SVC94" s="379"/>
      <c r="SVD94" s="379"/>
      <c r="SVE94" s="379"/>
      <c r="SVF94" s="379"/>
      <c r="SVG94" s="379"/>
      <c r="SVH94" s="379"/>
      <c r="SVI94" s="379"/>
      <c r="SVJ94" s="379"/>
      <c r="SVK94" s="379"/>
      <c r="SVL94" s="379"/>
      <c r="SVM94" s="379"/>
      <c r="SVN94" s="379"/>
      <c r="SVO94" s="379"/>
      <c r="SVP94" s="379"/>
      <c r="SVQ94" s="379"/>
      <c r="SVR94" s="379"/>
      <c r="SVS94" s="379"/>
      <c r="SVT94" s="379"/>
      <c r="SVU94" s="379"/>
      <c r="SVV94" s="379"/>
      <c r="SVW94" s="379"/>
      <c r="SVX94" s="379"/>
      <c r="SVY94" s="379"/>
      <c r="SVZ94" s="379"/>
      <c r="SWA94" s="379"/>
      <c r="SWB94" s="379"/>
      <c r="SWC94" s="379"/>
      <c r="SWD94" s="379"/>
      <c r="SWE94" s="379"/>
      <c r="SWF94" s="379"/>
      <c r="SWG94" s="379"/>
      <c r="SWH94" s="379"/>
      <c r="SWI94" s="379"/>
      <c r="SWJ94" s="379"/>
      <c r="SWK94" s="379"/>
      <c r="SWL94" s="379"/>
      <c r="SWM94" s="379"/>
      <c r="SWN94" s="379"/>
      <c r="SWO94" s="379"/>
      <c r="SWP94" s="379"/>
      <c r="SWQ94" s="379"/>
      <c r="SWR94" s="379"/>
      <c r="SWS94" s="379"/>
      <c r="SWT94" s="379"/>
      <c r="SWU94" s="379"/>
      <c r="SWV94" s="379"/>
      <c r="SWW94" s="379"/>
      <c r="SWX94" s="379"/>
      <c r="SWY94" s="379"/>
      <c r="SWZ94" s="379"/>
      <c r="SXA94" s="379"/>
      <c r="SXB94" s="379"/>
      <c r="SXC94" s="379"/>
      <c r="SXD94" s="379"/>
      <c r="SXE94" s="379"/>
      <c r="SXF94" s="379"/>
      <c r="SXG94" s="379"/>
      <c r="SXH94" s="379"/>
      <c r="SXI94" s="379"/>
      <c r="SXJ94" s="379"/>
      <c r="SXK94" s="379"/>
      <c r="SXL94" s="379"/>
      <c r="SXM94" s="379"/>
      <c r="SXN94" s="379"/>
      <c r="SXO94" s="379"/>
      <c r="SXP94" s="379"/>
      <c r="SXQ94" s="379"/>
      <c r="SXR94" s="379"/>
      <c r="SXS94" s="379"/>
      <c r="SXT94" s="379"/>
      <c r="SXU94" s="379"/>
      <c r="SXV94" s="379"/>
      <c r="SXW94" s="379"/>
      <c r="SXX94" s="379"/>
      <c r="SXY94" s="379"/>
      <c r="SXZ94" s="379"/>
      <c r="SYA94" s="379"/>
      <c r="SYB94" s="379"/>
      <c r="SYC94" s="379"/>
      <c r="SYD94" s="379"/>
      <c r="SYE94" s="379"/>
      <c r="SYF94" s="379"/>
      <c r="SYG94" s="379"/>
      <c r="SYH94" s="379"/>
      <c r="SYI94" s="379"/>
      <c r="SYJ94" s="379"/>
      <c r="SYK94" s="379"/>
      <c r="SYL94" s="379"/>
      <c r="SYM94" s="379"/>
      <c r="SYN94" s="379"/>
      <c r="SYO94" s="379"/>
      <c r="SYP94" s="379"/>
      <c r="SYQ94" s="379"/>
      <c r="SYR94" s="379"/>
      <c r="SYS94" s="379"/>
      <c r="SYX94" s="379"/>
      <c r="SYY94" s="379"/>
      <c r="SYZ94" s="379"/>
      <c r="SZA94" s="379"/>
      <c r="SZB94" s="379"/>
      <c r="SZC94" s="379"/>
      <c r="SZD94" s="379"/>
      <c r="SZE94" s="379"/>
      <c r="SZF94" s="379"/>
      <c r="SZG94" s="379"/>
      <c r="SZH94" s="379"/>
      <c r="TAZ94" s="379"/>
      <c r="TBA94" s="379"/>
      <c r="TBB94" s="379"/>
      <c r="TBC94" s="379"/>
      <c r="TBD94" s="379"/>
      <c r="TBE94" s="379"/>
      <c r="TBF94" s="379"/>
      <c r="TBG94" s="379"/>
      <c r="TBH94" s="379"/>
      <c r="TBI94" s="379"/>
      <c r="TBJ94" s="379"/>
      <c r="TBK94" s="379"/>
      <c r="TBL94" s="379"/>
      <c r="TBM94" s="379"/>
      <c r="TBN94" s="379"/>
      <c r="TBO94" s="379"/>
      <c r="TBP94" s="379"/>
      <c r="TBQ94" s="379"/>
      <c r="TBR94" s="379"/>
      <c r="TBS94" s="379"/>
      <c r="TBT94" s="379"/>
      <c r="TBU94" s="379"/>
      <c r="TBV94" s="379"/>
      <c r="TBW94" s="379"/>
      <c r="TBX94" s="379"/>
      <c r="TBY94" s="379"/>
      <c r="TBZ94" s="379"/>
      <c r="TCA94" s="379"/>
      <c r="TCB94" s="379"/>
      <c r="TCC94" s="379"/>
      <c r="TCD94" s="379"/>
      <c r="TCE94" s="379"/>
      <c r="TCF94" s="379"/>
      <c r="TCG94" s="379"/>
      <c r="TCH94" s="379"/>
      <c r="TCI94" s="379"/>
      <c r="TCJ94" s="379"/>
      <c r="TCK94" s="379"/>
      <c r="TCL94" s="379"/>
      <c r="TCM94" s="379"/>
      <c r="TCN94" s="379"/>
      <c r="TCO94" s="379"/>
      <c r="TCP94" s="379"/>
      <c r="TCQ94" s="379"/>
      <c r="TCR94" s="379"/>
      <c r="TCS94" s="379"/>
      <c r="TCT94" s="379"/>
      <c r="TCU94" s="379"/>
      <c r="TCV94" s="379"/>
      <c r="TCW94" s="379"/>
      <c r="TCX94" s="379"/>
      <c r="TCY94" s="379"/>
      <c r="TCZ94" s="379"/>
      <c r="TDA94" s="379"/>
      <c r="TDB94" s="379"/>
      <c r="TDC94" s="379"/>
      <c r="TDD94" s="379"/>
      <c r="TDE94" s="379"/>
      <c r="TDF94" s="379"/>
      <c r="TDG94" s="379"/>
      <c r="TDH94" s="379"/>
      <c r="TDI94" s="379"/>
      <c r="TDJ94" s="379"/>
      <c r="TDK94" s="379"/>
      <c r="TDL94" s="379"/>
      <c r="TDM94" s="379"/>
      <c r="TDN94" s="379"/>
      <c r="TDO94" s="379"/>
      <c r="TDP94" s="379"/>
      <c r="TDQ94" s="379"/>
      <c r="TDR94" s="379"/>
      <c r="TDS94" s="379"/>
      <c r="TDT94" s="379"/>
      <c r="TDU94" s="379"/>
      <c r="TDV94" s="379"/>
      <c r="TDW94" s="379"/>
      <c r="TDX94" s="379"/>
      <c r="TDY94" s="379"/>
      <c r="TDZ94" s="379"/>
      <c r="TEA94" s="379"/>
      <c r="TEB94" s="379"/>
      <c r="TEC94" s="379"/>
      <c r="TED94" s="379"/>
      <c r="TEE94" s="379"/>
      <c r="TEF94" s="379"/>
      <c r="TEG94" s="379"/>
      <c r="TEH94" s="379"/>
      <c r="TEI94" s="379"/>
      <c r="TEJ94" s="379"/>
      <c r="TEK94" s="379"/>
      <c r="TEL94" s="379"/>
      <c r="TEM94" s="379"/>
      <c r="TEN94" s="379"/>
      <c r="TEO94" s="379"/>
      <c r="TEP94" s="379"/>
      <c r="TEQ94" s="379"/>
      <c r="TER94" s="379"/>
      <c r="TES94" s="379"/>
      <c r="TET94" s="379"/>
      <c r="TEU94" s="379"/>
      <c r="TEV94" s="379"/>
      <c r="TEW94" s="379"/>
      <c r="TEX94" s="379"/>
      <c r="TEY94" s="379"/>
      <c r="TEZ94" s="379"/>
      <c r="TFA94" s="379"/>
      <c r="TFB94" s="379"/>
      <c r="TFC94" s="379"/>
      <c r="TFD94" s="379"/>
      <c r="TFE94" s="379"/>
      <c r="TFF94" s="379"/>
      <c r="TFG94" s="379"/>
      <c r="TFH94" s="379"/>
      <c r="TFI94" s="379"/>
      <c r="TFJ94" s="379"/>
      <c r="TFK94" s="379"/>
      <c r="TFL94" s="379"/>
      <c r="TFM94" s="379"/>
      <c r="TFN94" s="379"/>
      <c r="TFO94" s="379"/>
      <c r="TFP94" s="379"/>
      <c r="TFQ94" s="379"/>
      <c r="TFR94" s="379"/>
      <c r="TFS94" s="379"/>
      <c r="TFT94" s="379"/>
      <c r="TFU94" s="379"/>
      <c r="TFV94" s="379"/>
      <c r="TFW94" s="379"/>
      <c r="TFX94" s="379"/>
      <c r="TFY94" s="379"/>
      <c r="TFZ94" s="379"/>
      <c r="TGA94" s="379"/>
      <c r="TGB94" s="379"/>
      <c r="TGC94" s="379"/>
      <c r="TGD94" s="379"/>
      <c r="TGE94" s="379"/>
      <c r="TGF94" s="379"/>
      <c r="TGG94" s="379"/>
      <c r="TGH94" s="379"/>
      <c r="TGI94" s="379"/>
      <c r="TGJ94" s="379"/>
      <c r="TGK94" s="379"/>
      <c r="TGL94" s="379"/>
      <c r="TGM94" s="379"/>
      <c r="TGN94" s="379"/>
      <c r="TGO94" s="379"/>
      <c r="TGP94" s="379"/>
      <c r="TGQ94" s="379"/>
      <c r="TGR94" s="379"/>
      <c r="TGS94" s="379"/>
      <c r="TGT94" s="379"/>
      <c r="TGU94" s="379"/>
      <c r="TGV94" s="379"/>
      <c r="TGW94" s="379"/>
      <c r="TGX94" s="379"/>
      <c r="TGY94" s="379"/>
      <c r="TGZ94" s="379"/>
      <c r="THA94" s="379"/>
      <c r="THB94" s="379"/>
      <c r="THC94" s="379"/>
      <c r="THD94" s="379"/>
      <c r="THE94" s="379"/>
      <c r="THF94" s="379"/>
      <c r="THG94" s="379"/>
      <c r="THH94" s="379"/>
      <c r="THI94" s="379"/>
      <c r="THJ94" s="379"/>
      <c r="THK94" s="379"/>
      <c r="THL94" s="379"/>
      <c r="THM94" s="379"/>
      <c r="THN94" s="379"/>
      <c r="THO94" s="379"/>
      <c r="THP94" s="379"/>
      <c r="THQ94" s="379"/>
      <c r="THR94" s="379"/>
      <c r="THS94" s="379"/>
      <c r="THT94" s="379"/>
      <c r="THU94" s="379"/>
      <c r="THV94" s="379"/>
      <c r="THW94" s="379"/>
      <c r="THX94" s="379"/>
      <c r="THY94" s="379"/>
      <c r="THZ94" s="379"/>
      <c r="TIA94" s="379"/>
      <c r="TIB94" s="379"/>
      <c r="TIC94" s="379"/>
      <c r="TID94" s="379"/>
      <c r="TIE94" s="379"/>
      <c r="TIF94" s="379"/>
      <c r="TIG94" s="379"/>
      <c r="TIH94" s="379"/>
      <c r="TII94" s="379"/>
      <c r="TIJ94" s="379"/>
      <c r="TIK94" s="379"/>
      <c r="TIL94" s="379"/>
      <c r="TIM94" s="379"/>
      <c r="TIN94" s="379"/>
      <c r="TIO94" s="379"/>
      <c r="TIT94" s="379"/>
      <c r="TIU94" s="379"/>
      <c r="TIV94" s="379"/>
      <c r="TIW94" s="379"/>
      <c r="TIX94" s="379"/>
      <c r="TIY94" s="379"/>
      <c r="TIZ94" s="379"/>
      <c r="TJA94" s="379"/>
      <c r="TJB94" s="379"/>
      <c r="TJC94" s="379"/>
      <c r="TJD94" s="379"/>
      <c r="TKV94" s="379"/>
      <c r="TKW94" s="379"/>
      <c r="TKX94" s="379"/>
      <c r="TKY94" s="379"/>
      <c r="TKZ94" s="379"/>
      <c r="TLA94" s="379"/>
      <c r="TLB94" s="379"/>
      <c r="TLC94" s="379"/>
      <c r="TLD94" s="379"/>
      <c r="TLE94" s="379"/>
      <c r="TLF94" s="379"/>
      <c r="TLG94" s="379"/>
      <c r="TLH94" s="379"/>
      <c r="TLI94" s="379"/>
      <c r="TLJ94" s="379"/>
      <c r="TLK94" s="379"/>
      <c r="TLL94" s="379"/>
      <c r="TLM94" s="379"/>
      <c r="TLN94" s="379"/>
      <c r="TLO94" s="379"/>
      <c r="TLP94" s="379"/>
      <c r="TLQ94" s="379"/>
      <c r="TLR94" s="379"/>
      <c r="TLS94" s="379"/>
      <c r="TLT94" s="379"/>
      <c r="TLU94" s="379"/>
      <c r="TLV94" s="379"/>
      <c r="TLW94" s="379"/>
      <c r="TLX94" s="379"/>
      <c r="TLY94" s="379"/>
      <c r="TLZ94" s="379"/>
      <c r="TMA94" s="379"/>
      <c r="TMB94" s="379"/>
      <c r="TMC94" s="379"/>
      <c r="TMD94" s="379"/>
      <c r="TME94" s="379"/>
      <c r="TMF94" s="379"/>
      <c r="TMG94" s="379"/>
      <c r="TMH94" s="379"/>
      <c r="TMI94" s="379"/>
      <c r="TMJ94" s="379"/>
      <c r="TMK94" s="379"/>
      <c r="TML94" s="379"/>
      <c r="TMM94" s="379"/>
      <c r="TMN94" s="379"/>
      <c r="TMO94" s="379"/>
      <c r="TMP94" s="379"/>
      <c r="TMQ94" s="379"/>
      <c r="TMR94" s="379"/>
      <c r="TMS94" s="379"/>
      <c r="TMT94" s="379"/>
      <c r="TMU94" s="379"/>
      <c r="TMV94" s="379"/>
      <c r="TMW94" s="379"/>
      <c r="TMX94" s="379"/>
      <c r="TMY94" s="379"/>
      <c r="TMZ94" s="379"/>
      <c r="TNA94" s="379"/>
      <c r="TNB94" s="379"/>
      <c r="TNC94" s="379"/>
      <c r="TND94" s="379"/>
      <c r="TNE94" s="379"/>
      <c r="TNF94" s="379"/>
      <c r="TNG94" s="379"/>
      <c r="TNH94" s="379"/>
      <c r="TNI94" s="379"/>
      <c r="TNJ94" s="379"/>
      <c r="TNK94" s="379"/>
      <c r="TNL94" s="379"/>
      <c r="TNM94" s="379"/>
      <c r="TNN94" s="379"/>
      <c r="TNO94" s="379"/>
      <c r="TNP94" s="379"/>
      <c r="TNQ94" s="379"/>
      <c r="TNR94" s="379"/>
      <c r="TNS94" s="379"/>
      <c r="TNT94" s="379"/>
      <c r="TNU94" s="379"/>
      <c r="TNV94" s="379"/>
      <c r="TNW94" s="379"/>
      <c r="TNX94" s="379"/>
      <c r="TNY94" s="379"/>
      <c r="TNZ94" s="379"/>
      <c r="TOA94" s="379"/>
      <c r="TOB94" s="379"/>
      <c r="TOC94" s="379"/>
      <c r="TOD94" s="379"/>
      <c r="TOE94" s="379"/>
      <c r="TOF94" s="379"/>
      <c r="TOG94" s="379"/>
      <c r="TOH94" s="379"/>
      <c r="TOI94" s="379"/>
      <c r="TOJ94" s="379"/>
      <c r="TOK94" s="379"/>
      <c r="TOL94" s="379"/>
      <c r="TOM94" s="379"/>
      <c r="TON94" s="379"/>
      <c r="TOO94" s="379"/>
      <c r="TOP94" s="379"/>
      <c r="TOQ94" s="379"/>
      <c r="TOR94" s="379"/>
      <c r="TOS94" s="379"/>
      <c r="TOT94" s="379"/>
      <c r="TOU94" s="379"/>
      <c r="TOV94" s="379"/>
      <c r="TOW94" s="379"/>
      <c r="TOX94" s="379"/>
      <c r="TOY94" s="379"/>
      <c r="TOZ94" s="379"/>
      <c r="TPA94" s="379"/>
      <c r="TPB94" s="379"/>
      <c r="TPC94" s="379"/>
      <c r="TPD94" s="379"/>
      <c r="TPE94" s="379"/>
      <c r="TPF94" s="379"/>
      <c r="TPG94" s="379"/>
      <c r="TPH94" s="379"/>
      <c r="TPI94" s="379"/>
      <c r="TPJ94" s="379"/>
      <c r="TPK94" s="379"/>
      <c r="TPL94" s="379"/>
      <c r="TPM94" s="379"/>
      <c r="TPN94" s="379"/>
      <c r="TPO94" s="379"/>
      <c r="TPP94" s="379"/>
      <c r="TPQ94" s="379"/>
      <c r="TPR94" s="379"/>
      <c r="TPS94" s="379"/>
      <c r="TPT94" s="379"/>
      <c r="TPU94" s="379"/>
      <c r="TPV94" s="379"/>
      <c r="TPW94" s="379"/>
      <c r="TPX94" s="379"/>
      <c r="TPY94" s="379"/>
      <c r="TPZ94" s="379"/>
      <c r="TQA94" s="379"/>
      <c r="TQB94" s="379"/>
      <c r="TQC94" s="379"/>
      <c r="TQD94" s="379"/>
      <c r="TQE94" s="379"/>
      <c r="TQF94" s="379"/>
      <c r="TQG94" s="379"/>
      <c r="TQH94" s="379"/>
      <c r="TQI94" s="379"/>
      <c r="TQJ94" s="379"/>
      <c r="TQK94" s="379"/>
      <c r="TQL94" s="379"/>
      <c r="TQM94" s="379"/>
      <c r="TQN94" s="379"/>
      <c r="TQO94" s="379"/>
      <c r="TQP94" s="379"/>
      <c r="TQQ94" s="379"/>
      <c r="TQR94" s="379"/>
      <c r="TQS94" s="379"/>
      <c r="TQT94" s="379"/>
      <c r="TQU94" s="379"/>
      <c r="TQV94" s="379"/>
      <c r="TQW94" s="379"/>
      <c r="TQX94" s="379"/>
      <c r="TQY94" s="379"/>
      <c r="TQZ94" s="379"/>
      <c r="TRA94" s="379"/>
      <c r="TRB94" s="379"/>
      <c r="TRC94" s="379"/>
      <c r="TRD94" s="379"/>
      <c r="TRE94" s="379"/>
      <c r="TRF94" s="379"/>
      <c r="TRG94" s="379"/>
      <c r="TRH94" s="379"/>
      <c r="TRI94" s="379"/>
      <c r="TRJ94" s="379"/>
      <c r="TRK94" s="379"/>
      <c r="TRL94" s="379"/>
      <c r="TRM94" s="379"/>
      <c r="TRN94" s="379"/>
      <c r="TRO94" s="379"/>
      <c r="TRP94" s="379"/>
      <c r="TRQ94" s="379"/>
      <c r="TRR94" s="379"/>
      <c r="TRS94" s="379"/>
      <c r="TRT94" s="379"/>
      <c r="TRU94" s="379"/>
      <c r="TRV94" s="379"/>
      <c r="TRW94" s="379"/>
      <c r="TRX94" s="379"/>
      <c r="TRY94" s="379"/>
      <c r="TRZ94" s="379"/>
      <c r="TSA94" s="379"/>
      <c r="TSB94" s="379"/>
      <c r="TSC94" s="379"/>
      <c r="TSD94" s="379"/>
      <c r="TSE94" s="379"/>
      <c r="TSF94" s="379"/>
      <c r="TSG94" s="379"/>
      <c r="TSH94" s="379"/>
      <c r="TSI94" s="379"/>
      <c r="TSJ94" s="379"/>
      <c r="TSK94" s="379"/>
      <c r="TSP94" s="379"/>
      <c r="TSQ94" s="379"/>
      <c r="TSR94" s="379"/>
      <c r="TSS94" s="379"/>
      <c r="TST94" s="379"/>
      <c r="TSU94" s="379"/>
      <c r="TSV94" s="379"/>
      <c r="TSW94" s="379"/>
      <c r="TSX94" s="379"/>
      <c r="TSY94" s="379"/>
      <c r="TSZ94" s="379"/>
      <c r="TUR94" s="379"/>
      <c r="TUS94" s="379"/>
      <c r="TUT94" s="379"/>
      <c r="TUU94" s="379"/>
      <c r="TUV94" s="379"/>
      <c r="TUW94" s="379"/>
      <c r="TUX94" s="379"/>
      <c r="TUY94" s="379"/>
      <c r="TUZ94" s="379"/>
      <c r="TVA94" s="379"/>
      <c r="TVB94" s="379"/>
      <c r="TVC94" s="379"/>
      <c r="TVD94" s="379"/>
      <c r="TVE94" s="379"/>
      <c r="TVF94" s="379"/>
      <c r="TVG94" s="379"/>
      <c r="TVH94" s="379"/>
      <c r="TVI94" s="379"/>
      <c r="TVJ94" s="379"/>
      <c r="TVK94" s="379"/>
      <c r="TVL94" s="379"/>
      <c r="TVM94" s="379"/>
      <c r="TVN94" s="379"/>
      <c r="TVO94" s="379"/>
      <c r="TVP94" s="379"/>
      <c r="TVQ94" s="379"/>
      <c r="TVR94" s="379"/>
      <c r="TVS94" s="379"/>
      <c r="TVT94" s="379"/>
      <c r="TVU94" s="379"/>
      <c r="TVV94" s="379"/>
      <c r="TVW94" s="379"/>
      <c r="TVX94" s="379"/>
      <c r="TVY94" s="379"/>
      <c r="TVZ94" s="379"/>
      <c r="TWA94" s="379"/>
      <c r="TWB94" s="379"/>
      <c r="TWC94" s="379"/>
      <c r="TWD94" s="379"/>
      <c r="TWE94" s="379"/>
      <c r="TWF94" s="379"/>
      <c r="TWG94" s="379"/>
      <c r="TWH94" s="379"/>
      <c r="TWI94" s="379"/>
      <c r="TWJ94" s="379"/>
      <c r="TWK94" s="379"/>
      <c r="TWL94" s="379"/>
      <c r="TWM94" s="379"/>
      <c r="TWN94" s="379"/>
      <c r="TWO94" s="379"/>
      <c r="TWP94" s="379"/>
      <c r="TWQ94" s="379"/>
      <c r="TWR94" s="379"/>
      <c r="TWS94" s="379"/>
      <c r="TWT94" s="379"/>
      <c r="TWU94" s="379"/>
      <c r="TWV94" s="379"/>
      <c r="TWW94" s="379"/>
      <c r="TWX94" s="379"/>
      <c r="TWY94" s="379"/>
      <c r="TWZ94" s="379"/>
      <c r="TXA94" s="379"/>
      <c r="TXB94" s="379"/>
      <c r="TXC94" s="379"/>
      <c r="TXD94" s="379"/>
      <c r="TXE94" s="379"/>
      <c r="TXF94" s="379"/>
      <c r="TXG94" s="379"/>
      <c r="TXH94" s="379"/>
      <c r="TXI94" s="379"/>
      <c r="TXJ94" s="379"/>
      <c r="TXK94" s="379"/>
      <c r="TXL94" s="379"/>
      <c r="TXM94" s="379"/>
      <c r="TXN94" s="379"/>
      <c r="TXO94" s="379"/>
      <c r="TXP94" s="379"/>
      <c r="TXQ94" s="379"/>
      <c r="TXR94" s="379"/>
      <c r="TXS94" s="379"/>
      <c r="TXT94" s="379"/>
      <c r="TXU94" s="379"/>
      <c r="TXV94" s="379"/>
      <c r="TXW94" s="379"/>
      <c r="TXX94" s="379"/>
      <c r="TXY94" s="379"/>
      <c r="TXZ94" s="379"/>
      <c r="TYA94" s="379"/>
      <c r="TYB94" s="379"/>
      <c r="TYC94" s="379"/>
      <c r="TYD94" s="379"/>
      <c r="TYE94" s="379"/>
      <c r="TYF94" s="379"/>
      <c r="TYG94" s="379"/>
      <c r="TYH94" s="379"/>
      <c r="TYI94" s="379"/>
      <c r="TYJ94" s="379"/>
      <c r="TYK94" s="379"/>
      <c r="TYL94" s="379"/>
      <c r="TYM94" s="379"/>
      <c r="TYN94" s="379"/>
      <c r="TYO94" s="379"/>
      <c r="TYP94" s="379"/>
      <c r="TYQ94" s="379"/>
      <c r="TYR94" s="379"/>
      <c r="TYS94" s="379"/>
      <c r="TYT94" s="379"/>
      <c r="TYU94" s="379"/>
      <c r="TYV94" s="379"/>
      <c r="TYW94" s="379"/>
      <c r="TYX94" s="379"/>
      <c r="TYY94" s="379"/>
      <c r="TYZ94" s="379"/>
      <c r="TZA94" s="379"/>
      <c r="TZB94" s="379"/>
      <c r="TZC94" s="379"/>
      <c r="TZD94" s="379"/>
      <c r="TZE94" s="379"/>
      <c r="TZF94" s="379"/>
      <c r="TZG94" s="379"/>
      <c r="TZH94" s="379"/>
      <c r="TZI94" s="379"/>
      <c r="TZJ94" s="379"/>
      <c r="TZK94" s="379"/>
      <c r="TZL94" s="379"/>
      <c r="TZM94" s="379"/>
      <c r="TZN94" s="379"/>
      <c r="TZO94" s="379"/>
      <c r="TZP94" s="379"/>
      <c r="TZQ94" s="379"/>
      <c r="TZR94" s="379"/>
      <c r="TZS94" s="379"/>
      <c r="TZT94" s="379"/>
      <c r="TZU94" s="379"/>
      <c r="TZV94" s="379"/>
      <c r="TZW94" s="379"/>
      <c r="TZX94" s="379"/>
      <c r="TZY94" s="379"/>
      <c r="TZZ94" s="379"/>
      <c r="UAA94" s="379"/>
      <c r="UAB94" s="379"/>
      <c r="UAC94" s="379"/>
      <c r="UAD94" s="379"/>
      <c r="UAE94" s="379"/>
      <c r="UAF94" s="379"/>
      <c r="UAG94" s="379"/>
      <c r="UAH94" s="379"/>
      <c r="UAI94" s="379"/>
      <c r="UAJ94" s="379"/>
      <c r="UAK94" s="379"/>
      <c r="UAL94" s="379"/>
      <c r="UAM94" s="379"/>
      <c r="UAN94" s="379"/>
      <c r="UAO94" s="379"/>
      <c r="UAP94" s="379"/>
      <c r="UAQ94" s="379"/>
      <c r="UAR94" s="379"/>
      <c r="UAS94" s="379"/>
      <c r="UAT94" s="379"/>
      <c r="UAU94" s="379"/>
      <c r="UAV94" s="379"/>
      <c r="UAW94" s="379"/>
      <c r="UAX94" s="379"/>
      <c r="UAY94" s="379"/>
      <c r="UAZ94" s="379"/>
      <c r="UBA94" s="379"/>
      <c r="UBB94" s="379"/>
      <c r="UBC94" s="379"/>
      <c r="UBD94" s="379"/>
      <c r="UBE94" s="379"/>
      <c r="UBF94" s="379"/>
      <c r="UBG94" s="379"/>
      <c r="UBH94" s="379"/>
      <c r="UBI94" s="379"/>
      <c r="UBJ94" s="379"/>
      <c r="UBK94" s="379"/>
      <c r="UBL94" s="379"/>
      <c r="UBM94" s="379"/>
      <c r="UBN94" s="379"/>
      <c r="UBO94" s="379"/>
      <c r="UBP94" s="379"/>
      <c r="UBQ94" s="379"/>
      <c r="UBR94" s="379"/>
      <c r="UBS94" s="379"/>
      <c r="UBT94" s="379"/>
      <c r="UBU94" s="379"/>
      <c r="UBV94" s="379"/>
      <c r="UBW94" s="379"/>
      <c r="UBX94" s="379"/>
      <c r="UBY94" s="379"/>
      <c r="UBZ94" s="379"/>
      <c r="UCA94" s="379"/>
      <c r="UCB94" s="379"/>
      <c r="UCC94" s="379"/>
      <c r="UCD94" s="379"/>
      <c r="UCE94" s="379"/>
      <c r="UCF94" s="379"/>
      <c r="UCG94" s="379"/>
      <c r="UCL94" s="379"/>
      <c r="UCM94" s="379"/>
      <c r="UCN94" s="379"/>
      <c r="UCO94" s="379"/>
      <c r="UCP94" s="379"/>
      <c r="UCQ94" s="379"/>
      <c r="UCR94" s="379"/>
      <c r="UCS94" s="379"/>
      <c r="UCT94" s="379"/>
      <c r="UCU94" s="379"/>
      <c r="UCV94" s="379"/>
      <c r="UEN94" s="379"/>
      <c r="UEO94" s="379"/>
      <c r="UEP94" s="379"/>
      <c r="UEQ94" s="379"/>
      <c r="UER94" s="379"/>
      <c r="UES94" s="379"/>
      <c r="UET94" s="379"/>
      <c r="UEU94" s="379"/>
      <c r="UEV94" s="379"/>
      <c r="UEW94" s="379"/>
      <c r="UEX94" s="379"/>
      <c r="UEY94" s="379"/>
      <c r="UEZ94" s="379"/>
      <c r="UFA94" s="379"/>
      <c r="UFB94" s="379"/>
      <c r="UFC94" s="379"/>
      <c r="UFD94" s="379"/>
      <c r="UFE94" s="379"/>
      <c r="UFF94" s="379"/>
      <c r="UFG94" s="379"/>
      <c r="UFH94" s="379"/>
      <c r="UFI94" s="379"/>
      <c r="UFJ94" s="379"/>
      <c r="UFK94" s="379"/>
      <c r="UFL94" s="379"/>
      <c r="UFM94" s="379"/>
      <c r="UFN94" s="379"/>
      <c r="UFO94" s="379"/>
      <c r="UFP94" s="379"/>
      <c r="UFQ94" s="379"/>
      <c r="UFR94" s="379"/>
      <c r="UFS94" s="379"/>
      <c r="UFT94" s="379"/>
      <c r="UFU94" s="379"/>
      <c r="UFV94" s="379"/>
      <c r="UFW94" s="379"/>
      <c r="UFX94" s="379"/>
      <c r="UFY94" s="379"/>
      <c r="UFZ94" s="379"/>
      <c r="UGA94" s="379"/>
      <c r="UGB94" s="379"/>
      <c r="UGC94" s="379"/>
      <c r="UGD94" s="379"/>
      <c r="UGE94" s="379"/>
      <c r="UGF94" s="379"/>
      <c r="UGG94" s="379"/>
      <c r="UGH94" s="379"/>
      <c r="UGI94" s="379"/>
      <c r="UGJ94" s="379"/>
      <c r="UGK94" s="379"/>
      <c r="UGL94" s="379"/>
      <c r="UGM94" s="379"/>
      <c r="UGN94" s="379"/>
      <c r="UGO94" s="379"/>
      <c r="UGP94" s="379"/>
      <c r="UGQ94" s="379"/>
      <c r="UGR94" s="379"/>
      <c r="UGS94" s="379"/>
      <c r="UGT94" s="379"/>
      <c r="UGU94" s="379"/>
      <c r="UGV94" s="379"/>
      <c r="UGW94" s="379"/>
      <c r="UGX94" s="379"/>
      <c r="UGY94" s="379"/>
      <c r="UGZ94" s="379"/>
      <c r="UHA94" s="379"/>
      <c r="UHB94" s="379"/>
      <c r="UHC94" s="379"/>
      <c r="UHD94" s="379"/>
      <c r="UHE94" s="379"/>
      <c r="UHF94" s="379"/>
      <c r="UHG94" s="379"/>
      <c r="UHH94" s="379"/>
      <c r="UHI94" s="379"/>
      <c r="UHJ94" s="379"/>
      <c r="UHK94" s="379"/>
      <c r="UHL94" s="379"/>
      <c r="UHM94" s="379"/>
      <c r="UHN94" s="379"/>
      <c r="UHO94" s="379"/>
      <c r="UHP94" s="379"/>
      <c r="UHQ94" s="379"/>
      <c r="UHR94" s="379"/>
      <c r="UHS94" s="379"/>
      <c r="UHT94" s="379"/>
      <c r="UHU94" s="379"/>
      <c r="UHV94" s="379"/>
      <c r="UHW94" s="379"/>
      <c r="UHX94" s="379"/>
      <c r="UHY94" s="379"/>
      <c r="UHZ94" s="379"/>
      <c r="UIA94" s="379"/>
      <c r="UIB94" s="379"/>
      <c r="UIC94" s="379"/>
      <c r="UID94" s="379"/>
      <c r="UIE94" s="379"/>
      <c r="UIF94" s="379"/>
      <c r="UIG94" s="379"/>
      <c r="UIH94" s="379"/>
      <c r="UII94" s="379"/>
      <c r="UIJ94" s="379"/>
      <c r="UIK94" s="379"/>
      <c r="UIL94" s="379"/>
      <c r="UIM94" s="379"/>
      <c r="UIN94" s="379"/>
      <c r="UIO94" s="379"/>
      <c r="UIP94" s="379"/>
      <c r="UIQ94" s="379"/>
      <c r="UIR94" s="379"/>
      <c r="UIS94" s="379"/>
      <c r="UIT94" s="379"/>
      <c r="UIU94" s="379"/>
      <c r="UIV94" s="379"/>
      <c r="UIW94" s="379"/>
      <c r="UIX94" s="379"/>
      <c r="UIY94" s="379"/>
      <c r="UIZ94" s="379"/>
      <c r="UJA94" s="379"/>
      <c r="UJB94" s="379"/>
      <c r="UJC94" s="379"/>
      <c r="UJD94" s="379"/>
      <c r="UJE94" s="379"/>
      <c r="UJF94" s="379"/>
      <c r="UJG94" s="379"/>
      <c r="UJH94" s="379"/>
      <c r="UJI94" s="379"/>
      <c r="UJJ94" s="379"/>
      <c r="UJK94" s="379"/>
      <c r="UJL94" s="379"/>
      <c r="UJM94" s="379"/>
      <c r="UJN94" s="379"/>
      <c r="UJO94" s="379"/>
      <c r="UJP94" s="379"/>
      <c r="UJQ94" s="379"/>
      <c r="UJR94" s="379"/>
      <c r="UJS94" s="379"/>
      <c r="UJT94" s="379"/>
      <c r="UJU94" s="379"/>
      <c r="UJV94" s="379"/>
      <c r="UJW94" s="379"/>
      <c r="UJX94" s="379"/>
      <c r="UJY94" s="379"/>
      <c r="UJZ94" s="379"/>
      <c r="UKA94" s="379"/>
      <c r="UKB94" s="379"/>
      <c r="UKC94" s="379"/>
      <c r="UKD94" s="379"/>
      <c r="UKE94" s="379"/>
      <c r="UKF94" s="379"/>
      <c r="UKG94" s="379"/>
      <c r="UKH94" s="379"/>
      <c r="UKI94" s="379"/>
      <c r="UKJ94" s="379"/>
      <c r="UKK94" s="379"/>
      <c r="UKL94" s="379"/>
      <c r="UKM94" s="379"/>
      <c r="UKN94" s="379"/>
      <c r="UKO94" s="379"/>
      <c r="UKP94" s="379"/>
      <c r="UKQ94" s="379"/>
      <c r="UKR94" s="379"/>
      <c r="UKS94" s="379"/>
      <c r="UKT94" s="379"/>
      <c r="UKU94" s="379"/>
      <c r="UKV94" s="379"/>
      <c r="UKW94" s="379"/>
      <c r="UKX94" s="379"/>
      <c r="UKY94" s="379"/>
      <c r="UKZ94" s="379"/>
      <c r="ULA94" s="379"/>
      <c r="ULB94" s="379"/>
      <c r="ULC94" s="379"/>
      <c r="ULD94" s="379"/>
      <c r="ULE94" s="379"/>
      <c r="ULF94" s="379"/>
      <c r="ULG94" s="379"/>
      <c r="ULH94" s="379"/>
      <c r="ULI94" s="379"/>
      <c r="ULJ94" s="379"/>
      <c r="ULK94" s="379"/>
      <c r="ULL94" s="379"/>
      <c r="ULM94" s="379"/>
      <c r="ULN94" s="379"/>
      <c r="ULO94" s="379"/>
      <c r="ULP94" s="379"/>
      <c r="ULQ94" s="379"/>
      <c r="ULR94" s="379"/>
      <c r="ULS94" s="379"/>
      <c r="ULT94" s="379"/>
      <c r="ULU94" s="379"/>
      <c r="ULV94" s="379"/>
      <c r="ULW94" s="379"/>
      <c r="ULX94" s="379"/>
      <c r="ULY94" s="379"/>
      <c r="ULZ94" s="379"/>
      <c r="UMA94" s="379"/>
      <c r="UMB94" s="379"/>
      <c r="UMC94" s="379"/>
      <c r="UMH94" s="379"/>
      <c r="UMI94" s="379"/>
      <c r="UMJ94" s="379"/>
      <c r="UMK94" s="379"/>
      <c r="UML94" s="379"/>
      <c r="UMM94" s="379"/>
      <c r="UMN94" s="379"/>
      <c r="UMO94" s="379"/>
      <c r="UMP94" s="379"/>
      <c r="UMQ94" s="379"/>
      <c r="UMR94" s="379"/>
      <c r="UOJ94" s="379"/>
      <c r="UOK94" s="379"/>
      <c r="UOL94" s="379"/>
      <c r="UOM94" s="379"/>
      <c r="UON94" s="379"/>
      <c r="UOO94" s="379"/>
      <c r="UOP94" s="379"/>
      <c r="UOQ94" s="379"/>
      <c r="UOR94" s="379"/>
      <c r="UOS94" s="379"/>
      <c r="UOT94" s="379"/>
      <c r="UOU94" s="379"/>
      <c r="UOV94" s="379"/>
      <c r="UOW94" s="379"/>
      <c r="UOX94" s="379"/>
      <c r="UOY94" s="379"/>
      <c r="UOZ94" s="379"/>
      <c r="UPA94" s="379"/>
      <c r="UPB94" s="379"/>
      <c r="UPC94" s="379"/>
      <c r="UPD94" s="379"/>
      <c r="UPE94" s="379"/>
      <c r="UPF94" s="379"/>
      <c r="UPG94" s="379"/>
      <c r="UPH94" s="379"/>
      <c r="UPI94" s="379"/>
      <c r="UPJ94" s="379"/>
      <c r="UPK94" s="379"/>
      <c r="UPL94" s="379"/>
      <c r="UPM94" s="379"/>
      <c r="UPN94" s="379"/>
      <c r="UPO94" s="379"/>
      <c r="UPP94" s="379"/>
      <c r="UPQ94" s="379"/>
      <c r="UPR94" s="379"/>
      <c r="UPS94" s="379"/>
      <c r="UPT94" s="379"/>
      <c r="UPU94" s="379"/>
      <c r="UPV94" s="379"/>
      <c r="UPW94" s="379"/>
      <c r="UPX94" s="379"/>
      <c r="UPY94" s="379"/>
      <c r="UPZ94" s="379"/>
      <c r="UQA94" s="379"/>
      <c r="UQB94" s="379"/>
      <c r="UQC94" s="379"/>
      <c r="UQD94" s="379"/>
      <c r="UQE94" s="379"/>
      <c r="UQF94" s="379"/>
      <c r="UQG94" s="379"/>
      <c r="UQH94" s="379"/>
      <c r="UQI94" s="379"/>
      <c r="UQJ94" s="379"/>
      <c r="UQK94" s="379"/>
      <c r="UQL94" s="379"/>
      <c r="UQM94" s="379"/>
      <c r="UQN94" s="379"/>
      <c r="UQO94" s="379"/>
      <c r="UQP94" s="379"/>
      <c r="UQQ94" s="379"/>
      <c r="UQR94" s="379"/>
      <c r="UQS94" s="379"/>
      <c r="UQT94" s="379"/>
      <c r="UQU94" s="379"/>
      <c r="UQV94" s="379"/>
      <c r="UQW94" s="379"/>
      <c r="UQX94" s="379"/>
      <c r="UQY94" s="379"/>
      <c r="UQZ94" s="379"/>
      <c r="URA94" s="379"/>
      <c r="URB94" s="379"/>
      <c r="URC94" s="379"/>
      <c r="URD94" s="379"/>
      <c r="URE94" s="379"/>
      <c r="URF94" s="379"/>
      <c r="URG94" s="379"/>
      <c r="URH94" s="379"/>
      <c r="URI94" s="379"/>
      <c r="URJ94" s="379"/>
      <c r="URK94" s="379"/>
      <c r="URL94" s="379"/>
      <c r="URM94" s="379"/>
      <c r="URN94" s="379"/>
      <c r="URO94" s="379"/>
      <c r="URP94" s="379"/>
      <c r="URQ94" s="379"/>
      <c r="URR94" s="379"/>
      <c r="URS94" s="379"/>
      <c r="URT94" s="379"/>
      <c r="URU94" s="379"/>
      <c r="URV94" s="379"/>
      <c r="URW94" s="379"/>
      <c r="URX94" s="379"/>
      <c r="URY94" s="379"/>
      <c r="URZ94" s="379"/>
      <c r="USA94" s="379"/>
      <c r="USB94" s="379"/>
      <c r="USC94" s="379"/>
      <c r="USD94" s="379"/>
      <c r="USE94" s="379"/>
      <c r="USF94" s="379"/>
      <c r="USG94" s="379"/>
      <c r="USH94" s="379"/>
      <c r="USI94" s="379"/>
      <c r="USJ94" s="379"/>
      <c r="USK94" s="379"/>
      <c r="USL94" s="379"/>
      <c r="USM94" s="379"/>
      <c r="USN94" s="379"/>
      <c r="USO94" s="379"/>
      <c r="USP94" s="379"/>
      <c r="USQ94" s="379"/>
      <c r="USR94" s="379"/>
      <c r="USS94" s="379"/>
      <c r="UST94" s="379"/>
      <c r="USU94" s="379"/>
      <c r="USV94" s="379"/>
      <c r="USW94" s="379"/>
      <c r="USX94" s="379"/>
      <c r="USY94" s="379"/>
      <c r="USZ94" s="379"/>
      <c r="UTA94" s="379"/>
      <c r="UTB94" s="379"/>
      <c r="UTC94" s="379"/>
      <c r="UTD94" s="379"/>
      <c r="UTE94" s="379"/>
      <c r="UTF94" s="379"/>
      <c r="UTG94" s="379"/>
      <c r="UTH94" s="379"/>
      <c r="UTI94" s="379"/>
      <c r="UTJ94" s="379"/>
      <c r="UTK94" s="379"/>
      <c r="UTL94" s="379"/>
      <c r="UTM94" s="379"/>
      <c r="UTN94" s="379"/>
      <c r="UTO94" s="379"/>
      <c r="UTP94" s="379"/>
      <c r="UTQ94" s="379"/>
      <c r="UTR94" s="379"/>
      <c r="UTS94" s="379"/>
      <c r="UTT94" s="379"/>
      <c r="UTU94" s="379"/>
      <c r="UTV94" s="379"/>
      <c r="UTW94" s="379"/>
      <c r="UTX94" s="379"/>
      <c r="UTY94" s="379"/>
      <c r="UTZ94" s="379"/>
      <c r="UUA94" s="379"/>
      <c r="UUB94" s="379"/>
      <c r="UUC94" s="379"/>
      <c r="UUD94" s="379"/>
      <c r="UUE94" s="379"/>
      <c r="UUF94" s="379"/>
      <c r="UUG94" s="379"/>
      <c r="UUH94" s="379"/>
      <c r="UUI94" s="379"/>
      <c r="UUJ94" s="379"/>
      <c r="UUK94" s="379"/>
      <c r="UUL94" s="379"/>
      <c r="UUM94" s="379"/>
      <c r="UUN94" s="379"/>
      <c r="UUO94" s="379"/>
      <c r="UUP94" s="379"/>
      <c r="UUQ94" s="379"/>
      <c r="UUR94" s="379"/>
      <c r="UUS94" s="379"/>
      <c r="UUT94" s="379"/>
      <c r="UUU94" s="379"/>
      <c r="UUV94" s="379"/>
      <c r="UUW94" s="379"/>
      <c r="UUX94" s="379"/>
      <c r="UUY94" s="379"/>
      <c r="UUZ94" s="379"/>
      <c r="UVA94" s="379"/>
      <c r="UVB94" s="379"/>
      <c r="UVC94" s="379"/>
      <c r="UVD94" s="379"/>
      <c r="UVE94" s="379"/>
      <c r="UVF94" s="379"/>
      <c r="UVG94" s="379"/>
      <c r="UVH94" s="379"/>
      <c r="UVI94" s="379"/>
      <c r="UVJ94" s="379"/>
      <c r="UVK94" s="379"/>
      <c r="UVL94" s="379"/>
      <c r="UVM94" s="379"/>
      <c r="UVN94" s="379"/>
      <c r="UVO94" s="379"/>
      <c r="UVP94" s="379"/>
      <c r="UVQ94" s="379"/>
      <c r="UVR94" s="379"/>
      <c r="UVS94" s="379"/>
      <c r="UVT94" s="379"/>
      <c r="UVU94" s="379"/>
      <c r="UVV94" s="379"/>
      <c r="UVW94" s="379"/>
      <c r="UVX94" s="379"/>
      <c r="UVY94" s="379"/>
      <c r="UWD94" s="379"/>
      <c r="UWE94" s="379"/>
      <c r="UWF94" s="379"/>
      <c r="UWG94" s="379"/>
      <c r="UWH94" s="379"/>
      <c r="UWI94" s="379"/>
      <c r="UWJ94" s="379"/>
      <c r="UWK94" s="379"/>
      <c r="UWL94" s="379"/>
      <c r="UWM94" s="379"/>
      <c r="UWN94" s="379"/>
      <c r="UYF94" s="379"/>
      <c r="UYG94" s="379"/>
      <c r="UYH94" s="379"/>
      <c r="UYI94" s="379"/>
      <c r="UYJ94" s="379"/>
      <c r="UYK94" s="379"/>
      <c r="UYL94" s="379"/>
      <c r="UYM94" s="379"/>
      <c r="UYN94" s="379"/>
      <c r="UYO94" s="379"/>
      <c r="UYP94" s="379"/>
      <c r="UYQ94" s="379"/>
      <c r="UYR94" s="379"/>
      <c r="UYS94" s="379"/>
      <c r="UYT94" s="379"/>
      <c r="UYU94" s="379"/>
      <c r="UYV94" s="379"/>
      <c r="UYW94" s="379"/>
      <c r="UYX94" s="379"/>
      <c r="UYY94" s="379"/>
      <c r="UYZ94" s="379"/>
      <c r="UZA94" s="379"/>
      <c r="UZB94" s="379"/>
      <c r="UZC94" s="379"/>
      <c r="UZD94" s="379"/>
      <c r="UZE94" s="379"/>
      <c r="UZF94" s="379"/>
      <c r="UZG94" s="379"/>
      <c r="UZH94" s="379"/>
      <c r="UZI94" s="379"/>
      <c r="UZJ94" s="379"/>
      <c r="UZK94" s="379"/>
      <c r="UZL94" s="379"/>
      <c r="UZM94" s="379"/>
      <c r="UZN94" s="379"/>
      <c r="UZO94" s="379"/>
      <c r="UZP94" s="379"/>
      <c r="UZQ94" s="379"/>
      <c r="UZR94" s="379"/>
      <c r="UZS94" s="379"/>
      <c r="UZT94" s="379"/>
      <c r="UZU94" s="379"/>
      <c r="UZV94" s="379"/>
      <c r="UZW94" s="379"/>
      <c r="UZX94" s="379"/>
      <c r="UZY94" s="379"/>
      <c r="UZZ94" s="379"/>
      <c r="VAA94" s="379"/>
      <c r="VAB94" s="379"/>
      <c r="VAC94" s="379"/>
      <c r="VAD94" s="379"/>
      <c r="VAE94" s="379"/>
      <c r="VAF94" s="379"/>
      <c r="VAG94" s="379"/>
      <c r="VAH94" s="379"/>
      <c r="VAI94" s="379"/>
      <c r="VAJ94" s="379"/>
      <c r="VAK94" s="379"/>
      <c r="VAL94" s="379"/>
      <c r="VAM94" s="379"/>
      <c r="VAN94" s="379"/>
      <c r="VAO94" s="379"/>
      <c r="VAP94" s="379"/>
      <c r="VAQ94" s="379"/>
      <c r="VAR94" s="379"/>
      <c r="VAS94" s="379"/>
      <c r="VAT94" s="379"/>
      <c r="VAU94" s="379"/>
      <c r="VAV94" s="379"/>
      <c r="VAW94" s="379"/>
      <c r="VAX94" s="379"/>
      <c r="VAY94" s="379"/>
      <c r="VAZ94" s="379"/>
      <c r="VBA94" s="379"/>
      <c r="VBB94" s="379"/>
      <c r="VBC94" s="379"/>
      <c r="VBD94" s="379"/>
      <c r="VBE94" s="379"/>
      <c r="VBF94" s="379"/>
      <c r="VBG94" s="379"/>
      <c r="VBH94" s="379"/>
      <c r="VBI94" s="379"/>
      <c r="VBJ94" s="379"/>
      <c r="VBK94" s="379"/>
      <c r="VBL94" s="379"/>
      <c r="VBM94" s="379"/>
      <c r="VBN94" s="379"/>
      <c r="VBO94" s="379"/>
      <c r="VBP94" s="379"/>
      <c r="VBQ94" s="379"/>
      <c r="VBR94" s="379"/>
      <c r="VBS94" s="379"/>
      <c r="VBT94" s="379"/>
      <c r="VBU94" s="379"/>
      <c r="VBV94" s="379"/>
      <c r="VBW94" s="379"/>
      <c r="VBX94" s="379"/>
      <c r="VBY94" s="379"/>
      <c r="VBZ94" s="379"/>
      <c r="VCA94" s="379"/>
      <c r="VCB94" s="379"/>
      <c r="VCC94" s="379"/>
      <c r="VCD94" s="379"/>
      <c r="VCE94" s="379"/>
      <c r="VCF94" s="379"/>
      <c r="VCG94" s="379"/>
      <c r="VCH94" s="379"/>
      <c r="VCI94" s="379"/>
      <c r="VCJ94" s="379"/>
      <c r="VCK94" s="379"/>
      <c r="VCL94" s="379"/>
      <c r="VCM94" s="379"/>
      <c r="VCN94" s="379"/>
      <c r="VCO94" s="379"/>
      <c r="VCP94" s="379"/>
      <c r="VCQ94" s="379"/>
      <c r="VCR94" s="379"/>
      <c r="VCS94" s="379"/>
      <c r="VCT94" s="379"/>
      <c r="VCU94" s="379"/>
      <c r="VCV94" s="379"/>
      <c r="VCW94" s="379"/>
      <c r="VCX94" s="379"/>
      <c r="VCY94" s="379"/>
      <c r="VCZ94" s="379"/>
      <c r="VDA94" s="379"/>
      <c r="VDB94" s="379"/>
      <c r="VDC94" s="379"/>
      <c r="VDD94" s="379"/>
      <c r="VDE94" s="379"/>
      <c r="VDF94" s="379"/>
      <c r="VDG94" s="379"/>
      <c r="VDH94" s="379"/>
      <c r="VDI94" s="379"/>
      <c r="VDJ94" s="379"/>
      <c r="VDK94" s="379"/>
      <c r="VDL94" s="379"/>
      <c r="VDM94" s="379"/>
      <c r="VDN94" s="379"/>
      <c r="VDO94" s="379"/>
      <c r="VDP94" s="379"/>
      <c r="VDQ94" s="379"/>
      <c r="VDR94" s="379"/>
      <c r="VDS94" s="379"/>
      <c r="VDT94" s="379"/>
      <c r="VDU94" s="379"/>
      <c r="VDV94" s="379"/>
      <c r="VDW94" s="379"/>
      <c r="VDX94" s="379"/>
      <c r="VDY94" s="379"/>
      <c r="VDZ94" s="379"/>
      <c r="VEA94" s="379"/>
      <c r="VEB94" s="379"/>
      <c r="VEC94" s="379"/>
      <c r="VED94" s="379"/>
      <c r="VEE94" s="379"/>
      <c r="VEF94" s="379"/>
      <c r="VEG94" s="379"/>
      <c r="VEH94" s="379"/>
      <c r="VEI94" s="379"/>
      <c r="VEJ94" s="379"/>
      <c r="VEK94" s="379"/>
      <c r="VEL94" s="379"/>
      <c r="VEM94" s="379"/>
      <c r="VEN94" s="379"/>
      <c r="VEO94" s="379"/>
      <c r="VEP94" s="379"/>
      <c r="VEQ94" s="379"/>
      <c r="VER94" s="379"/>
      <c r="VES94" s="379"/>
      <c r="VET94" s="379"/>
      <c r="VEU94" s="379"/>
      <c r="VEV94" s="379"/>
      <c r="VEW94" s="379"/>
      <c r="VEX94" s="379"/>
      <c r="VEY94" s="379"/>
      <c r="VEZ94" s="379"/>
      <c r="VFA94" s="379"/>
      <c r="VFB94" s="379"/>
      <c r="VFC94" s="379"/>
      <c r="VFD94" s="379"/>
      <c r="VFE94" s="379"/>
      <c r="VFF94" s="379"/>
      <c r="VFG94" s="379"/>
      <c r="VFH94" s="379"/>
      <c r="VFI94" s="379"/>
      <c r="VFJ94" s="379"/>
      <c r="VFK94" s="379"/>
      <c r="VFL94" s="379"/>
      <c r="VFM94" s="379"/>
      <c r="VFN94" s="379"/>
      <c r="VFO94" s="379"/>
      <c r="VFP94" s="379"/>
      <c r="VFQ94" s="379"/>
      <c r="VFR94" s="379"/>
      <c r="VFS94" s="379"/>
      <c r="VFT94" s="379"/>
      <c r="VFU94" s="379"/>
      <c r="VFZ94" s="379"/>
      <c r="VGA94" s="379"/>
      <c r="VGB94" s="379"/>
      <c r="VGC94" s="379"/>
      <c r="VGD94" s="379"/>
      <c r="VGE94" s="379"/>
      <c r="VGF94" s="379"/>
      <c r="VGG94" s="379"/>
      <c r="VGH94" s="379"/>
      <c r="VGI94" s="379"/>
      <c r="VGJ94" s="379"/>
      <c r="VIB94" s="379"/>
      <c r="VIC94" s="379"/>
      <c r="VID94" s="379"/>
      <c r="VIE94" s="379"/>
      <c r="VIF94" s="379"/>
      <c r="VIG94" s="379"/>
      <c r="VIH94" s="379"/>
      <c r="VII94" s="379"/>
      <c r="VIJ94" s="379"/>
      <c r="VIK94" s="379"/>
      <c r="VIL94" s="379"/>
      <c r="VIM94" s="379"/>
      <c r="VIN94" s="379"/>
      <c r="VIO94" s="379"/>
      <c r="VIP94" s="379"/>
      <c r="VIQ94" s="379"/>
      <c r="VIR94" s="379"/>
      <c r="VIS94" s="379"/>
      <c r="VIT94" s="379"/>
      <c r="VIU94" s="379"/>
      <c r="VIV94" s="379"/>
      <c r="VIW94" s="379"/>
      <c r="VIX94" s="379"/>
      <c r="VIY94" s="379"/>
      <c r="VIZ94" s="379"/>
      <c r="VJA94" s="379"/>
      <c r="VJB94" s="379"/>
      <c r="VJC94" s="379"/>
      <c r="VJD94" s="379"/>
      <c r="VJE94" s="379"/>
      <c r="VJF94" s="379"/>
      <c r="VJG94" s="379"/>
      <c r="VJH94" s="379"/>
      <c r="VJI94" s="379"/>
      <c r="VJJ94" s="379"/>
      <c r="VJK94" s="379"/>
      <c r="VJL94" s="379"/>
      <c r="VJM94" s="379"/>
      <c r="VJN94" s="379"/>
      <c r="VJO94" s="379"/>
      <c r="VJP94" s="379"/>
      <c r="VJQ94" s="379"/>
      <c r="VJR94" s="379"/>
      <c r="VJS94" s="379"/>
      <c r="VJT94" s="379"/>
      <c r="VJU94" s="379"/>
      <c r="VJV94" s="379"/>
      <c r="VJW94" s="379"/>
      <c r="VJX94" s="379"/>
      <c r="VJY94" s="379"/>
      <c r="VJZ94" s="379"/>
      <c r="VKA94" s="379"/>
      <c r="VKB94" s="379"/>
      <c r="VKC94" s="379"/>
      <c r="VKD94" s="379"/>
      <c r="VKE94" s="379"/>
      <c r="VKF94" s="379"/>
      <c r="VKG94" s="379"/>
      <c r="VKH94" s="379"/>
      <c r="VKI94" s="379"/>
      <c r="VKJ94" s="379"/>
      <c r="VKK94" s="379"/>
      <c r="VKL94" s="379"/>
      <c r="VKM94" s="379"/>
      <c r="VKN94" s="379"/>
      <c r="VKO94" s="379"/>
      <c r="VKP94" s="379"/>
      <c r="VKQ94" s="379"/>
      <c r="VKR94" s="379"/>
      <c r="VKS94" s="379"/>
      <c r="VKT94" s="379"/>
      <c r="VKU94" s="379"/>
      <c r="VKV94" s="379"/>
      <c r="VKW94" s="379"/>
      <c r="VKX94" s="379"/>
      <c r="VKY94" s="379"/>
      <c r="VKZ94" s="379"/>
      <c r="VLA94" s="379"/>
      <c r="VLB94" s="379"/>
      <c r="VLC94" s="379"/>
      <c r="VLD94" s="379"/>
      <c r="VLE94" s="379"/>
      <c r="VLF94" s="379"/>
      <c r="VLG94" s="379"/>
      <c r="VLH94" s="379"/>
      <c r="VLI94" s="379"/>
      <c r="VLJ94" s="379"/>
      <c r="VLK94" s="379"/>
      <c r="VLL94" s="379"/>
      <c r="VLM94" s="379"/>
      <c r="VLN94" s="379"/>
      <c r="VLO94" s="379"/>
      <c r="VLP94" s="379"/>
      <c r="VLQ94" s="379"/>
      <c r="VLR94" s="379"/>
      <c r="VLS94" s="379"/>
      <c r="VLT94" s="379"/>
      <c r="VLU94" s="379"/>
      <c r="VLV94" s="379"/>
      <c r="VLW94" s="379"/>
      <c r="VLX94" s="379"/>
      <c r="VLY94" s="379"/>
      <c r="VLZ94" s="379"/>
      <c r="VMA94" s="379"/>
      <c r="VMB94" s="379"/>
      <c r="VMC94" s="379"/>
      <c r="VMD94" s="379"/>
      <c r="VME94" s="379"/>
      <c r="VMF94" s="379"/>
      <c r="VMG94" s="379"/>
      <c r="VMH94" s="379"/>
      <c r="VMI94" s="379"/>
      <c r="VMJ94" s="379"/>
      <c r="VMK94" s="379"/>
      <c r="VML94" s="379"/>
      <c r="VMM94" s="379"/>
      <c r="VMN94" s="379"/>
      <c r="VMO94" s="379"/>
      <c r="VMP94" s="379"/>
      <c r="VMQ94" s="379"/>
      <c r="VMR94" s="379"/>
      <c r="VMS94" s="379"/>
      <c r="VMT94" s="379"/>
      <c r="VMU94" s="379"/>
      <c r="VMV94" s="379"/>
      <c r="VMW94" s="379"/>
      <c r="VMX94" s="379"/>
      <c r="VMY94" s="379"/>
      <c r="VMZ94" s="379"/>
      <c r="VNA94" s="379"/>
      <c r="VNB94" s="379"/>
      <c r="VNC94" s="379"/>
      <c r="VND94" s="379"/>
      <c r="VNE94" s="379"/>
      <c r="VNF94" s="379"/>
      <c r="VNG94" s="379"/>
      <c r="VNH94" s="379"/>
      <c r="VNI94" s="379"/>
      <c r="VNJ94" s="379"/>
      <c r="VNK94" s="379"/>
      <c r="VNL94" s="379"/>
      <c r="VNM94" s="379"/>
      <c r="VNN94" s="379"/>
      <c r="VNO94" s="379"/>
      <c r="VNP94" s="379"/>
      <c r="VNQ94" s="379"/>
      <c r="VNR94" s="379"/>
      <c r="VNS94" s="379"/>
      <c r="VNT94" s="379"/>
      <c r="VNU94" s="379"/>
      <c r="VNV94" s="379"/>
      <c r="VNW94" s="379"/>
      <c r="VNX94" s="379"/>
      <c r="VNY94" s="379"/>
      <c r="VNZ94" s="379"/>
      <c r="VOA94" s="379"/>
      <c r="VOB94" s="379"/>
      <c r="VOC94" s="379"/>
      <c r="VOD94" s="379"/>
      <c r="VOE94" s="379"/>
      <c r="VOF94" s="379"/>
      <c r="VOG94" s="379"/>
      <c r="VOH94" s="379"/>
      <c r="VOI94" s="379"/>
      <c r="VOJ94" s="379"/>
      <c r="VOK94" s="379"/>
      <c r="VOL94" s="379"/>
      <c r="VOM94" s="379"/>
      <c r="VON94" s="379"/>
      <c r="VOO94" s="379"/>
      <c r="VOP94" s="379"/>
      <c r="VOQ94" s="379"/>
      <c r="VOR94" s="379"/>
      <c r="VOS94" s="379"/>
      <c r="VOT94" s="379"/>
      <c r="VOU94" s="379"/>
      <c r="VOV94" s="379"/>
      <c r="VOW94" s="379"/>
      <c r="VOX94" s="379"/>
      <c r="VOY94" s="379"/>
      <c r="VOZ94" s="379"/>
      <c r="VPA94" s="379"/>
      <c r="VPB94" s="379"/>
      <c r="VPC94" s="379"/>
      <c r="VPD94" s="379"/>
      <c r="VPE94" s="379"/>
      <c r="VPF94" s="379"/>
      <c r="VPG94" s="379"/>
      <c r="VPH94" s="379"/>
      <c r="VPI94" s="379"/>
      <c r="VPJ94" s="379"/>
      <c r="VPK94" s="379"/>
      <c r="VPL94" s="379"/>
      <c r="VPM94" s="379"/>
      <c r="VPN94" s="379"/>
      <c r="VPO94" s="379"/>
      <c r="VPP94" s="379"/>
      <c r="VPQ94" s="379"/>
      <c r="VPV94" s="379"/>
      <c r="VPW94" s="379"/>
      <c r="VPX94" s="379"/>
      <c r="VPY94" s="379"/>
      <c r="VPZ94" s="379"/>
      <c r="VQA94" s="379"/>
      <c r="VQB94" s="379"/>
      <c r="VQC94" s="379"/>
      <c r="VQD94" s="379"/>
      <c r="VQE94" s="379"/>
      <c r="VQF94" s="379"/>
      <c r="VRX94" s="379"/>
      <c r="VRY94" s="379"/>
      <c r="VRZ94" s="379"/>
      <c r="VSA94" s="379"/>
      <c r="VSB94" s="379"/>
      <c r="VSC94" s="379"/>
      <c r="VSD94" s="379"/>
      <c r="VSE94" s="379"/>
      <c r="VSF94" s="379"/>
      <c r="VSG94" s="379"/>
      <c r="VSH94" s="379"/>
      <c r="VSI94" s="379"/>
      <c r="VSJ94" s="379"/>
      <c r="VSK94" s="379"/>
      <c r="VSL94" s="379"/>
      <c r="VSM94" s="379"/>
      <c r="VSN94" s="379"/>
      <c r="VSO94" s="379"/>
      <c r="VSP94" s="379"/>
      <c r="VSQ94" s="379"/>
      <c r="VSR94" s="379"/>
      <c r="VSS94" s="379"/>
      <c r="VST94" s="379"/>
      <c r="VSU94" s="379"/>
      <c r="VSV94" s="379"/>
      <c r="VSW94" s="379"/>
      <c r="VSX94" s="379"/>
      <c r="VSY94" s="379"/>
      <c r="VSZ94" s="379"/>
      <c r="VTA94" s="379"/>
      <c r="VTB94" s="379"/>
      <c r="VTC94" s="379"/>
      <c r="VTD94" s="379"/>
      <c r="VTE94" s="379"/>
      <c r="VTF94" s="379"/>
      <c r="VTG94" s="379"/>
      <c r="VTH94" s="379"/>
      <c r="VTI94" s="379"/>
      <c r="VTJ94" s="379"/>
      <c r="VTK94" s="379"/>
      <c r="VTL94" s="379"/>
      <c r="VTM94" s="379"/>
      <c r="VTN94" s="379"/>
      <c r="VTO94" s="379"/>
      <c r="VTP94" s="379"/>
      <c r="VTQ94" s="379"/>
      <c r="VTR94" s="379"/>
      <c r="VTS94" s="379"/>
      <c r="VTT94" s="379"/>
      <c r="VTU94" s="379"/>
      <c r="VTV94" s="379"/>
      <c r="VTW94" s="379"/>
      <c r="VTX94" s="379"/>
      <c r="VTY94" s="379"/>
      <c r="VTZ94" s="379"/>
      <c r="VUA94" s="379"/>
      <c r="VUB94" s="379"/>
      <c r="VUC94" s="379"/>
      <c r="VUD94" s="379"/>
      <c r="VUE94" s="379"/>
      <c r="VUF94" s="379"/>
      <c r="VUG94" s="379"/>
      <c r="VUH94" s="379"/>
      <c r="VUI94" s="379"/>
      <c r="VUJ94" s="379"/>
      <c r="VUK94" s="379"/>
      <c r="VUL94" s="379"/>
      <c r="VUM94" s="379"/>
      <c r="VUN94" s="379"/>
      <c r="VUO94" s="379"/>
      <c r="VUP94" s="379"/>
      <c r="VUQ94" s="379"/>
      <c r="VUR94" s="379"/>
      <c r="VUS94" s="379"/>
      <c r="VUT94" s="379"/>
      <c r="VUU94" s="379"/>
      <c r="VUV94" s="379"/>
      <c r="VUW94" s="379"/>
      <c r="VUX94" s="379"/>
      <c r="VUY94" s="379"/>
      <c r="VUZ94" s="379"/>
      <c r="VVA94" s="379"/>
      <c r="VVB94" s="379"/>
      <c r="VVC94" s="379"/>
      <c r="VVD94" s="379"/>
      <c r="VVE94" s="379"/>
      <c r="VVF94" s="379"/>
      <c r="VVG94" s="379"/>
      <c r="VVH94" s="379"/>
      <c r="VVI94" s="379"/>
      <c r="VVJ94" s="379"/>
      <c r="VVK94" s="379"/>
      <c r="VVL94" s="379"/>
      <c r="VVM94" s="379"/>
      <c r="VVN94" s="379"/>
      <c r="VVO94" s="379"/>
      <c r="VVP94" s="379"/>
      <c r="VVQ94" s="379"/>
      <c r="VVR94" s="379"/>
      <c r="VVS94" s="379"/>
      <c r="VVT94" s="379"/>
      <c r="VVU94" s="379"/>
      <c r="VVV94" s="379"/>
      <c r="VVW94" s="379"/>
      <c r="VVX94" s="379"/>
      <c r="VVY94" s="379"/>
      <c r="VVZ94" s="379"/>
      <c r="VWA94" s="379"/>
      <c r="VWB94" s="379"/>
      <c r="VWC94" s="379"/>
      <c r="VWD94" s="379"/>
      <c r="VWE94" s="379"/>
      <c r="VWF94" s="379"/>
      <c r="VWG94" s="379"/>
      <c r="VWH94" s="379"/>
      <c r="VWI94" s="379"/>
      <c r="VWJ94" s="379"/>
      <c r="VWK94" s="379"/>
      <c r="VWL94" s="379"/>
      <c r="VWM94" s="379"/>
      <c r="VWN94" s="379"/>
      <c r="VWO94" s="379"/>
      <c r="VWP94" s="379"/>
      <c r="VWQ94" s="379"/>
      <c r="VWR94" s="379"/>
      <c r="VWS94" s="379"/>
      <c r="VWT94" s="379"/>
      <c r="VWU94" s="379"/>
      <c r="VWV94" s="379"/>
      <c r="VWW94" s="379"/>
      <c r="VWX94" s="379"/>
      <c r="VWY94" s="379"/>
      <c r="VWZ94" s="379"/>
      <c r="VXA94" s="379"/>
      <c r="VXB94" s="379"/>
      <c r="VXC94" s="379"/>
      <c r="VXD94" s="379"/>
      <c r="VXE94" s="379"/>
      <c r="VXF94" s="379"/>
      <c r="VXG94" s="379"/>
      <c r="VXH94" s="379"/>
      <c r="VXI94" s="379"/>
      <c r="VXJ94" s="379"/>
      <c r="VXK94" s="379"/>
      <c r="VXL94" s="379"/>
      <c r="VXM94" s="379"/>
      <c r="VXN94" s="379"/>
      <c r="VXO94" s="379"/>
      <c r="VXP94" s="379"/>
      <c r="VXQ94" s="379"/>
      <c r="VXR94" s="379"/>
      <c r="VXS94" s="379"/>
      <c r="VXT94" s="379"/>
      <c r="VXU94" s="379"/>
      <c r="VXV94" s="379"/>
      <c r="VXW94" s="379"/>
      <c r="VXX94" s="379"/>
      <c r="VXY94" s="379"/>
      <c r="VXZ94" s="379"/>
      <c r="VYA94" s="379"/>
      <c r="VYB94" s="379"/>
      <c r="VYC94" s="379"/>
      <c r="VYD94" s="379"/>
      <c r="VYE94" s="379"/>
      <c r="VYF94" s="379"/>
      <c r="VYG94" s="379"/>
      <c r="VYH94" s="379"/>
      <c r="VYI94" s="379"/>
      <c r="VYJ94" s="379"/>
      <c r="VYK94" s="379"/>
      <c r="VYL94" s="379"/>
      <c r="VYM94" s="379"/>
      <c r="VYN94" s="379"/>
      <c r="VYO94" s="379"/>
      <c r="VYP94" s="379"/>
      <c r="VYQ94" s="379"/>
      <c r="VYR94" s="379"/>
      <c r="VYS94" s="379"/>
      <c r="VYT94" s="379"/>
      <c r="VYU94" s="379"/>
      <c r="VYV94" s="379"/>
      <c r="VYW94" s="379"/>
      <c r="VYX94" s="379"/>
      <c r="VYY94" s="379"/>
      <c r="VYZ94" s="379"/>
      <c r="VZA94" s="379"/>
      <c r="VZB94" s="379"/>
      <c r="VZC94" s="379"/>
      <c r="VZD94" s="379"/>
      <c r="VZE94" s="379"/>
      <c r="VZF94" s="379"/>
      <c r="VZG94" s="379"/>
      <c r="VZH94" s="379"/>
      <c r="VZI94" s="379"/>
      <c r="VZJ94" s="379"/>
      <c r="VZK94" s="379"/>
      <c r="VZL94" s="379"/>
      <c r="VZM94" s="379"/>
      <c r="VZR94" s="379"/>
      <c r="VZS94" s="379"/>
      <c r="VZT94" s="379"/>
      <c r="VZU94" s="379"/>
      <c r="VZV94" s="379"/>
      <c r="VZW94" s="379"/>
      <c r="VZX94" s="379"/>
      <c r="VZY94" s="379"/>
      <c r="VZZ94" s="379"/>
      <c r="WAA94" s="379"/>
      <c r="WAB94" s="379"/>
      <c r="WBT94" s="379"/>
      <c r="WBU94" s="379"/>
      <c r="WBV94" s="379"/>
      <c r="WBW94" s="379"/>
      <c r="WBX94" s="379"/>
      <c r="WBY94" s="379"/>
      <c r="WBZ94" s="379"/>
      <c r="WCA94" s="379"/>
      <c r="WCB94" s="379"/>
      <c r="WCC94" s="379"/>
      <c r="WCD94" s="379"/>
      <c r="WCE94" s="379"/>
      <c r="WCF94" s="379"/>
      <c r="WCG94" s="379"/>
      <c r="WCH94" s="379"/>
      <c r="WCI94" s="379"/>
      <c r="WCJ94" s="379"/>
      <c r="WCK94" s="379"/>
      <c r="WCL94" s="379"/>
      <c r="WCM94" s="379"/>
      <c r="WCN94" s="379"/>
      <c r="WCO94" s="379"/>
      <c r="WCP94" s="379"/>
      <c r="WCQ94" s="379"/>
      <c r="WCR94" s="379"/>
      <c r="WCS94" s="379"/>
      <c r="WCT94" s="379"/>
      <c r="WCU94" s="379"/>
      <c r="WCV94" s="379"/>
      <c r="WCW94" s="379"/>
      <c r="WCX94" s="379"/>
      <c r="WCY94" s="379"/>
      <c r="WCZ94" s="379"/>
      <c r="WDA94" s="379"/>
      <c r="WDB94" s="379"/>
      <c r="WDC94" s="379"/>
      <c r="WDD94" s="379"/>
      <c r="WDE94" s="379"/>
      <c r="WDF94" s="379"/>
      <c r="WDG94" s="379"/>
      <c r="WDH94" s="379"/>
      <c r="WDI94" s="379"/>
      <c r="WDJ94" s="379"/>
      <c r="WDK94" s="379"/>
      <c r="WDL94" s="379"/>
      <c r="WDM94" s="379"/>
      <c r="WDN94" s="379"/>
      <c r="WDO94" s="379"/>
      <c r="WDP94" s="379"/>
      <c r="WDQ94" s="379"/>
      <c r="WDR94" s="379"/>
      <c r="WDS94" s="379"/>
      <c r="WDT94" s="379"/>
      <c r="WDU94" s="379"/>
      <c r="WDV94" s="379"/>
      <c r="WDW94" s="379"/>
      <c r="WDX94" s="379"/>
      <c r="WDY94" s="379"/>
      <c r="WDZ94" s="379"/>
      <c r="WEA94" s="379"/>
      <c r="WEB94" s="379"/>
      <c r="WEC94" s="379"/>
      <c r="WED94" s="379"/>
      <c r="WEE94" s="379"/>
      <c r="WEF94" s="379"/>
      <c r="WEG94" s="379"/>
      <c r="WEH94" s="379"/>
      <c r="WEI94" s="379"/>
      <c r="WEJ94" s="379"/>
      <c r="WEK94" s="379"/>
      <c r="WEL94" s="379"/>
      <c r="WEM94" s="379"/>
      <c r="WEN94" s="379"/>
      <c r="WEO94" s="379"/>
      <c r="WEP94" s="379"/>
      <c r="WEQ94" s="379"/>
      <c r="WER94" s="379"/>
      <c r="WES94" s="379"/>
      <c r="WET94" s="379"/>
      <c r="WEU94" s="379"/>
      <c r="WEV94" s="379"/>
      <c r="WEW94" s="379"/>
      <c r="WEX94" s="379"/>
      <c r="WEY94" s="379"/>
      <c r="WEZ94" s="379"/>
      <c r="WFA94" s="379"/>
      <c r="WFB94" s="379"/>
      <c r="WFC94" s="379"/>
      <c r="WFD94" s="379"/>
      <c r="WFE94" s="379"/>
      <c r="WFF94" s="379"/>
      <c r="WFG94" s="379"/>
      <c r="WFH94" s="379"/>
      <c r="WFI94" s="379"/>
      <c r="WFJ94" s="379"/>
      <c r="WFK94" s="379"/>
      <c r="WFL94" s="379"/>
      <c r="WFM94" s="379"/>
      <c r="WFN94" s="379"/>
      <c r="WFO94" s="379"/>
      <c r="WFP94" s="379"/>
      <c r="WFQ94" s="379"/>
      <c r="WFR94" s="379"/>
      <c r="WFS94" s="379"/>
      <c r="WFT94" s="379"/>
      <c r="WFU94" s="379"/>
      <c r="WFV94" s="379"/>
      <c r="WFW94" s="379"/>
      <c r="WFX94" s="379"/>
      <c r="WFY94" s="379"/>
      <c r="WFZ94" s="379"/>
      <c r="WGA94" s="379"/>
      <c r="WGB94" s="379"/>
      <c r="WGC94" s="379"/>
      <c r="WGD94" s="379"/>
      <c r="WGE94" s="379"/>
      <c r="WGF94" s="379"/>
      <c r="WGG94" s="379"/>
      <c r="WGH94" s="379"/>
      <c r="WGI94" s="379"/>
      <c r="WGJ94" s="379"/>
      <c r="WGK94" s="379"/>
      <c r="WGL94" s="379"/>
      <c r="WGM94" s="379"/>
      <c r="WGN94" s="379"/>
      <c r="WGO94" s="379"/>
      <c r="WGP94" s="379"/>
      <c r="WGQ94" s="379"/>
      <c r="WGR94" s="379"/>
      <c r="WGS94" s="379"/>
      <c r="WGT94" s="379"/>
      <c r="WGU94" s="379"/>
      <c r="WGV94" s="379"/>
      <c r="WGW94" s="379"/>
      <c r="WGX94" s="379"/>
      <c r="WGY94" s="379"/>
      <c r="WGZ94" s="379"/>
      <c r="WHA94" s="379"/>
      <c r="WHB94" s="379"/>
      <c r="WHC94" s="379"/>
      <c r="WHD94" s="379"/>
      <c r="WHE94" s="379"/>
      <c r="WHF94" s="379"/>
      <c r="WHG94" s="379"/>
      <c r="WHH94" s="379"/>
      <c r="WHI94" s="379"/>
      <c r="WHJ94" s="379"/>
      <c r="WHK94" s="379"/>
      <c r="WHL94" s="379"/>
      <c r="WHM94" s="379"/>
      <c r="WHN94" s="379"/>
      <c r="WHO94" s="379"/>
      <c r="WHP94" s="379"/>
      <c r="WHQ94" s="379"/>
      <c r="WHR94" s="379"/>
      <c r="WHS94" s="379"/>
      <c r="WHT94" s="379"/>
      <c r="WHU94" s="379"/>
      <c r="WHV94" s="379"/>
      <c r="WHW94" s="379"/>
      <c r="WHX94" s="379"/>
      <c r="WHY94" s="379"/>
      <c r="WHZ94" s="379"/>
      <c r="WIA94" s="379"/>
      <c r="WIB94" s="379"/>
      <c r="WIC94" s="379"/>
      <c r="WID94" s="379"/>
      <c r="WIE94" s="379"/>
      <c r="WIF94" s="379"/>
      <c r="WIG94" s="379"/>
      <c r="WIH94" s="379"/>
      <c r="WII94" s="379"/>
      <c r="WIJ94" s="379"/>
      <c r="WIK94" s="379"/>
      <c r="WIL94" s="379"/>
      <c r="WIM94" s="379"/>
      <c r="WIN94" s="379"/>
      <c r="WIO94" s="379"/>
      <c r="WIP94" s="379"/>
      <c r="WIQ94" s="379"/>
      <c r="WIR94" s="379"/>
      <c r="WIS94" s="379"/>
      <c r="WIT94" s="379"/>
      <c r="WIU94" s="379"/>
      <c r="WIV94" s="379"/>
      <c r="WIW94" s="379"/>
      <c r="WIX94" s="379"/>
      <c r="WIY94" s="379"/>
      <c r="WIZ94" s="379"/>
      <c r="WJA94" s="379"/>
      <c r="WJB94" s="379"/>
      <c r="WJC94" s="379"/>
      <c r="WJD94" s="379"/>
      <c r="WJE94" s="379"/>
      <c r="WJF94" s="379"/>
      <c r="WJG94" s="379"/>
      <c r="WJH94" s="379"/>
      <c r="WJI94" s="379"/>
      <c r="WJN94" s="379"/>
      <c r="WJO94" s="379"/>
      <c r="WJP94" s="379"/>
      <c r="WJQ94" s="379"/>
      <c r="WJR94" s="379"/>
      <c r="WJS94" s="379"/>
      <c r="WJT94" s="379"/>
      <c r="WJU94" s="379"/>
      <c r="WJV94" s="379"/>
      <c r="WJW94" s="379"/>
      <c r="WJX94" s="379"/>
      <c r="WLP94" s="379"/>
      <c r="WLQ94" s="379"/>
      <c r="WLR94" s="379"/>
      <c r="WLS94" s="379"/>
      <c r="WLT94" s="379"/>
      <c r="WLU94" s="379"/>
      <c r="WLV94" s="379"/>
      <c r="WLW94" s="379"/>
      <c r="WLX94" s="379"/>
      <c r="WLY94" s="379"/>
      <c r="WLZ94" s="379"/>
      <c r="WMA94" s="379"/>
      <c r="WMB94" s="379"/>
      <c r="WMC94" s="379"/>
      <c r="WMD94" s="379"/>
      <c r="WME94" s="379"/>
      <c r="WMF94" s="379"/>
      <c r="WMG94" s="379"/>
      <c r="WMH94" s="379"/>
      <c r="WMI94" s="379"/>
      <c r="WMJ94" s="379"/>
      <c r="WMK94" s="379"/>
      <c r="WML94" s="379"/>
      <c r="WMM94" s="379"/>
      <c r="WMN94" s="379"/>
      <c r="WMO94" s="379"/>
      <c r="WMP94" s="379"/>
      <c r="WMQ94" s="379"/>
      <c r="WMR94" s="379"/>
      <c r="WMS94" s="379"/>
      <c r="WMT94" s="379"/>
      <c r="WMU94" s="379"/>
      <c r="WMV94" s="379"/>
      <c r="WMW94" s="379"/>
      <c r="WMX94" s="379"/>
      <c r="WMY94" s="379"/>
      <c r="WMZ94" s="379"/>
      <c r="WNA94" s="379"/>
      <c r="WNB94" s="379"/>
      <c r="WNC94" s="379"/>
      <c r="WND94" s="379"/>
      <c r="WNE94" s="379"/>
      <c r="WNF94" s="379"/>
      <c r="WNG94" s="379"/>
      <c r="WNH94" s="379"/>
      <c r="WNI94" s="379"/>
      <c r="WNJ94" s="379"/>
      <c r="WNK94" s="379"/>
      <c r="WNL94" s="379"/>
      <c r="WNM94" s="379"/>
      <c r="WNN94" s="379"/>
      <c r="WNO94" s="379"/>
      <c r="WNP94" s="379"/>
      <c r="WNQ94" s="379"/>
      <c r="WNR94" s="379"/>
      <c r="WNS94" s="379"/>
      <c r="WNT94" s="379"/>
      <c r="WNU94" s="379"/>
      <c r="WNV94" s="379"/>
      <c r="WNW94" s="379"/>
      <c r="WNX94" s="379"/>
      <c r="WNY94" s="379"/>
      <c r="WNZ94" s="379"/>
      <c r="WOA94" s="379"/>
      <c r="WOB94" s="379"/>
      <c r="WOC94" s="379"/>
      <c r="WOD94" s="379"/>
      <c r="WOE94" s="379"/>
      <c r="WOF94" s="379"/>
      <c r="WOG94" s="379"/>
      <c r="WOH94" s="379"/>
      <c r="WOI94" s="379"/>
      <c r="WOJ94" s="379"/>
      <c r="WOK94" s="379"/>
      <c r="WOL94" s="379"/>
      <c r="WOM94" s="379"/>
      <c r="WON94" s="379"/>
      <c r="WOO94" s="379"/>
      <c r="WOP94" s="379"/>
      <c r="WOQ94" s="379"/>
      <c r="WOR94" s="379"/>
      <c r="WOS94" s="379"/>
      <c r="WOT94" s="379"/>
      <c r="WOU94" s="379"/>
      <c r="WOV94" s="379"/>
      <c r="WOW94" s="379"/>
      <c r="WOX94" s="379"/>
      <c r="WOY94" s="379"/>
      <c r="WOZ94" s="379"/>
      <c r="WPA94" s="379"/>
      <c r="WPB94" s="379"/>
      <c r="WPC94" s="379"/>
      <c r="WPD94" s="379"/>
      <c r="WPE94" s="379"/>
      <c r="WPF94" s="379"/>
      <c r="WPG94" s="379"/>
      <c r="WPH94" s="379"/>
      <c r="WPI94" s="379"/>
      <c r="WPJ94" s="379"/>
      <c r="WPK94" s="379"/>
      <c r="WPL94" s="379"/>
      <c r="WPM94" s="379"/>
      <c r="WPN94" s="379"/>
      <c r="WPO94" s="379"/>
      <c r="WPP94" s="379"/>
      <c r="WPQ94" s="379"/>
      <c r="WPR94" s="379"/>
      <c r="WPS94" s="379"/>
      <c r="WPT94" s="379"/>
      <c r="WPU94" s="379"/>
      <c r="WPV94" s="379"/>
      <c r="WPW94" s="379"/>
      <c r="WPX94" s="379"/>
      <c r="WPY94" s="379"/>
      <c r="WPZ94" s="379"/>
      <c r="WQA94" s="379"/>
      <c r="WQB94" s="379"/>
      <c r="WQC94" s="379"/>
      <c r="WQD94" s="379"/>
      <c r="WQE94" s="379"/>
      <c r="WQF94" s="379"/>
      <c r="WQG94" s="379"/>
      <c r="WQH94" s="379"/>
      <c r="WQI94" s="379"/>
      <c r="WQJ94" s="379"/>
      <c r="WQK94" s="379"/>
      <c r="WQL94" s="379"/>
      <c r="WQM94" s="379"/>
      <c r="WQN94" s="379"/>
      <c r="WQO94" s="379"/>
      <c r="WQP94" s="379"/>
      <c r="WQQ94" s="379"/>
      <c r="WQR94" s="379"/>
      <c r="WQS94" s="379"/>
      <c r="WQT94" s="379"/>
      <c r="WQU94" s="379"/>
      <c r="WQV94" s="379"/>
      <c r="WQW94" s="379"/>
      <c r="WQX94" s="379"/>
      <c r="WQY94" s="379"/>
      <c r="WQZ94" s="379"/>
      <c r="WRA94" s="379"/>
      <c r="WRB94" s="379"/>
      <c r="WRC94" s="379"/>
      <c r="WRD94" s="379"/>
      <c r="WRE94" s="379"/>
      <c r="WRF94" s="379"/>
      <c r="WRG94" s="379"/>
      <c r="WRH94" s="379"/>
      <c r="WRI94" s="379"/>
      <c r="WRJ94" s="379"/>
      <c r="WRK94" s="379"/>
      <c r="WRL94" s="379"/>
      <c r="WRM94" s="379"/>
      <c r="WRN94" s="379"/>
      <c r="WRO94" s="379"/>
      <c r="WRP94" s="379"/>
      <c r="WRQ94" s="379"/>
      <c r="WRR94" s="379"/>
      <c r="WRS94" s="379"/>
      <c r="WRT94" s="379"/>
      <c r="WRU94" s="379"/>
      <c r="WRV94" s="379"/>
      <c r="WRW94" s="379"/>
      <c r="WRX94" s="379"/>
      <c r="WRY94" s="379"/>
      <c r="WRZ94" s="379"/>
      <c r="WSA94" s="379"/>
      <c r="WSB94" s="379"/>
      <c r="WSC94" s="379"/>
      <c r="WSD94" s="379"/>
      <c r="WSE94" s="379"/>
      <c r="WSF94" s="379"/>
      <c r="WSG94" s="379"/>
      <c r="WSH94" s="379"/>
      <c r="WSI94" s="379"/>
      <c r="WSJ94" s="379"/>
      <c r="WSK94" s="379"/>
      <c r="WSL94" s="379"/>
      <c r="WSM94" s="379"/>
      <c r="WSN94" s="379"/>
      <c r="WSO94" s="379"/>
      <c r="WSP94" s="379"/>
      <c r="WSQ94" s="379"/>
      <c r="WSR94" s="379"/>
      <c r="WSS94" s="379"/>
      <c r="WST94" s="379"/>
      <c r="WSU94" s="379"/>
      <c r="WSV94" s="379"/>
      <c r="WSW94" s="379"/>
      <c r="WSX94" s="379"/>
      <c r="WSY94" s="379"/>
      <c r="WSZ94" s="379"/>
      <c r="WTA94" s="379"/>
      <c r="WTB94" s="379"/>
      <c r="WTC94" s="379"/>
      <c r="WTD94" s="379"/>
      <c r="WTE94" s="379"/>
      <c r="WTJ94" s="379"/>
      <c r="WTK94" s="379"/>
      <c r="WTL94" s="379"/>
      <c r="WTM94" s="379"/>
      <c r="WTN94" s="379"/>
      <c r="WTO94" s="379"/>
      <c r="WTP94" s="379"/>
      <c r="WTQ94" s="379"/>
      <c r="WTR94" s="379"/>
      <c r="WTS94" s="379"/>
      <c r="WTT94" s="379"/>
      <c r="WVL94" s="379"/>
      <c r="WVM94" s="379"/>
      <c r="WVN94" s="379"/>
      <c r="WVO94" s="379"/>
      <c r="WVP94" s="379"/>
      <c r="WVQ94" s="379"/>
      <c r="WVR94" s="379"/>
      <c r="WVS94" s="379"/>
      <c r="WVT94" s="379"/>
      <c r="WVU94" s="379"/>
      <c r="WVV94" s="379"/>
      <c r="WVW94" s="379"/>
      <c r="WVX94" s="379"/>
      <c r="WVY94" s="379"/>
      <c r="WVZ94" s="379"/>
      <c r="WWA94" s="379"/>
      <c r="WWB94" s="379"/>
      <c r="WWC94" s="379"/>
      <c r="WWD94" s="379"/>
      <c r="WWE94" s="379"/>
      <c r="WWF94" s="379"/>
      <c r="WWG94" s="379"/>
      <c r="WWH94" s="379"/>
      <c r="WWI94" s="379"/>
      <c r="WWJ94" s="379"/>
      <c r="WWK94" s="379"/>
      <c r="WWL94" s="379"/>
      <c r="WWM94" s="379"/>
      <c r="WWN94" s="379"/>
      <c r="WWO94" s="379"/>
      <c r="WWP94" s="379"/>
      <c r="WWQ94" s="379"/>
      <c r="WWR94" s="379"/>
      <c r="WWS94" s="379"/>
      <c r="WWT94" s="379"/>
      <c r="WWU94" s="379"/>
      <c r="WWV94" s="379"/>
      <c r="WWW94" s="379"/>
      <c r="WWX94" s="379"/>
      <c r="WWY94" s="379"/>
      <c r="WWZ94" s="379"/>
      <c r="WXA94" s="379"/>
      <c r="WXB94" s="379"/>
      <c r="WXC94" s="379"/>
      <c r="WXD94" s="379"/>
      <c r="WXE94" s="379"/>
      <c r="WXF94" s="379"/>
      <c r="WXG94" s="379"/>
      <c r="WXH94" s="379"/>
      <c r="WXI94" s="379"/>
      <c r="WXJ94" s="379"/>
      <c r="WXK94" s="379"/>
      <c r="WXL94" s="379"/>
      <c r="WXM94" s="379"/>
      <c r="WXN94" s="379"/>
      <c r="WXO94" s="379"/>
      <c r="WXP94" s="379"/>
      <c r="WXQ94" s="379"/>
      <c r="WXR94" s="379"/>
      <c r="WXS94" s="379"/>
      <c r="WXT94" s="379"/>
      <c r="WXU94" s="379"/>
      <c r="WXV94" s="379"/>
      <c r="WXW94" s="379"/>
      <c r="WXX94" s="379"/>
      <c r="WXY94" s="379"/>
      <c r="WXZ94" s="379"/>
      <c r="WYA94" s="379"/>
      <c r="WYB94" s="379"/>
      <c r="WYC94" s="379"/>
      <c r="WYD94" s="379"/>
      <c r="WYE94" s="379"/>
      <c r="WYF94" s="379"/>
      <c r="WYG94" s="379"/>
      <c r="WYH94" s="379"/>
      <c r="WYI94" s="379"/>
      <c r="WYJ94" s="379"/>
      <c r="WYK94" s="379"/>
      <c r="WYL94" s="379"/>
      <c r="WYM94" s="379"/>
      <c r="WYN94" s="379"/>
      <c r="WYO94" s="379"/>
      <c r="WYP94" s="379"/>
      <c r="WYQ94" s="379"/>
      <c r="WYR94" s="379"/>
      <c r="WYS94" s="379"/>
      <c r="WYT94" s="379"/>
      <c r="WYU94" s="379"/>
      <c r="WYV94" s="379"/>
      <c r="WYW94" s="379"/>
      <c r="WYX94" s="379"/>
      <c r="WYY94" s="379"/>
      <c r="WYZ94" s="379"/>
      <c r="WZA94" s="379"/>
      <c r="WZB94" s="379"/>
      <c r="WZC94" s="379"/>
      <c r="WZD94" s="379"/>
      <c r="WZE94" s="379"/>
      <c r="WZF94" s="379"/>
      <c r="WZG94" s="379"/>
      <c r="WZH94" s="379"/>
      <c r="WZI94" s="379"/>
      <c r="WZJ94" s="379"/>
      <c r="WZK94" s="379"/>
      <c r="WZL94" s="379"/>
      <c r="WZM94" s="379"/>
      <c r="WZN94" s="379"/>
      <c r="WZO94" s="379"/>
      <c r="WZP94" s="379"/>
      <c r="WZQ94" s="379"/>
      <c r="WZR94" s="379"/>
      <c r="WZS94" s="379"/>
      <c r="WZT94" s="379"/>
      <c r="WZU94" s="379"/>
      <c r="WZV94" s="379"/>
      <c r="WZW94" s="379"/>
      <c r="WZX94" s="379"/>
      <c r="WZY94" s="379"/>
      <c r="WZZ94" s="379"/>
      <c r="XAA94" s="379"/>
      <c r="XAB94" s="379"/>
      <c r="XAC94" s="379"/>
      <c r="XAD94" s="379"/>
      <c r="XAE94" s="379"/>
      <c r="XAF94" s="379"/>
      <c r="XAG94" s="379"/>
      <c r="XAH94" s="379"/>
      <c r="XAI94" s="379"/>
      <c r="XAJ94" s="379"/>
      <c r="XAK94" s="379"/>
      <c r="XAL94" s="379"/>
      <c r="XAM94" s="379"/>
      <c r="XAN94" s="379"/>
      <c r="XAO94" s="379"/>
      <c r="XAP94" s="379"/>
      <c r="XAQ94" s="379"/>
      <c r="XAR94" s="379"/>
      <c r="XAS94" s="379"/>
      <c r="XAT94" s="379"/>
      <c r="XAU94" s="379"/>
      <c r="XAV94" s="379"/>
      <c r="XAW94" s="379"/>
      <c r="XAX94" s="379"/>
      <c r="XAY94" s="379"/>
      <c r="XAZ94" s="379"/>
      <c r="XBA94" s="379"/>
      <c r="XBB94" s="379"/>
      <c r="XBC94" s="379"/>
      <c r="XBD94" s="379"/>
      <c r="XBE94" s="379"/>
      <c r="XBF94" s="379"/>
      <c r="XBG94" s="379"/>
      <c r="XBH94" s="379"/>
      <c r="XBI94" s="379"/>
      <c r="XBJ94" s="379"/>
      <c r="XBK94" s="379"/>
      <c r="XBL94" s="379"/>
      <c r="XBM94" s="379"/>
      <c r="XBN94" s="379"/>
      <c r="XBO94" s="379"/>
      <c r="XBP94" s="379"/>
      <c r="XBQ94" s="379"/>
      <c r="XBR94" s="379"/>
      <c r="XBS94" s="379"/>
      <c r="XBT94" s="379"/>
      <c r="XBU94" s="379"/>
      <c r="XBV94" s="379"/>
      <c r="XBW94" s="379"/>
      <c r="XBX94" s="379"/>
      <c r="XBY94" s="379"/>
      <c r="XBZ94" s="379"/>
      <c r="XCA94" s="379"/>
      <c r="XCB94" s="379"/>
      <c r="XCC94" s="379"/>
      <c r="XCD94" s="379"/>
      <c r="XCE94" s="379"/>
      <c r="XCF94" s="379"/>
      <c r="XCG94" s="379"/>
      <c r="XCH94" s="379"/>
      <c r="XCI94" s="379"/>
      <c r="XCJ94" s="379"/>
      <c r="XCK94" s="379"/>
      <c r="XCL94" s="379"/>
      <c r="XCM94" s="379"/>
      <c r="XCN94" s="379"/>
      <c r="XCO94" s="379"/>
      <c r="XCP94" s="379"/>
      <c r="XCQ94" s="379"/>
      <c r="XCR94" s="379"/>
      <c r="XCS94" s="379"/>
      <c r="XCT94" s="379"/>
      <c r="XCU94" s="379"/>
      <c r="XCV94" s="379"/>
      <c r="XCW94" s="379"/>
      <c r="XCX94" s="379"/>
      <c r="XCY94" s="379"/>
      <c r="XCZ94" s="379"/>
      <c r="XDA94" s="379"/>
      <c r="XDB94" s="379"/>
      <c r="XDC94" s="379"/>
      <c r="XDD94" s="379"/>
      <c r="XDE94" s="379"/>
      <c r="XDF94" s="379"/>
      <c r="XDG94" s="379"/>
      <c r="XDH94" s="379"/>
      <c r="XDI94" s="379"/>
      <c r="XDJ94" s="379"/>
      <c r="XDK94" s="379"/>
      <c r="XDL94" s="379"/>
      <c r="XDM94" s="379"/>
      <c r="XDN94" s="379"/>
      <c r="XDO94" s="379"/>
      <c r="XDP94" s="379"/>
      <c r="XDQ94" s="379"/>
      <c r="XDR94" s="379"/>
      <c r="XDS94" s="379"/>
      <c r="XDT94" s="379"/>
      <c r="XDU94" s="379"/>
      <c r="XDV94" s="379"/>
      <c r="XDW94" s="379"/>
      <c r="XDX94" s="379"/>
      <c r="XDY94" s="379"/>
      <c r="XDZ94" s="379"/>
      <c r="XEA94" s="379"/>
      <c r="XEB94" s="379"/>
      <c r="XEC94" s="379"/>
      <c r="XED94" s="379"/>
      <c r="XEE94" s="379"/>
      <c r="XEF94" s="379"/>
      <c r="XEG94" s="379"/>
      <c r="XEH94" s="379"/>
      <c r="XEI94" s="379"/>
      <c r="XEJ94" s="379"/>
      <c r="XEK94" s="379"/>
      <c r="XEL94" s="379"/>
      <c r="XEM94" s="379"/>
    </row>
    <row r="95" spans="1:984 1028:2008 2052:3032 3076:4056 4100:5080 5124:6104 6148:7128 7172:8152 8196:9176 9220:10200 10244:11224 11268:12248 12292:13272 13316:14296 14340:15320 15364:16367" s="364" customFormat="1" ht="15.75">
      <c r="A95" s="85">
        <v>92</v>
      </c>
      <c r="B95" s="85" t="s">
        <v>5025</v>
      </c>
      <c r="C95" s="93" t="s">
        <v>5026</v>
      </c>
      <c r="D95" s="93" t="s">
        <v>6394</v>
      </c>
      <c r="E95" s="93" t="s">
        <v>6395</v>
      </c>
      <c r="F95" s="394">
        <v>25000</v>
      </c>
      <c r="G95" s="97">
        <v>17500</v>
      </c>
      <c r="H95" s="97">
        <v>15000</v>
      </c>
      <c r="I95" s="97">
        <v>45000</v>
      </c>
      <c r="J95" s="97">
        <v>31499.999999999996</v>
      </c>
      <c r="K95" s="97">
        <v>27000</v>
      </c>
      <c r="L95" s="395">
        <v>1.8</v>
      </c>
      <c r="M95" s="396">
        <v>1.7999999999999998</v>
      </c>
      <c r="N95" s="396">
        <v>1.8</v>
      </c>
    </row>
    <row r="96" spans="1:984 1028:2008 2052:3032 3076:4056 4100:5080 5124:6104 6148:7128 7172:8152 8196:9176 9220:10200 10244:11224 11268:12248 12292:13272 13316:14296 14340:15320 15364:16367" s="364" customFormat="1" ht="93" customHeight="1">
      <c r="A96" s="85">
        <v>93</v>
      </c>
      <c r="B96" s="85" t="s">
        <v>20</v>
      </c>
      <c r="C96" s="439" t="s">
        <v>6541</v>
      </c>
      <c r="D96" s="440"/>
      <c r="E96" s="441"/>
      <c r="F96" s="164">
        <v>13000</v>
      </c>
      <c r="G96" s="207">
        <v>9100</v>
      </c>
      <c r="H96" s="207">
        <v>7800</v>
      </c>
      <c r="I96" s="164">
        <v>22500</v>
      </c>
      <c r="J96" s="207">
        <v>15749.999999999998</v>
      </c>
      <c r="K96" s="207">
        <v>13500</v>
      </c>
      <c r="L96" s="377">
        <v>1.7307692307692308</v>
      </c>
      <c r="M96" s="377">
        <v>1.7307692307692306</v>
      </c>
      <c r="N96" s="377">
        <v>1.7307692307692308</v>
      </c>
    </row>
    <row r="97" spans="1:14" s="364" customFormat="1" ht="93" customHeight="1">
      <c r="A97" s="85">
        <v>94</v>
      </c>
      <c r="B97" s="85" t="s">
        <v>21</v>
      </c>
      <c r="C97" s="439" t="s">
        <v>6542</v>
      </c>
      <c r="D97" s="440"/>
      <c r="E97" s="441"/>
      <c r="F97" s="164">
        <v>8500</v>
      </c>
      <c r="G97" s="207">
        <v>5950</v>
      </c>
      <c r="H97" s="207">
        <v>5100</v>
      </c>
      <c r="I97" s="164">
        <v>18000</v>
      </c>
      <c r="J97" s="207">
        <v>12600</v>
      </c>
      <c r="K97" s="207">
        <v>10800</v>
      </c>
      <c r="L97" s="377">
        <v>2.1176470588235294</v>
      </c>
      <c r="M97" s="377">
        <v>2.1176470588235294</v>
      </c>
      <c r="N97" s="377">
        <v>2.1176470588235294</v>
      </c>
    </row>
    <row r="98" spans="1:14" s="364" customFormat="1" ht="93" customHeight="1">
      <c r="A98" s="85">
        <v>95</v>
      </c>
      <c r="B98" s="85" t="s">
        <v>22</v>
      </c>
      <c r="C98" s="439" t="s">
        <v>6543</v>
      </c>
      <c r="D98" s="440"/>
      <c r="E98" s="441"/>
      <c r="F98" s="164">
        <v>5500</v>
      </c>
      <c r="G98" s="207">
        <v>3849.9999999999995</v>
      </c>
      <c r="H98" s="207">
        <v>3300</v>
      </c>
      <c r="I98" s="164">
        <v>13500</v>
      </c>
      <c r="J98" s="207">
        <v>9450</v>
      </c>
      <c r="K98" s="207">
        <v>8100</v>
      </c>
      <c r="L98" s="377">
        <v>2.4545454545454546</v>
      </c>
      <c r="M98" s="377">
        <v>2.454545454545455</v>
      </c>
      <c r="N98" s="377">
        <v>2.4545454545454546</v>
      </c>
    </row>
    <row r="99" spans="1:14" s="364" customFormat="1" ht="93" customHeight="1">
      <c r="A99" s="85">
        <v>96</v>
      </c>
      <c r="B99" s="85" t="s">
        <v>92</v>
      </c>
      <c r="C99" s="439" t="s">
        <v>6544</v>
      </c>
      <c r="D99" s="440"/>
      <c r="E99" s="441"/>
      <c r="F99" s="164">
        <v>13000</v>
      </c>
      <c r="G99" s="207">
        <v>9100</v>
      </c>
      <c r="H99" s="207">
        <v>7800</v>
      </c>
      <c r="I99" s="164">
        <v>18000</v>
      </c>
      <c r="J99" s="207">
        <v>12600</v>
      </c>
      <c r="K99" s="207">
        <v>10800</v>
      </c>
      <c r="L99" s="377">
        <v>1.3846153846153846</v>
      </c>
      <c r="M99" s="377">
        <v>1.3846153846153846</v>
      </c>
      <c r="N99" s="377">
        <v>1.3846153846153846</v>
      </c>
    </row>
    <row r="100" spans="1:14" s="364" customFormat="1" ht="93" customHeight="1">
      <c r="A100" s="85">
        <v>97</v>
      </c>
      <c r="B100" s="85" t="s">
        <v>93</v>
      </c>
      <c r="C100" s="439" t="s">
        <v>6545</v>
      </c>
      <c r="D100" s="440"/>
      <c r="E100" s="441"/>
      <c r="F100" s="164">
        <v>8500</v>
      </c>
      <c r="G100" s="207">
        <v>5950</v>
      </c>
      <c r="H100" s="207">
        <v>5100</v>
      </c>
      <c r="I100" s="164">
        <v>14400</v>
      </c>
      <c r="J100" s="207">
        <v>10080</v>
      </c>
      <c r="K100" s="207">
        <v>8640</v>
      </c>
      <c r="L100" s="377">
        <v>1.6941176470588235</v>
      </c>
      <c r="M100" s="377">
        <v>1.6941176470588235</v>
      </c>
      <c r="N100" s="377">
        <v>1.6941176470588235</v>
      </c>
    </row>
    <row r="101" spans="1:14" s="364" customFormat="1" ht="93" customHeight="1">
      <c r="A101" s="85">
        <v>98</v>
      </c>
      <c r="B101" s="85" t="s">
        <v>94</v>
      </c>
      <c r="C101" s="439" t="s">
        <v>6546</v>
      </c>
      <c r="D101" s="440"/>
      <c r="E101" s="441"/>
      <c r="F101" s="164">
        <v>5500</v>
      </c>
      <c r="G101" s="207">
        <v>3849.9999999999995</v>
      </c>
      <c r="H101" s="207">
        <v>3300</v>
      </c>
      <c r="I101" s="164">
        <v>10800</v>
      </c>
      <c r="J101" s="207">
        <v>7559.9999999999991</v>
      </c>
      <c r="K101" s="207">
        <v>6480</v>
      </c>
      <c r="L101" s="377">
        <v>1.9636363636363636</v>
      </c>
      <c r="M101" s="377">
        <v>1.9636363636363636</v>
      </c>
      <c r="N101" s="377">
        <v>1.9636363636363636</v>
      </c>
    </row>
    <row r="102" spans="1:14" s="364" customFormat="1" ht="63">
      <c r="A102" s="85">
        <v>99</v>
      </c>
      <c r="B102" s="85" t="s">
        <v>5003</v>
      </c>
      <c r="C102" s="93" t="s">
        <v>6396</v>
      </c>
      <c r="D102" s="93" t="s">
        <v>4358</v>
      </c>
      <c r="E102" s="93" t="s">
        <v>6397</v>
      </c>
      <c r="F102" s="394">
        <v>21000</v>
      </c>
      <c r="G102" s="97">
        <v>14699.999999999998</v>
      </c>
      <c r="H102" s="97">
        <v>12600</v>
      </c>
      <c r="I102" s="97">
        <v>26300</v>
      </c>
      <c r="J102" s="97">
        <v>18410</v>
      </c>
      <c r="K102" s="97">
        <v>15780</v>
      </c>
      <c r="L102" s="395">
        <v>1.2523809523809524</v>
      </c>
      <c r="M102" s="396">
        <v>1.2523809523809526</v>
      </c>
      <c r="N102" s="396">
        <v>1.2523809523809524</v>
      </c>
    </row>
    <row r="103" spans="1:14" s="364" customFormat="1" ht="93" customHeight="1">
      <c r="A103" s="85">
        <v>100</v>
      </c>
      <c r="B103" s="85" t="s">
        <v>20</v>
      </c>
      <c r="C103" s="439" t="s">
        <v>6547</v>
      </c>
      <c r="D103" s="440"/>
      <c r="E103" s="441"/>
      <c r="F103" s="164">
        <v>11000</v>
      </c>
      <c r="G103" s="207">
        <v>7699.9999999999991</v>
      </c>
      <c r="H103" s="207">
        <v>6600</v>
      </c>
      <c r="I103" s="164">
        <v>13800</v>
      </c>
      <c r="J103" s="207">
        <v>9660</v>
      </c>
      <c r="K103" s="207">
        <v>8280</v>
      </c>
      <c r="L103" s="377">
        <v>1.2545454545454546</v>
      </c>
      <c r="M103" s="377">
        <v>1.2545454545454546</v>
      </c>
      <c r="N103" s="377">
        <v>1.2545454545454546</v>
      </c>
    </row>
    <row r="104" spans="1:14" s="364" customFormat="1" ht="93" customHeight="1">
      <c r="A104" s="85">
        <v>101</v>
      </c>
      <c r="B104" s="85" t="s">
        <v>21</v>
      </c>
      <c r="C104" s="439" t="s">
        <v>6548</v>
      </c>
      <c r="D104" s="440"/>
      <c r="E104" s="441"/>
      <c r="F104" s="164">
        <v>6500</v>
      </c>
      <c r="G104" s="207">
        <v>4550</v>
      </c>
      <c r="H104" s="207">
        <v>3900</v>
      </c>
      <c r="I104" s="164">
        <v>8100</v>
      </c>
      <c r="J104" s="207">
        <v>5670</v>
      </c>
      <c r="K104" s="207">
        <v>4860</v>
      </c>
      <c r="L104" s="377">
        <v>1.2461538461538462</v>
      </c>
      <c r="M104" s="377">
        <v>1.2461538461538462</v>
      </c>
      <c r="N104" s="377">
        <v>1.2461538461538462</v>
      </c>
    </row>
    <row r="105" spans="1:14" s="364" customFormat="1" ht="93" customHeight="1">
      <c r="A105" s="85">
        <v>102</v>
      </c>
      <c r="B105" s="85" t="s">
        <v>22</v>
      </c>
      <c r="C105" s="439" t="s">
        <v>6549</v>
      </c>
      <c r="D105" s="440"/>
      <c r="E105" s="441"/>
      <c r="F105" s="164">
        <v>4500</v>
      </c>
      <c r="G105" s="207">
        <v>3150</v>
      </c>
      <c r="H105" s="207">
        <v>2700</v>
      </c>
      <c r="I105" s="164">
        <v>5600</v>
      </c>
      <c r="J105" s="207">
        <v>3919.9999999999995</v>
      </c>
      <c r="K105" s="207">
        <v>3360</v>
      </c>
      <c r="L105" s="377">
        <v>1.2444444444444445</v>
      </c>
      <c r="M105" s="377">
        <v>1.2444444444444442</v>
      </c>
      <c r="N105" s="377">
        <v>1.2444444444444445</v>
      </c>
    </row>
    <row r="106" spans="1:14" s="364" customFormat="1" ht="93" customHeight="1">
      <c r="A106" s="85">
        <v>103</v>
      </c>
      <c r="B106" s="85" t="s">
        <v>92</v>
      </c>
      <c r="C106" s="439" t="s">
        <v>6550</v>
      </c>
      <c r="D106" s="440"/>
      <c r="E106" s="441"/>
      <c r="F106" s="164">
        <v>11000</v>
      </c>
      <c r="G106" s="207">
        <v>7699.9999999999991</v>
      </c>
      <c r="H106" s="207">
        <v>6600</v>
      </c>
      <c r="I106" s="164">
        <v>11040</v>
      </c>
      <c r="J106" s="207">
        <v>7727.9999999999991</v>
      </c>
      <c r="K106" s="207">
        <v>6624</v>
      </c>
      <c r="L106" s="377">
        <v>1.0036363636363637</v>
      </c>
      <c r="M106" s="377">
        <v>1.0036363636363637</v>
      </c>
      <c r="N106" s="377">
        <v>1.0036363636363637</v>
      </c>
    </row>
    <row r="107" spans="1:14" s="364" customFormat="1" ht="93" customHeight="1">
      <c r="A107" s="85">
        <v>104</v>
      </c>
      <c r="B107" s="85" t="s">
        <v>93</v>
      </c>
      <c r="C107" s="439" t="s">
        <v>6551</v>
      </c>
      <c r="D107" s="440"/>
      <c r="E107" s="441"/>
      <c r="F107" s="164">
        <v>6500</v>
      </c>
      <c r="G107" s="207">
        <v>4550</v>
      </c>
      <c r="H107" s="207">
        <v>3900</v>
      </c>
      <c r="I107" s="164">
        <v>6480</v>
      </c>
      <c r="J107" s="207">
        <v>4536</v>
      </c>
      <c r="K107" s="207">
        <v>3888</v>
      </c>
      <c r="L107" s="377">
        <v>0.99692307692307691</v>
      </c>
      <c r="M107" s="377">
        <v>0.99692307692307691</v>
      </c>
      <c r="N107" s="377">
        <v>0.99692307692307691</v>
      </c>
    </row>
    <row r="108" spans="1:14" s="364" customFormat="1" ht="93" customHeight="1">
      <c r="A108" s="85">
        <v>105</v>
      </c>
      <c r="B108" s="85" t="s">
        <v>94</v>
      </c>
      <c r="C108" s="439" t="s">
        <v>6552</v>
      </c>
      <c r="D108" s="440"/>
      <c r="E108" s="441"/>
      <c r="F108" s="164">
        <v>4500</v>
      </c>
      <c r="G108" s="207">
        <v>3150</v>
      </c>
      <c r="H108" s="207">
        <v>2700</v>
      </c>
      <c r="I108" s="164">
        <v>4480</v>
      </c>
      <c r="J108" s="207">
        <v>3136</v>
      </c>
      <c r="K108" s="207">
        <v>2688</v>
      </c>
      <c r="L108" s="377">
        <v>0.99555555555555553</v>
      </c>
      <c r="M108" s="377">
        <v>0.99555555555555553</v>
      </c>
      <c r="N108" s="377">
        <v>0.99555555555555553</v>
      </c>
    </row>
    <row r="109" spans="1:14" s="364" customFormat="1" ht="15.75">
      <c r="A109" s="85">
        <v>106</v>
      </c>
      <c r="B109" s="85" t="s">
        <v>4840</v>
      </c>
      <c r="C109" s="93" t="s">
        <v>4841</v>
      </c>
      <c r="D109" s="93" t="s">
        <v>4358</v>
      </c>
      <c r="E109" s="93" t="s">
        <v>4763</v>
      </c>
      <c r="F109" s="394">
        <v>20000</v>
      </c>
      <c r="G109" s="97">
        <v>14000</v>
      </c>
      <c r="H109" s="97">
        <v>12000</v>
      </c>
      <c r="I109" s="97">
        <v>28000</v>
      </c>
      <c r="J109" s="97">
        <v>19600</v>
      </c>
      <c r="K109" s="97">
        <v>16800</v>
      </c>
      <c r="L109" s="395">
        <v>1.4</v>
      </c>
      <c r="M109" s="396">
        <v>1.4</v>
      </c>
      <c r="N109" s="396">
        <v>1.4</v>
      </c>
    </row>
    <row r="110" spans="1:14" s="364" customFormat="1" ht="93" customHeight="1">
      <c r="A110" s="85">
        <v>107</v>
      </c>
      <c r="B110" s="85" t="s">
        <v>20</v>
      </c>
      <c r="C110" s="439" t="s">
        <v>6553</v>
      </c>
      <c r="D110" s="440"/>
      <c r="E110" s="441"/>
      <c r="F110" s="164">
        <v>11000</v>
      </c>
      <c r="G110" s="207">
        <v>7699.9999999999991</v>
      </c>
      <c r="H110" s="207">
        <v>6600</v>
      </c>
      <c r="I110" s="164">
        <v>14000</v>
      </c>
      <c r="J110" s="207">
        <v>9800</v>
      </c>
      <c r="K110" s="207">
        <v>8400</v>
      </c>
      <c r="L110" s="377">
        <v>1.2727272727272727</v>
      </c>
      <c r="M110" s="377">
        <v>1.2727272727272729</v>
      </c>
      <c r="N110" s="377">
        <v>1.2727272727272727</v>
      </c>
    </row>
    <row r="111" spans="1:14" s="364" customFormat="1" ht="93" customHeight="1">
      <c r="A111" s="85">
        <v>108</v>
      </c>
      <c r="B111" s="85" t="s">
        <v>21</v>
      </c>
      <c r="C111" s="439" t="s">
        <v>6554</v>
      </c>
      <c r="D111" s="440"/>
      <c r="E111" s="441"/>
      <c r="F111" s="164">
        <v>6500</v>
      </c>
      <c r="G111" s="207">
        <v>4550</v>
      </c>
      <c r="H111" s="207">
        <v>3900</v>
      </c>
      <c r="I111" s="164">
        <v>11200</v>
      </c>
      <c r="J111" s="207">
        <v>7839.9999999999991</v>
      </c>
      <c r="K111" s="207">
        <v>6720</v>
      </c>
      <c r="L111" s="377">
        <v>1.7230769230769232</v>
      </c>
      <c r="M111" s="377">
        <v>1.723076923076923</v>
      </c>
      <c r="N111" s="377">
        <v>1.7230769230769232</v>
      </c>
    </row>
    <row r="112" spans="1:14" s="364" customFormat="1" ht="93" customHeight="1">
      <c r="A112" s="85">
        <v>109</v>
      </c>
      <c r="B112" s="85" t="s">
        <v>22</v>
      </c>
      <c r="C112" s="439" t="s">
        <v>6555</v>
      </c>
      <c r="D112" s="440"/>
      <c r="E112" s="441"/>
      <c r="F112" s="164">
        <v>4200</v>
      </c>
      <c r="G112" s="207">
        <v>2940</v>
      </c>
      <c r="H112" s="207">
        <v>2520</v>
      </c>
      <c r="I112" s="164">
        <v>8400</v>
      </c>
      <c r="J112" s="207">
        <v>5880</v>
      </c>
      <c r="K112" s="207">
        <v>5040</v>
      </c>
      <c r="L112" s="377">
        <v>2</v>
      </c>
      <c r="M112" s="377">
        <v>2</v>
      </c>
      <c r="N112" s="377">
        <v>2</v>
      </c>
    </row>
    <row r="113" spans="1:14" s="364" customFormat="1" ht="93" customHeight="1">
      <c r="A113" s="85">
        <v>110</v>
      </c>
      <c r="B113" s="85" t="s">
        <v>92</v>
      </c>
      <c r="C113" s="439" t="s">
        <v>6556</v>
      </c>
      <c r="D113" s="440"/>
      <c r="E113" s="441"/>
      <c r="F113" s="164">
        <v>11000</v>
      </c>
      <c r="G113" s="207">
        <v>7699.9999999999991</v>
      </c>
      <c r="H113" s="207">
        <v>6600</v>
      </c>
      <c r="I113" s="164">
        <v>11200</v>
      </c>
      <c r="J113" s="207">
        <v>7839.9999999999991</v>
      </c>
      <c r="K113" s="207">
        <v>6720</v>
      </c>
      <c r="L113" s="377">
        <v>1.0181818181818181</v>
      </c>
      <c r="M113" s="377">
        <v>1.0181818181818181</v>
      </c>
      <c r="N113" s="377">
        <v>1.0181818181818181</v>
      </c>
    </row>
    <row r="114" spans="1:14" s="364" customFormat="1" ht="93" customHeight="1">
      <c r="A114" s="85">
        <v>111</v>
      </c>
      <c r="B114" s="85" t="s">
        <v>93</v>
      </c>
      <c r="C114" s="439" t="s">
        <v>6557</v>
      </c>
      <c r="D114" s="440"/>
      <c r="E114" s="441"/>
      <c r="F114" s="164">
        <v>6500</v>
      </c>
      <c r="G114" s="207">
        <v>4550</v>
      </c>
      <c r="H114" s="207">
        <v>3900</v>
      </c>
      <c r="I114" s="164">
        <v>8960</v>
      </c>
      <c r="J114" s="207">
        <v>6272</v>
      </c>
      <c r="K114" s="207">
        <v>5376</v>
      </c>
      <c r="L114" s="377">
        <v>1.3784615384615384</v>
      </c>
      <c r="M114" s="377">
        <v>1.3784615384615384</v>
      </c>
      <c r="N114" s="377">
        <v>1.3784615384615384</v>
      </c>
    </row>
    <row r="115" spans="1:14" s="364" customFormat="1" ht="93" customHeight="1">
      <c r="A115" s="85">
        <v>112</v>
      </c>
      <c r="B115" s="85" t="s">
        <v>94</v>
      </c>
      <c r="C115" s="439" t="s">
        <v>6558</v>
      </c>
      <c r="D115" s="440"/>
      <c r="E115" s="441"/>
      <c r="F115" s="164">
        <v>4200</v>
      </c>
      <c r="G115" s="207">
        <v>2940</v>
      </c>
      <c r="H115" s="207">
        <v>2520</v>
      </c>
      <c r="I115" s="164">
        <v>6720</v>
      </c>
      <c r="J115" s="207">
        <v>4704</v>
      </c>
      <c r="K115" s="207">
        <v>4032</v>
      </c>
      <c r="L115" s="377">
        <v>1.6</v>
      </c>
      <c r="M115" s="377">
        <v>1.6</v>
      </c>
      <c r="N115" s="377">
        <v>1.6</v>
      </c>
    </row>
    <row r="116" spans="1:14">
      <c r="A116" s="85">
        <v>113</v>
      </c>
      <c r="B116" s="85" t="s">
        <v>4837</v>
      </c>
      <c r="C116" s="93" t="s">
        <v>4838</v>
      </c>
      <c r="D116" s="93" t="s">
        <v>4358</v>
      </c>
      <c r="E116" s="93" t="s">
        <v>4766</v>
      </c>
      <c r="F116" s="394">
        <v>20000</v>
      </c>
      <c r="G116" s="97">
        <v>14000</v>
      </c>
      <c r="H116" s="97">
        <v>12000</v>
      </c>
      <c r="I116" s="97">
        <v>36000</v>
      </c>
      <c r="J116" s="97">
        <v>25200</v>
      </c>
      <c r="K116" s="97">
        <v>21600</v>
      </c>
      <c r="L116" s="395">
        <v>1.8</v>
      </c>
      <c r="M116" s="396">
        <v>1.8</v>
      </c>
      <c r="N116" s="396">
        <v>1.8</v>
      </c>
    </row>
    <row r="117" spans="1:14" ht="93" customHeight="1">
      <c r="A117" s="85">
        <v>114</v>
      </c>
      <c r="B117" s="85" t="s">
        <v>20</v>
      </c>
      <c r="C117" s="439" t="s">
        <v>6559</v>
      </c>
      <c r="D117" s="440"/>
      <c r="E117" s="441"/>
      <c r="F117" s="164">
        <v>11000</v>
      </c>
      <c r="G117" s="207">
        <v>7699.9999999999991</v>
      </c>
      <c r="H117" s="207">
        <v>6600</v>
      </c>
      <c r="I117" s="164">
        <v>18000</v>
      </c>
      <c r="J117" s="207">
        <v>12600</v>
      </c>
      <c r="K117" s="207">
        <v>10800</v>
      </c>
      <c r="L117" s="377">
        <v>1.6363636363636365</v>
      </c>
      <c r="M117" s="377">
        <v>1.6363636363636365</v>
      </c>
      <c r="N117" s="377">
        <v>1.6363636363636365</v>
      </c>
    </row>
    <row r="118" spans="1:14" ht="93" customHeight="1">
      <c r="A118" s="85">
        <v>115</v>
      </c>
      <c r="B118" s="85" t="s">
        <v>21</v>
      </c>
      <c r="C118" s="439" t="s">
        <v>6560</v>
      </c>
      <c r="D118" s="440"/>
      <c r="E118" s="441"/>
      <c r="F118" s="164">
        <v>6500</v>
      </c>
      <c r="G118" s="207">
        <v>4550</v>
      </c>
      <c r="H118" s="207">
        <v>3900</v>
      </c>
      <c r="I118" s="164">
        <v>14400</v>
      </c>
      <c r="J118" s="207">
        <v>10080</v>
      </c>
      <c r="K118" s="207">
        <v>8640</v>
      </c>
      <c r="L118" s="377">
        <v>2.2153846153846155</v>
      </c>
      <c r="M118" s="377">
        <v>2.2153846153846155</v>
      </c>
      <c r="N118" s="377">
        <v>2.2153846153846155</v>
      </c>
    </row>
    <row r="119" spans="1:14" ht="93" customHeight="1">
      <c r="A119" s="85">
        <v>116</v>
      </c>
      <c r="B119" s="85" t="s">
        <v>22</v>
      </c>
      <c r="C119" s="439" t="s">
        <v>6561</v>
      </c>
      <c r="D119" s="440"/>
      <c r="E119" s="441"/>
      <c r="F119" s="164">
        <v>4200</v>
      </c>
      <c r="G119" s="207">
        <v>2940</v>
      </c>
      <c r="H119" s="207">
        <v>2520</v>
      </c>
      <c r="I119" s="164">
        <v>10800</v>
      </c>
      <c r="J119" s="207">
        <v>7559.9999999999991</v>
      </c>
      <c r="K119" s="207">
        <v>6480</v>
      </c>
      <c r="L119" s="377">
        <v>2.5714285714285716</v>
      </c>
      <c r="M119" s="377">
        <v>2.5714285714285712</v>
      </c>
      <c r="N119" s="377">
        <v>2.5714285714285716</v>
      </c>
    </row>
    <row r="120" spans="1:14" ht="93" customHeight="1">
      <c r="A120" s="85">
        <v>117</v>
      </c>
      <c r="B120" s="85" t="s">
        <v>92</v>
      </c>
      <c r="C120" s="439" t="s">
        <v>6562</v>
      </c>
      <c r="D120" s="440"/>
      <c r="E120" s="441"/>
      <c r="F120" s="164">
        <v>11000</v>
      </c>
      <c r="G120" s="207">
        <v>7699.9999999999991</v>
      </c>
      <c r="H120" s="207">
        <v>6600</v>
      </c>
      <c r="I120" s="164">
        <v>14400</v>
      </c>
      <c r="J120" s="207">
        <v>10080</v>
      </c>
      <c r="K120" s="207">
        <v>8640</v>
      </c>
      <c r="L120" s="377">
        <v>1.3090909090909091</v>
      </c>
      <c r="M120" s="377">
        <v>1.3090909090909093</v>
      </c>
      <c r="N120" s="377">
        <v>1.3090909090909091</v>
      </c>
    </row>
    <row r="121" spans="1:14" ht="93" customHeight="1">
      <c r="A121" s="85">
        <v>118</v>
      </c>
      <c r="B121" s="85" t="s">
        <v>93</v>
      </c>
      <c r="C121" s="439" t="s">
        <v>6563</v>
      </c>
      <c r="D121" s="440"/>
      <c r="E121" s="441"/>
      <c r="F121" s="164">
        <v>6500</v>
      </c>
      <c r="G121" s="207">
        <v>4550</v>
      </c>
      <c r="H121" s="207">
        <v>3900</v>
      </c>
      <c r="I121" s="164">
        <v>11520</v>
      </c>
      <c r="J121" s="207">
        <v>8063.9999999999991</v>
      </c>
      <c r="K121" s="207">
        <v>6912</v>
      </c>
      <c r="L121" s="377">
        <v>1.7723076923076924</v>
      </c>
      <c r="M121" s="377">
        <v>1.7723076923076921</v>
      </c>
      <c r="N121" s="377">
        <v>1.7723076923076924</v>
      </c>
    </row>
    <row r="122" spans="1:14" ht="93" customHeight="1">
      <c r="A122" s="85">
        <v>119</v>
      </c>
      <c r="B122" s="85" t="s">
        <v>94</v>
      </c>
      <c r="C122" s="439" t="s">
        <v>6564</v>
      </c>
      <c r="D122" s="440"/>
      <c r="E122" s="441"/>
      <c r="F122" s="164">
        <v>4200</v>
      </c>
      <c r="G122" s="207">
        <v>2940</v>
      </c>
      <c r="H122" s="207">
        <v>2520</v>
      </c>
      <c r="I122" s="164">
        <v>8640</v>
      </c>
      <c r="J122" s="207">
        <v>6048</v>
      </c>
      <c r="K122" s="207">
        <v>5184</v>
      </c>
      <c r="L122" s="377">
        <v>2.0571428571428569</v>
      </c>
      <c r="M122" s="377">
        <v>2.0571428571428569</v>
      </c>
      <c r="N122" s="377">
        <v>2.0571428571428569</v>
      </c>
    </row>
    <row r="123" spans="1:14">
      <c r="A123" s="85">
        <v>120</v>
      </c>
      <c r="B123" s="85" t="s">
        <v>4978</v>
      </c>
      <c r="C123" s="93" t="s">
        <v>6398</v>
      </c>
      <c r="D123" s="93" t="s">
        <v>3949</v>
      </c>
      <c r="E123" s="93" t="s">
        <v>6400</v>
      </c>
      <c r="F123" s="394">
        <v>17000</v>
      </c>
      <c r="G123" s="97">
        <v>11900</v>
      </c>
      <c r="H123" s="97">
        <v>10200</v>
      </c>
      <c r="I123" s="97">
        <v>30600</v>
      </c>
      <c r="J123" s="97">
        <v>21420</v>
      </c>
      <c r="K123" s="97">
        <v>18360</v>
      </c>
      <c r="L123" s="395">
        <v>1.8</v>
      </c>
      <c r="M123" s="396">
        <v>1.8</v>
      </c>
      <c r="N123" s="396">
        <v>1.8</v>
      </c>
    </row>
    <row r="124" spans="1:14" ht="93" customHeight="1">
      <c r="A124" s="85">
        <v>121</v>
      </c>
      <c r="B124" s="85" t="s">
        <v>20</v>
      </c>
      <c r="C124" s="439" t="s">
        <v>6565</v>
      </c>
      <c r="D124" s="440"/>
      <c r="E124" s="441"/>
      <c r="F124" s="164">
        <v>11000</v>
      </c>
      <c r="G124" s="207">
        <v>7699.9999999999991</v>
      </c>
      <c r="H124" s="207">
        <v>6600</v>
      </c>
      <c r="I124" s="164">
        <v>15300</v>
      </c>
      <c r="J124" s="207">
        <v>10710</v>
      </c>
      <c r="K124" s="207">
        <v>9180</v>
      </c>
      <c r="L124" s="377">
        <v>1.3909090909090909</v>
      </c>
      <c r="M124" s="377">
        <v>1.3909090909090911</v>
      </c>
      <c r="N124" s="377">
        <v>1.3909090909090909</v>
      </c>
    </row>
    <row r="125" spans="1:14" ht="93" customHeight="1">
      <c r="A125" s="85">
        <v>122</v>
      </c>
      <c r="B125" s="85" t="s">
        <v>21</v>
      </c>
      <c r="C125" s="439" t="s">
        <v>6566</v>
      </c>
      <c r="D125" s="440"/>
      <c r="E125" s="441"/>
      <c r="F125" s="164">
        <v>6000</v>
      </c>
      <c r="G125" s="207">
        <v>4200</v>
      </c>
      <c r="H125" s="207">
        <v>3600</v>
      </c>
      <c r="I125" s="164">
        <v>12200</v>
      </c>
      <c r="J125" s="207">
        <v>8540</v>
      </c>
      <c r="K125" s="207">
        <v>7320</v>
      </c>
      <c r="L125" s="377">
        <v>2.0333333333333332</v>
      </c>
      <c r="M125" s="377">
        <v>2.0333333333333332</v>
      </c>
      <c r="N125" s="377">
        <v>2.0333333333333332</v>
      </c>
    </row>
    <row r="126" spans="1:14" ht="93" customHeight="1">
      <c r="A126" s="85">
        <v>123</v>
      </c>
      <c r="B126" s="85" t="s">
        <v>22</v>
      </c>
      <c r="C126" s="439" t="s">
        <v>6567</v>
      </c>
      <c r="D126" s="440"/>
      <c r="E126" s="441"/>
      <c r="F126" s="164">
        <v>3900</v>
      </c>
      <c r="G126" s="207">
        <v>2730</v>
      </c>
      <c r="H126" s="207">
        <v>2340</v>
      </c>
      <c r="I126" s="164">
        <v>9200</v>
      </c>
      <c r="J126" s="207">
        <v>6440</v>
      </c>
      <c r="K126" s="207">
        <v>5520</v>
      </c>
      <c r="L126" s="377">
        <v>2.358974358974359</v>
      </c>
      <c r="M126" s="377">
        <v>2.358974358974359</v>
      </c>
      <c r="N126" s="377">
        <v>2.358974358974359</v>
      </c>
    </row>
    <row r="127" spans="1:14" ht="93" customHeight="1">
      <c r="A127" s="85">
        <v>124</v>
      </c>
      <c r="B127" s="85" t="s">
        <v>92</v>
      </c>
      <c r="C127" s="439" t="s">
        <v>6568</v>
      </c>
      <c r="D127" s="440"/>
      <c r="E127" s="441"/>
      <c r="F127" s="164">
        <v>11000</v>
      </c>
      <c r="G127" s="207">
        <v>7699.9999999999991</v>
      </c>
      <c r="H127" s="207">
        <v>6600</v>
      </c>
      <c r="I127" s="164">
        <v>12240</v>
      </c>
      <c r="J127" s="207">
        <v>8568</v>
      </c>
      <c r="K127" s="207">
        <v>7344</v>
      </c>
      <c r="L127" s="377">
        <v>1.1127272727272728</v>
      </c>
      <c r="M127" s="377">
        <v>1.1127272727272728</v>
      </c>
      <c r="N127" s="377">
        <v>1.1127272727272728</v>
      </c>
    </row>
    <row r="128" spans="1:14" ht="93" customHeight="1">
      <c r="A128" s="85">
        <v>125</v>
      </c>
      <c r="B128" s="85" t="s">
        <v>93</v>
      </c>
      <c r="C128" s="439" t="s">
        <v>6569</v>
      </c>
      <c r="D128" s="440"/>
      <c r="E128" s="441"/>
      <c r="F128" s="164">
        <v>6000</v>
      </c>
      <c r="G128" s="207">
        <v>4200</v>
      </c>
      <c r="H128" s="207">
        <v>3600</v>
      </c>
      <c r="I128" s="164">
        <v>9760</v>
      </c>
      <c r="J128" s="207">
        <v>6832</v>
      </c>
      <c r="K128" s="207">
        <v>5856</v>
      </c>
      <c r="L128" s="377">
        <v>1.6266666666666667</v>
      </c>
      <c r="M128" s="377">
        <v>1.6266666666666667</v>
      </c>
      <c r="N128" s="377">
        <v>1.6266666666666667</v>
      </c>
    </row>
    <row r="129" spans="1:14" ht="93" customHeight="1">
      <c r="A129" s="85">
        <v>126</v>
      </c>
      <c r="B129" s="85" t="s">
        <v>94</v>
      </c>
      <c r="C129" s="439" t="s">
        <v>6570</v>
      </c>
      <c r="D129" s="440"/>
      <c r="E129" s="441"/>
      <c r="F129" s="164">
        <v>3900</v>
      </c>
      <c r="G129" s="207">
        <v>2730</v>
      </c>
      <c r="H129" s="207">
        <v>2340</v>
      </c>
      <c r="I129" s="164">
        <v>7360</v>
      </c>
      <c r="J129" s="207">
        <v>5152</v>
      </c>
      <c r="K129" s="207">
        <v>4416</v>
      </c>
      <c r="L129" s="377">
        <v>1.8871794871794871</v>
      </c>
      <c r="M129" s="377">
        <v>1.8871794871794871</v>
      </c>
      <c r="N129" s="377">
        <v>1.8871794871794871</v>
      </c>
    </row>
    <row r="130" spans="1:14">
      <c r="A130" s="85">
        <v>127</v>
      </c>
      <c r="B130" s="85" t="s">
        <v>4762</v>
      </c>
      <c r="C130" s="93" t="s">
        <v>4763</v>
      </c>
      <c r="D130" s="93" t="s">
        <v>3949</v>
      </c>
      <c r="E130" s="93" t="s">
        <v>4766</v>
      </c>
      <c r="F130" s="394">
        <v>22000</v>
      </c>
      <c r="G130" s="97">
        <v>15399.999999999998</v>
      </c>
      <c r="H130" s="97">
        <v>13200</v>
      </c>
      <c r="I130" s="97">
        <v>35200</v>
      </c>
      <c r="J130" s="97">
        <v>24640</v>
      </c>
      <c r="K130" s="97">
        <v>21120</v>
      </c>
      <c r="L130" s="395">
        <v>1.6</v>
      </c>
      <c r="M130" s="396">
        <v>1.6</v>
      </c>
      <c r="N130" s="396">
        <v>1.6</v>
      </c>
    </row>
    <row r="131" spans="1:14" ht="93" customHeight="1">
      <c r="A131" s="85">
        <v>128</v>
      </c>
      <c r="B131" s="85" t="s">
        <v>20</v>
      </c>
      <c r="C131" s="439" t="s">
        <v>6571</v>
      </c>
      <c r="D131" s="440"/>
      <c r="E131" s="441"/>
      <c r="F131" s="164">
        <v>11000</v>
      </c>
      <c r="G131" s="207">
        <v>7699.9999999999991</v>
      </c>
      <c r="H131" s="207">
        <v>6600</v>
      </c>
      <c r="I131" s="164">
        <v>17600</v>
      </c>
      <c r="J131" s="207">
        <v>12320</v>
      </c>
      <c r="K131" s="207">
        <v>10560</v>
      </c>
      <c r="L131" s="377">
        <v>1.6</v>
      </c>
      <c r="M131" s="377">
        <v>1.6</v>
      </c>
      <c r="N131" s="377">
        <v>1.6</v>
      </c>
    </row>
    <row r="132" spans="1:14" ht="93" customHeight="1">
      <c r="A132" s="85">
        <v>129</v>
      </c>
      <c r="B132" s="85" t="s">
        <v>21</v>
      </c>
      <c r="C132" s="439" t="s">
        <v>6572</v>
      </c>
      <c r="D132" s="440"/>
      <c r="E132" s="441"/>
      <c r="F132" s="164">
        <v>6000</v>
      </c>
      <c r="G132" s="207">
        <v>4200</v>
      </c>
      <c r="H132" s="207">
        <v>3600</v>
      </c>
      <c r="I132" s="164">
        <v>14100</v>
      </c>
      <c r="J132" s="207">
        <v>9870</v>
      </c>
      <c r="K132" s="207">
        <v>8460</v>
      </c>
      <c r="L132" s="377">
        <v>2.35</v>
      </c>
      <c r="M132" s="377">
        <v>2.35</v>
      </c>
      <c r="N132" s="377">
        <v>2.35</v>
      </c>
    </row>
    <row r="133" spans="1:14" ht="93" customHeight="1">
      <c r="A133" s="85">
        <v>130</v>
      </c>
      <c r="B133" s="85" t="s">
        <v>22</v>
      </c>
      <c r="C133" s="439" t="s">
        <v>6573</v>
      </c>
      <c r="D133" s="440"/>
      <c r="E133" s="441"/>
      <c r="F133" s="164">
        <v>3900</v>
      </c>
      <c r="G133" s="207">
        <v>2730</v>
      </c>
      <c r="H133" s="207">
        <v>2340</v>
      </c>
      <c r="I133" s="164">
        <v>10600</v>
      </c>
      <c r="J133" s="207">
        <v>7419.9999999999991</v>
      </c>
      <c r="K133" s="207">
        <v>6360</v>
      </c>
      <c r="L133" s="377">
        <v>2.7179487179487181</v>
      </c>
      <c r="M133" s="377">
        <v>2.7179487179487176</v>
      </c>
      <c r="N133" s="377">
        <v>2.7179487179487181</v>
      </c>
    </row>
    <row r="134" spans="1:14" ht="93" customHeight="1">
      <c r="A134" s="85">
        <v>131</v>
      </c>
      <c r="B134" s="85" t="s">
        <v>92</v>
      </c>
      <c r="C134" s="439" t="s">
        <v>6574</v>
      </c>
      <c r="D134" s="440"/>
      <c r="E134" s="441"/>
      <c r="F134" s="164">
        <v>11000</v>
      </c>
      <c r="G134" s="207">
        <v>7699.9999999999991</v>
      </c>
      <c r="H134" s="207">
        <v>6600</v>
      </c>
      <c r="I134" s="164">
        <v>14080</v>
      </c>
      <c r="J134" s="207">
        <v>9856</v>
      </c>
      <c r="K134" s="207">
        <v>8448</v>
      </c>
      <c r="L134" s="377">
        <v>1.28</v>
      </c>
      <c r="M134" s="377">
        <v>1.2800000000000002</v>
      </c>
      <c r="N134" s="377">
        <v>1.28</v>
      </c>
    </row>
    <row r="135" spans="1:14" ht="93" customHeight="1">
      <c r="A135" s="85">
        <v>132</v>
      </c>
      <c r="B135" s="85" t="s">
        <v>93</v>
      </c>
      <c r="C135" s="439" t="s">
        <v>6575</v>
      </c>
      <c r="D135" s="440"/>
      <c r="E135" s="441"/>
      <c r="F135" s="164">
        <v>6000</v>
      </c>
      <c r="G135" s="207">
        <v>4200</v>
      </c>
      <c r="H135" s="207">
        <v>3600</v>
      </c>
      <c r="I135" s="164">
        <v>11280</v>
      </c>
      <c r="J135" s="207">
        <v>7895.9999999999991</v>
      </c>
      <c r="K135" s="207">
        <v>6768</v>
      </c>
      <c r="L135" s="377">
        <v>1.88</v>
      </c>
      <c r="M135" s="377">
        <v>1.88</v>
      </c>
      <c r="N135" s="377">
        <v>1.88</v>
      </c>
    </row>
    <row r="136" spans="1:14" ht="93" customHeight="1">
      <c r="A136" s="85">
        <v>133</v>
      </c>
      <c r="B136" s="85" t="s">
        <v>94</v>
      </c>
      <c r="C136" s="439" t="s">
        <v>6576</v>
      </c>
      <c r="D136" s="440"/>
      <c r="E136" s="441"/>
      <c r="F136" s="164">
        <v>3900</v>
      </c>
      <c r="G136" s="207">
        <v>2730</v>
      </c>
      <c r="H136" s="207">
        <v>2340</v>
      </c>
      <c r="I136" s="164">
        <v>8480</v>
      </c>
      <c r="J136" s="207">
        <v>5936</v>
      </c>
      <c r="K136" s="207">
        <v>5088</v>
      </c>
      <c r="L136" s="377">
        <v>2.1743589743589742</v>
      </c>
      <c r="M136" s="377">
        <v>2.1743589743589742</v>
      </c>
      <c r="N136" s="377">
        <v>2.1743589743589742</v>
      </c>
    </row>
    <row r="137" spans="1:14">
      <c r="A137" s="85">
        <v>134</v>
      </c>
      <c r="B137" s="85" t="s">
        <v>4765</v>
      </c>
      <c r="C137" s="93" t="s">
        <v>4766</v>
      </c>
      <c r="D137" s="93" t="s">
        <v>3949</v>
      </c>
      <c r="E137" s="93" t="s">
        <v>6401</v>
      </c>
      <c r="F137" s="394">
        <v>22000</v>
      </c>
      <c r="G137" s="97">
        <v>15399.999999999998</v>
      </c>
      <c r="H137" s="97">
        <v>13200</v>
      </c>
      <c r="I137" s="97">
        <v>35200</v>
      </c>
      <c r="J137" s="97">
        <v>24640</v>
      </c>
      <c r="K137" s="97">
        <v>21120</v>
      </c>
      <c r="L137" s="395">
        <v>1.6</v>
      </c>
      <c r="M137" s="396">
        <v>1.6</v>
      </c>
      <c r="N137" s="396">
        <v>1.6</v>
      </c>
    </row>
    <row r="138" spans="1:14" ht="93" customHeight="1">
      <c r="A138" s="85">
        <v>135</v>
      </c>
      <c r="B138" s="85" t="s">
        <v>20</v>
      </c>
      <c r="C138" s="439" t="s">
        <v>6577</v>
      </c>
      <c r="D138" s="440"/>
      <c r="E138" s="441"/>
      <c r="F138" s="164">
        <v>11000</v>
      </c>
      <c r="G138" s="207">
        <v>7699.9999999999991</v>
      </c>
      <c r="H138" s="207">
        <v>6600</v>
      </c>
      <c r="I138" s="164">
        <v>17600</v>
      </c>
      <c r="J138" s="207">
        <v>12320</v>
      </c>
      <c r="K138" s="207">
        <v>10560</v>
      </c>
      <c r="L138" s="377">
        <v>1.6</v>
      </c>
      <c r="M138" s="377">
        <v>1.6</v>
      </c>
      <c r="N138" s="377">
        <v>1.6</v>
      </c>
    </row>
    <row r="139" spans="1:14" ht="93" customHeight="1">
      <c r="A139" s="85">
        <v>136</v>
      </c>
      <c r="B139" s="85" t="s">
        <v>21</v>
      </c>
      <c r="C139" s="439" t="s">
        <v>6578</v>
      </c>
      <c r="D139" s="440"/>
      <c r="E139" s="441"/>
      <c r="F139" s="164">
        <v>6000</v>
      </c>
      <c r="G139" s="207">
        <v>4200</v>
      </c>
      <c r="H139" s="207">
        <v>3600</v>
      </c>
      <c r="I139" s="164">
        <v>14100</v>
      </c>
      <c r="J139" s="207">
        <v>9870</v>
      </c>
      <c r="K139" s="207">
        <v>8460</v>
      </c>
      <c r="L139" s="377">
        <v>2.35</v>
      </c>
      <c r="M139" s="377">
        <v>2.35</v>
      </c>
      <c r="N139" s="377">
        <v>2.35</v>
      </c>
    </row>
    <row r="140" spans="1:14" ht="93" customHeight="1">
      <c r="A140" s="85">
        <v>137</v>
      </c>
      <c r="B140" s="85" t="s">
        <v>22</v>
      </c>
      <c r="C140" s="439" t="s">
        <v>6579</v>
      </c>
      <c r="D140" s="440"/>
      <c r="E140" s="441"/>
      <c r="F140" s="164">
        <v>3900</v>
      </c>
      <c r="G140" s="207">
        <v>2730</v>
      </c>
      <c r="H140" s="207">
        <v>2340</v>
      </c>
      <c r="I140" s="164">
        <v>10600</v>
      </c>
      <c r="J140" s="207">
        <v>7419.9999999999991</v>
      </c>
      <c r="K140" s="207">
        <v>6360</v>
      </c>
      <c r="L140" s="377">
        <v>2.7179487179487181</v>
      </c>
      <c r="M140" s="377">
        <v>2.7179487179487176</v>
      </c>
      <c r="N140" s="377">
        <v>2.7179487179487181</v>
      </c>
    </row>
    <row r="141" spans="1:14" ht="93" customHeight="1">
      <c r="A141" s="85">
        <v>138</v>
      </c>
      <c r="B141" s="85" t="s">
        <v>92</v>
      </c>
      <c r="C141" s="439" t="s">
        <v>6580</v>
      </c>
      <c r="D141" s="440"/>
      <c r="E141" s="441"/>
      <c r="F141" s="164">
        <v>11000</v>
      </c>
      <c r="G141" s="207">
        <v>7699.9999999999991</v>
      </c>
      <c r="H141" s="207">
        <v>6600</v>
      </c>
      <c r="I141" s="164">
        <v>14080</v>
      </c>
      <c r="J141" s="207">
        <v>9856</v>
      </c>
      <c r="K141" s="207">
        <v>8448</v>
      </c>
      <c r="L141" s="377">
        <v>1.28</v>
      </c>
      <c r="M141" s="377">
        <v>1.2800000000000002</v>
      </c>
      <c r="N141" s="377">
        <v>1.28</v>
      </c>
    </row>
    <row r="142" spans="1:14" ht="93" customHeight="1">
      <c r="A142" s="85">
        <v>139</v>
      </c>
      <c r="B142" s="85" t="s">
        <v>93</v>
      </c>
      <c r="C142" s="439" t="s">
        <v>6581</v>
      </c>
      <c r="D142" s="440"/>
      <c r="E142" s="441"/>
      <c r="F142" s="164">
        <v>6000</v>
      </c>
      <c r="G142" s="207">
        <v>4200</v>
      </c>
      <c r="H142" s="207">
        <v>3600</v>
      </c>
      <c r="I142" s="164">
        <v>11280</v>
      </c>
      <c r="J142" s="207">
        <v>7895.9999999999991</v>
      </c>
      <c r="K142" s="207">
        <v>6768</v>
      </c>
      <c r="L142" s="377">
        <v>1.88</v>
      </c>
      <c r="M142" s="377">
        <v>1.88</v>
      </c>
      <c r="N142" s="377">
        <v>1.88</v>
      </c>
    </row>
    <row r="143" spans="1:14" ht="93" customHeight="1">
      <c r="A143" s="85">
        <v>140</v>
      </c>
      <c r="B143" s="85" t="s">
        <v>94</v>
      </c>
      <c r="C143" s="439" t="s">
        <v>6582</v>
      </c>
      <c r="D143" s="440"/>
      <c r="E143" s="441"/>
      <c r="F143" s="164">
        <v>3900</v>
      </c>
      <c r="G143" s="207">
        <v>2730</v>
      </c>
      <c r="H143" s="207">
        <v>2340</v>
      </c>
      <c r="I143" s="164">
        <v>8480</v>
      </c>
      <c r="J143" s="207">
        <v>5936</v>
      </c>
      <c r="K143" s="207">
        <v>5088</v>
      </c>
      <c r="L143" s="377">
        <v>2.1743589743589742</v>
      </c>
      <c r="M143" s="377">
        <v>2.1743589743589742</v>
      </c>
      <c r="N143" s="377">
        <v>2.1743589743589742</v>
      </c>
    </row>
    <row r="144" spans="1:14" ht="31.5">
      <c r="A144" s="85">
        <v>141</v>
      </c>
      <c r="B144" s="85" t="s">
        <v>4991</v>
      </c>
      <c r="C144" s="93" t="s">
        <v>6402</v>
      </c>
      <c r="D144" s="93"/>
      <c r="E144" s="93"/>
      <c r="F144" s="394">
        <v>16000</v>
      </c>
      <c r="G144" s="97">
        <v>11200</v>
      </c>
      <c r="H144" s="97">
        <v>9600</v>
      </c>
      <c r="I144" s="97">
        <v>21600</v>
      </c>
      <c r="J144" s="97">
        <v>15119.999999999998</v>
      </c>
      <c r="K144" s="97">
        <v>12960</v>
      </c>
      <c r="L144" s="395">
        <v>1.35</v>
      </c>
      <c r="M144" s="396">
        <v>1.3499999999999999</v>
      </c>
      <c r="N144" s="396">
        <v>1.35</v>
      </c>
    </row>
    <row r="145" spans="1:14" ht="93" customHeight="1">
      <c r="A145" s="85">
        <v>142</v>
      </c>
      <c r="B145" s="85" t="s">
        <v>20</v>
      </c>
      <c r="C145" s="439" t="s">
        <v>6583</v>
      </c>
      <c r="D145" s="440"/>
      <c r="E145" s="441"/>
      <c r="F145" s="164">
        <v>11000</v>
      </c>
      <c r="G145" s="207">
        <v>7699.9999999999991</v>
      </c>
      <c r="H145" s="207">
        <v>6600</v>
      </c>
      <c r="I145" s="164">
        <v>14900</v>
      </c>
      <c r="J145" s="207">
        <v>10430</v>
      </c>
      <c r="K145" s="207">
        <v>8940</v>
      </c>
      <c r="L145" s="377">
        <v>1.3545454545454545</v>
      </c>
      <c r="M145" s="377">
        <v>1.3545454545454547</v>
      </c>
      <c r="N145" s="377">
        <v>1.3545454545454545</v>
      </c>
    </row>
    <row r="146" spans="1:14" ht="93" customHeight="1">
      <c r="A146" s="85">
        <v>143</v>
      </c>
      <c r="B146" s="85" t="s">
        <v>21</v>
      </c>
      <c r="C146" s="439" t="s">
        <v>6584</v>
      </c>
      <c r="D146" s="440"/>
      <c r="E146" s="441"/>
      <c r="F146" s="164">
        <v>6000</v>
      </c>
      <c r="G146" s="207">
        <v>4200</v>
      </c>
      <c r="H146" s="207">
        <v>3600</v>
      </c>
      <c r="I146" s="164">
        <v>8100</v>
      </c>
      <c r="J146" s="207">
        <v>5670</v>
      </c>
      <c r="K146" s="207">
        <v>4860</v>
      </c>
      <c r="L146" s="377">
        <v>1.35</v>
      </c>
      <c r="M146" s="377">
        <v>1.35</v>
      </c>
      <c r="N146" s="377">
        <v>1.35</v>
      </c>
    </row>
    <row r="147" spans="1:14" ht="93" customHeight="1">
      <c r="A147" s="85">
        <v>144</v>
      </c>
      <c r="B147" s="85" t="s">
        <v>22</v>
      </c>
      <c r="C147" s="439" t="s">
        <v>6585</v>
      </c>
      <c r="D147" s="440"/>
      <c r="E147" s="441"/>
      <c r="F147" s="164">
        <v>3900</v>
      </c>
      <c r="G147" s="207">
        <v>2730</v>
      </c>
      <c r="H147" s="207">
        <v>2340</v>
      </c>
      <c r="I147" s="164">
        <v>5300</v>
      </c>
      <c r="J147" s="207">
        <v>3709.9999999999995</v>
      </c>
      <c r="K147" s="207">
        <v>3180</v>
      </c>
      <c r="L147" s="377">
        <v>1.358974358974359</v>
      </c>
      <c r="M147" s="377">
        <v>1.3589743589743588</v>
      </c>
      <c r="N147" s="377">
        <v>1.358974358974359</v>
      </c>
    </row>
    <row r="148" spans="1:14" ht="93" customHeight="1">
      <c r="A148" s="85">
        <v>145</v>
      </c>
      <c r="B148" s="85" t="s">
        <v>92</v>
      </c>
      <c r="C148" s="439" t="s">
        <v>6586</v>
      </c>
      <c r="D148" s="440"/>
      <c r="E148" s="441"/>
      <c r="F148" s="164">
        <v>11000</v>
      </c>
      <c r="G148" s="207">
        <v>7699.9999999999991</v>
      </c>
      <c r="H148" s="207">
        <v>6600</v>
      </c>
      <c r="I148" s="164">
        <v>11920</v>
      </c>
      <c r="J148" s="207">
        <v>8344</v>
      </c>
      <c r="K148" s="207">
        <v>7152</v>
      </c>
      <c r="L148" s="377">
        <v>1.0836363636363637</v>
      </c>
      <c r="M148" s="377">
        <v>1.0836363636363637</v>
      </c>
      <c r="N148" s="377">
        <v>1.0836363636363637</v>
      </c>
    </row>
    <row r="149" spans="1:14" ht="93" customHeight="1">
      <c r="A149" s="85">
        <v>146</v>
      </c>
      <c r="B149" s="85" t="s">
        <v>93</v>
      </c>
      <c r="C149" s="439" t="s">
        <v>6587</v>
      </c>
      <c r="D149" s="440"/>
      <c r="E149" s="441"/>
      <c r="F149" s="164">
        <v>6000</v>
      </c>
      <c r="G149" s="207">
        <v>4200</v>
      </c>
      <c r="H149" s="207">
        <v>3600</v>
      </c>
      <c r="I149" s="164">
        <v>6480</v>
      </c>
      <c r="J149" s="207">
        <v>4536</v>
      </c>
      <c r="K149" s="207">
        <v>3888</v>
      </c>
      <c r="L149" s="377">
        <v>1.08</v>
      </c>
      <c r="M149" s="377">
        <v>1.08</v>
      </c>
      <c r="N149" s="377">
        <v>1.08</v>
      </c>
    </row>
    <row r="150" spans="1:14" ht="93" customHeight="1">
      <c r="A150" s="85">
        <v>147</v>
      </c>
      <c r="B150" s="85" t="s">
        <v>94</v>
      </c>
      <c r="C150" s="439" t="s">
        <v>6588</v>
      </c>
      <c r="D150" s="440"/>
      <c r="E150" s="441"/>
      <c r="F150" s="164">
        <v>3900</v>
      </c>
      <c r="G150" s="207">
        <v>2730</v>
      </c>
      <c r="H150" s="207">
        <v>2340</v>
      </c>
      <c r="I150" s="164">
        <v>4240</v>
      </c>
      <c r="J150" s="207">
        <v>2968</v>
      </c>
      <c r="K150" s="207">
        <v>2544</v>
      </c>
      <c r="L150" s="377">
        <v>1.0871794871794871</v>
      </c>
      <c r="M150" s="377">
        <v>1.0871794871794871</v>
      </c>
      <c r="N150" s="377">
        <v>1.0871794871794871</v>
      </c>
    </row>
    <row r="151" spans="1:14" ht="102" customHeight="1">
      <c r="A151" s="85">
        <v>148</v>
      </c>
      <c r="B151" s="85" t="s">
        <v>4981</v>
      </c>
      <c r="C151" s="93" t="s">
        <v>6403</v>
      </c>
      <c r="D151" s="93"/>
      <c r="E151" s="93"/>
      <c r="F151" s="394">
        <v>16000</v>
      </c>
      <c r="G151" s="97">
        <v>11200</v>
      </c>
      <c r="H151" s="97">
        <v>9600</v>
      </c>
      <c r="I151" s="97">
        <v>28800</v>
      </c>
      <c r="J151" s="97">
        <v>20160</v>
      </c>
      <c r="K151" s="97">
        <v>17280</v>
      </c>
      <c r="L151" s="395">
        <v>1.8</v>
      </c>
      <c r="M151" s="396">
        <v>1.8</v>
      </c>
      <c r="N151" s="396">
        <v>1.8</v>
      </c>
    </row>
    <row r="152" spans="1:14" ht="93" customHeight="1">
      <c r="A152" s="85">
        <v>149</v>
      </c>
      <c r="B152" s="85" t="s">
        <v>20</v>
      </c>
      <c r="C152" s="439" t="s">
        <v>6589</v>
      </c>
      <c r="D152" s="440"/>
      <c r="E152" s="441"/>
      <c r="F152" s="164">
        <v>11000</v>
      </c>
      <c r="G152" s="207">
        <v>7699.9999999999991</v>
      </c>
      <c r="H152" s="207">
        <v>6600</v>
      </c>
      <c r="I152" s="164">
        <v>14400</v>
      </c>
      <c r="J152" s="207">
        <v>10080</v>
      </c>
      <c r="K152" s="207">
        <v>8640</v>
      </c>
      <c r="L152" s="377">
        <v>1.3090909090909091</v>
      </c>
      <c r="M152" s="377">
        <v>1.3090909090909093</v>
      </c>
      <c r="N152" s="377">
        <v>1.3090909090909091</v>
      </c>
    </row>
    <row r="153" spans="1:14" ht="93" customHeight="1">
      <c r="A153" s="85">
        <v>150</v>
      </c>
      <c r="B153" s="85" t="s">
        <v>21</v>
      </c>
      <c r="C153" s="439" t="s">
        <v>6590</v>
      </c>
      <c r="D153" s="440"/>
      <c r="E153" s="441"/>
      <c r="F153" s="164">
        <v>6000</v>
      </c>
      <c r="G153" s="207">
        <v>4200</v>
      </c>
      <c r="H153" s="207">
        <v>3600</v>
      </c>
      <c r="I153" s="164">
        <v>11500</v>
      </c>
      <c r="J153" s="207">
        <v>8049.9999999999991</v>
      </c>
      <c r="K153" s="207">
        <v>6900</v>
      </c>
      <c r="L153" s="377">
        <v>1.9166666666666667</v>
      </c>
      <c r="M153" s="377">
        <v>1.9166666666666665</v>
      </c>
      <c r="N153" s="377">
        <v>1.9166666666666667</v>
      </c>
    </row>
    <row r="154" spans="1:14" ht="93" customHeight="1">
      <c r="A154" s="85">
        <v>151</v>
      </c>
      <c r="B154" s="85" t="s">
        <v>22</v>
      </c>
      <c r="C154" s="439" t="s">
        <v>6591</v>
      </c>
      <c r="D154" s="440"/>
      <c r="E154" s="441"/>
      <c r="F154" s="164">
        <v>3900</v>
      </c>
      <c r="G154" s="207">
        <v>2730</v>
      </c>
      <c r="H154" s="207">
        <v>2340</v>
      </c>
      <c r="I154" s="164">
        <v>8600</v>
      </c>
      <c r="J154" s="207">
        <v>6020</v>
      </c>
      <c r="K154" s="207">
        <v>5160</v>
      </c>
      <c r="L154" s="377">
        <v>2.2051282051282053</v>
      </c>
      <c r="M154" s="377">
        <v>2.2051282051282053</v>
      </c>
      <c r="N154" s="377">
        <v>2.2051282051282053</v>
      </c>
    </row>
    <row r="155" spans="1:14" ht="93" customHeight="1">
      <c r="A155" s="85">
        <v>152</v>
      </c>
      <c r="B155" s="85" t="s">
        <v>92</v>
      </c>
      <c r="C155" s="439" t="s">
        <v>6592</v>
      </c>
      <c r="D155" s="440"/>
      <c r="E155" s="441"/>
      <c r="F155" s="164">
        <v>11000</v>
      </c>
      <c r="G155" s="207">
        <v>7699.9999999999991</v>
      </c>
      <c r="H155" s="207">
        <v>6600</v>
      </c>
      <c r="I155" s="164">
        <v>11520</v>
      </c>
      <c r="J155" s="207">
        <v>8063.9999999999991</v>
      </c>
      <c r="K155" s="207">
        <v>6912</v>
      </c>
      <c r="L155" s="377">
        <v>1.0472727272727274</v>
      </c>
      <c r="M155" s="377">
        <v>1.0472727272727274</v>
      </c>
      <c r="N155" s="377">
        <v>1.0472727272727274</v>
      </c>
    </row>
    <row r="156" spans="1:14" ht="93" customHeight="1">
      <c r="A156" s="85">
        <v>153</v>
      </c>
      <c r="B156" s="85" t="s">
        <v>93</v>
      </c>
      <c r="C156" s="439" t="s">
        <v>6593</v>
      </c>
      <c r="D156" s="440"/>
      <c r="E156" s="441"/>
      <c r="F156" s="164">
        <v>6000</v>
      </c>
      <c r="G156" s="207">
        <v>4200</v>
      </c>
      <c r="H156" s="207">
        <v>3600</v>
      </c>
      <c r="I156" s="164">
        <v>9200</v>
      </c>
      <c r="J156" s="207">
        <v>6440</v>
      </c>
      <c r="K156" s="207">
        <v>5520</v>
      </c>
      <c r="L156" s="377">
        <v>1.5333333333333334</v>
      </c>
      <c r="M156" s="377">
        <v>1.5333333333333334</v>
      </c>
      <c r="N156" s="377">
        <v>1.5333333333333334</v>
      </c>
    </row>
    <row r="157" spans="1:14" ht="93" customHeight="1">
      <c r="A157" s="85">
        <v>154</v>
      </c>
      <c r="B157" s="85" t="s">
        <v>94</v>
      </c>
      <c r="C157" s="439" t="s">
        <v>6594</v>
      </c>
      <c r="D157" s="440"/>
      <c r="E157" s="441"/>
      <c r="F157" s="164">
        <v>3900</v>
      </c>
      <c r="G157" s="207">
        <v>2730</v>
      </c>
      <c r="H157" s="207">
        <v>2340</v>
      </c>
      <c r="I157" s="164">
        <v>6880</v>
      </c>
      <c r="J157" s="207">
        <v>4816</v>
      </c>
      <c r="K157" s="207">
        <v>4128</v>
      </c>
      <c r="L157" s="377">
        <v>1.7641025641025641</v>
      </c>
      <c r="M157" s="377">
        <v>1.7641025641025641</v>
      </c>
      <c r="N157" s="377">
        <v>1.7641025641025641</v>
      </c>
    </row>
    <row r="158" spans="1:14" ht="31.5">
      <c r="A158" s="85">
        <v>155</v>
      </c>
      <c r="B158" s="85" t="s">
        <v>4984</v>
      </c>
      <c r="C158" s="93" t="s">
        <v>6404</v>
      </c>
      <c r="D158" s="93"/>
      <c r="E158" s="93"/>
      <c r="F158" s="394">
        <v>16000</v>
      </c>
      <c r="G158" s="97">
        <v>11200</v>
      </c>
      <c r="H158" s="97">
        <v>9600</v>
      </c>
      <c r="I158" s="97">
        <v>28800</v>
      </c>
      <c r="J158" s="97">
        <v>20160</v>
      </c>
      <c r="K158" s="97">
        <v>17280</v>
      </c>
      <c r="L158" s="395">
        <v>1.8</v>
      </c>
      <c r="M158" s="396">
        <v>1.8</v>
      </c>
      <c r="N158" s="396">
        <v>1.8</v>
      </c>
    </row>
    <row r="159" spans="1:14" ht="93" customHeight="1">
      <c r="A159" s="85">
        <v>156</v>
      </c>
      <c r="B159" s="85" t="s">
        <v>20</v>
      </c>
      <c r="C159" s="439" t="s">
        <v>6595</v>
      </c>
      <c r="D159" s="440"/>
      <c r="E159" s="441"/>
      <c r="F159" s="164">
        <v>11000</v>
      </c>
      <c r="G159" s="207">
        <v>7699.9999999999991</v>
      </c>
      <c r="H159" s="207">
        <v>6600</v>
      </c>
      <c r="I159" s="164">
        <v>14400</v>
      </c>
      <c r="J159" s="207">
        <v>10080</v>
      </c>
      <c r="K159" s="207">
        <v>8640</v>
      </c>
      <c r="L159" s="377">
        <v>1.3090909090909091</v>
      </c>
      <c r="M159" s="377">
        <v>1.3090909090909093</v>
      </c>
      <c r="N159" s="377">
        <v>1.3090909090909091</v>
      </c>
    </row>
    <row r="160" spans="1:14" ht="93" customHeight="1">
      <c r="A160" s="85">
        <v>157</v>
      </c>
      <c r="B160" s="85" t="s">
        <v>21</v>
      </c>
      <c r="C160" s="439" t="s">
        <v>6596</v>
      </c>
      <c r="D160" s="440"/>
      <c r="E160" s="441"/>
      <c r="F160" s="164">
        <v>6000</v>
      </c>
      <c r="G160" s="207">
        <v>4200</v>
      </c>
      <c r="H160" s="207">
        <v>3600</v>
      </c>
      <c r="I160" s="164">
        <v>11500</v>
      </c>
      <c r="J160" s="207">
        <v>8049.9999999999991</v>
      </c>
      <c r="K160" s="207">
        <v>6900</v>
      </c>
      <c r="L160" s="377">
        <v>1.9166666666666667</v>
      </c>
      <c r="M160" s="377">
        <v>1.9166666666666665</v>
      </c>
      <c r="N160" s="377">
        <v>1.9166666666666667</v>
      </c>
    </row>
    <row r="161" spans="1:14" ht="93" customHeight="1">
      <c r="A161" s="85">
        <v>158</v>
      </c>
      <c r="B161" s="85" t="s">
        <v>22</v>
      </c>
      <c r="C161" s="439" t="s">
        <v>6597</v>
      </c>
      <c r="D161" s="440"/>
      <c r="E161" s="441"/>
      <c r="F161" s="164">
        <v>3900</v>
      </c>
      <c r="G161" s="207">
        <v>2730</v>
      </c>
      <c r="H161" s="207">
        <v>2340</v>
      </c>
      <c r="I161" s="164">
        <v>8600</v>
      </c>
      <c r="J161" s="207">
        <v>6020</v>
      </c>
      <c r="K161" s="207">
        <v>5160</v>
      </c>
      <c r="L161" s="377">
        <v>2.2051282051282053</v>
      </c>
      <c r="M161" s="377">
        <v>2.2051282051282053</v>
      </c>
      <c r="N161" s="377">
        <v>2.2051282051282053</v>
      </c>
    </row>
    <row r="162" spans="1:14" ht="93" customHeight="1">
      <c r="A162" s="85">
        <v>159</v>
      </c>
      <c r="B162" s="85" t="s">
        <v>92</v>
      </c>
      <c r="C162" s="439" t="s">
        <v>6598</v>
      </c>
      <c r="D162" s="440"/>
      <c r="E162" s="441"/>
      <c r="F162" s="164">
        <v>11000</v>
      </c>
      <c r="G162" s="207">
        <v>7699.9999999999991</v>
      </c>
      <c r="H162" s="207">
        <v>6600</v>
      </c>
      <c r="I162" s="164">
        <v>11520</v>
      </c>
      <c r="J162" s="207">
        <v>8063.9999999999991</v>
      </c>
      <c r="K162" s="207">
        <v>6912</v>
      </c>
      <c r="L162" s="377">
        <v>1.0472727272727274</v>
      </c>
      <c r="M162" s="377">
        <v>1.0472727272727274</v>
      </c>
      <c r="N162" s="377">
        <v>1.0472727272727274</v>
      </c>
    </row>
    <row r="163" spans="1:14" ht="93" customHeight="1">
      <c r="A163" s="85">
        <v>160</v>
      </c>
      <c r="B163" s="85" t="s">
        <v>93</v>
      </c>
      <c r="C163" s="439" t="s">
        <v>6599</v>
      </c>
      <c r="D163" s="440"/>
      <c r="E163" s="441"/>
      <c r="F163" s="164">
        <v>6000</v>
      </c>
      <c r="G163" s="207">
        <v>4200</v>
      </c>
      <c r="H163" s="207">
        <v>3600</v>
      </c>
      <c r="I163" s="164">
        <v>9200</v>
      </c>
      <c r="J163" s="207">
        <v>6440</v>
      </c>
      <c r="K163" s="207">
        <v>5520</v>
      </c>
      <c r="L163" s="377">
        <v>1.5333333333333334</v>
      </c>
      <c r="M163" s="377">
        <v>1.5333333333333334</v>
      </c>
      <c r="N163" s="377">
        <v>1.5333333333333334</v>
      </c>
    </row>
    <row r="164" spans="1:14" ht="93" customHeight="1">
      <c r="A164" s="85">
        <v>161</v>
      </c>
      <c r="B164" s="85" t="s">
        <v>94</v>
      </c>
      <c r="C164" s="439" t="s">
        <v>6600</v>
      </c>
      <c r="D164" s="440"/>
      <c r="E164" s="441"/>
      <c r="F164" s="164">
        <v>3900</v>
      </c>
      <c r="G164" s="207">
        <v>2730</v>
      </c>
      <c r="H164" s="207">
        <v>2340</v>
      </c>
      <c r="I164" s="164">
        <v>6880</v>
      </c>
      <c r="J164" s="207">
        <v>4816</v>
      </c>
      <c r="K164" s="207">
        <v>4128</v>
      </c>
      <c r="L164" s="377">
        <v>1.7641025641025641</v>
      </c>
      <c r="M164" s="377">
        <v>1.7641025641025641</v>
      </c>
      <c r="N164" s="377">
        <v>1.7641025641025641</v>
      </c>
    </row>
    <row r="165" spans="1:14" ht="31.5">
      <c r="A165" s="85">
        <v>162</v>
      </c>
      <c r="B165" s="85" t="s">
        <v>4988</v>
      </c>
      <c r="C165" s="93" t="s">
        <v>6405</v>
      </c>
      <c r="D165" s="93"/>
      <c r="E165" s="93"/>
      <c r="F165" s="394">
        <v>16000</v>
      </c>
      <c r="G165" s="97">
        <v>11200</v>
      </c>
      <c r="H165" s="97">
        <v>9600</v>
      </c>
      <c r="I165" s="97">
        <v>20700</v>
      </c>
      <c r="J165" s="97">
        <v>14489.999999999998</v>
      </c>
      <c r="K165" s="97">
        <v>12420</v>
      </c>
      <c r="L165" s="395">
        <v>1.29375</v>
      </c>
      <c r="M165" s="396">
        <v>1.2937499999999997</v>
      </c>
      <c r="N165" s="396">
        <v>1.29375</v>
      </c>
    </row>
    <row r="166" spans="1:14" ht="93" customHeight="1">
      <c r="A166" s="85">
        <v>163</v>
      </c>
      <c r="B166" s="85" t="s">
        <v>20</v>
      </c>
      <c r="C166" s="439" t="s">
        <v>6601</v>
      </c>
      <c r="D166" s="440"/>
      <c r="E166" s="441"/>
      <c r="F166" s="164">
        <v>11000</v>
      </c>
      <c r="G166" s="207">
        <v>7699.9999999999991</v>
      </c>
      <c r="H166" s="207">
        <v>6600</v>
      </c>
      <c r="I166" s="164">
        <v>14300</v>
      </c>
      <c r="J166" s="207">
        <v>10010</v>
      </c>
      <c r="K166" s="207">
        <v>8580</v>
      </c>
      <c r="L166" s="377">
        <v>1.3</v>
      </c>
      <c r="M166" s="377">
        <v>1.3</v>
      </c>
      <c r="N166" s="377">
        <v>1.3</v>
      </c>
    </row>
    <row r="167" spans="1:14" ht="93" customHeight="1">
      <c r="A167" s="85">
        <v>164</v>
      </c>
      <c r="B167" s="85" t="s">
        <v>21</v>
      </c>
      <c r="C167" s="439" t="s">
        <v>6602</v>
      </c>
      <c r="D167" s="440"/>
      <c r="E167" s="441"/>
      <c r="F167" s="164">
        <v>6000</v>
      </c>
      <c r="G167" s="207">
        <v>4200</v>
      </c>
      <c r="H167" s="207">
        <v>3600</v>
      </c>
      <c r="I167" s="164">
        <v>7800</v>
      </c>
      <c r="J167" s="207">
        <v>5460</v>
      </c>
      <c r="K167" s="207">
        <v>4680</v>
      </c>
      <c r="L167" s="377">
        <v>1.3</v>
      </c>
      <c r="M167" s="377">
        <v>1.3</v>
      </c>
      <c r="N167" s="377">
        <v>1.3</v>
      </c>
    </row>
    <row r="168" spans="1:14" ht="93" customHeight="1">
      <c r="A168" s="85">
        <v>165</v>
      </c>
      <c r="B168" s="85" t="s">
        <v>22</v>
      </c>
      <c r="C168" s="439" t="s">
        <v>6603</v>
      </c>
      <c r="D168" s="440"/>
      <c r="E168" s="441"/>
      <c r="F168" s="164">
        <v>3900</v>
      </c>
      <c r="G168" s="207">
        <v>2730</v>
      </c>
      <c r="H168" s="207">
        <v>2340</v>
      </c>
      <c r="I168" s="164">
        <v>5100</v>
      </c>
      <c r="J168" s="207">
        <v>3570</v>
      </c>
      <c r="K168" s="207">
        <v>3060</v>
      </c>
      <c r="L168" s="377">
        <v>1.3076923076923077</v>
      </c>
      <c r="M168" s="377">
        <v>1.3076923076923077</v>
      </c>
      <c r="N168" s="377">
        <v>1.3076923076923077</v>
      </c>
    </row>
    <row r="169" spans="1:14" ht="93" customHeight="1">
      <c r="A169" s="85">
        <v>166</v>
      </c>
      <c r="B169" s="85" t="s">
        <v>92</v>
      </c>
      <c r="C169" s="439" t="s">
        <v>6604</v>
      </c>
      <c r="D169" s="440"/>
      <c r="E169" s="441"/>
      <c r="F169" s="164">
        <v>11000</v>
      </c>
      <c r="G169" s="207">
        <v>7699.9999999999991</v>
      </c>
      <c r="H169" s="207">
        <v>6600</v>
      </c>
      <c r="I169" s="164">
        <v>11440</v>
      </c>
      <c r="J169" s="207">
        <v>8007.9999999999991</v>
      </c>
      <c r="K169" s="207">
        <v>6864</v>
      </c>
      <c r="L169" s="377">
        <v>1.04</v>
      </c>
      <c r="M169" s="377">
        <v>1.04</v>
      </c>
      <c r="N169" s="377">
        <v>1.04</v>
      </c>
    </row>
    <row r="170" spans="1:14" ht="93" customHeight="1">
      <c r="A170" s="85">
        <v>167</v>
      </c>
      <c r="B170" s="85" t="s">
        <v>93</v>
      </c>
      <c r="C170" s="439" t="s">
        <v>6605</v>
      </c>
      <c r="D170" s="440"/>
      <c r="E170" s="441"/>
      <c r="F170" s="164">
        <v>6000</v>
      </c>
      <c r="G170" s="207">
        <v>4200</v>
      </c>
      <c r="H170" s="207">
        <v>3600</v>
      </c>
      <c r="I170" s="164">
        <v>6240</v>
      </c>
      <c r="J170" s="207">
        <v>4368</v>
      </c>
      <c r="K170" s="207">
        <v>3744</v>
      </c>
      <c r="L170" s="377">
        <v>1.04</v>
      </c>
      <c r="M170" s="377">
        <v>1.04</v>
      </c>
      <c r="N170" s="377">
        <v>1.04</v>
      </c>
    </row>
    <row r="171" spans="1:14" ht="93" customHeight="1">
      <c r="A171" s="85">
        <v>168</v>
      </c>
      <c r="B171" s="85" t="s">
        <v>94</v>
      </c>
      <c r="C171" s="439" t="s">
        <v>6606</v>
      </c>
      <c r="D171" s="440"/>
      <c r="E171" s="441"/>
      <c r="F171" s="164">
        <v>3900</v>
      </c>
      <c r="G171" s="207">
        <v>2730</v>
      </c>
      <c r="H171" s="207">
        <v>2340</v>
      </c>
      <c r="I171" s="164">
        <v>4080</v>
      </c>
      <c r="J171" s="207">
        <v>2856</v>
      </c>
      <c r="K171" s="207">
        <v>2448</v>
      </c>
      <c r="L171" s="377">
        <v>1.0461538461538462</v>
      </c>
      <c r="M171" s="377">
        <v>1.0461538461538462</v>
      </c>
      <c r="N171" s="377">
        <v>1.0461538461538462</v>
      </c>
    </row>
    <row r="172" spans="1:14">
      <c r="A172" s="85">
        <v>169</v>
      </c>
      <c r="B172" s="85" t="s">
        <v>4752</v>
      </c>
      <c r="C172" s="93" t="s">
        <v>6406</v>
      </c>
      <c r="D172" s="93" t="s">
        <v>3949</v>
      </c>
      <c r="E172" s="93" t="s">
        <v>6401</v>
      </c>
      <c r="F172" s="394">
        <v>21000</v>
      </c>
      <c r="G172" s="97">
        <v>14699.999999999998</v>
      </c>
      <c r="H172" s="97">
        <v>12600</v>
      </c>
      <c r="I172" s="97">
        <v>27200</v>
      </c>
      <c r="J172" s="97">
        <v>19040</v>
      </c>
      <c r="K172" s="97">
        <v>16320</v>
      </c>
      <c r="L172" s="395">
        <v>1.2952380952380953</v>
      </c>
      <c r="M172" s="396">
        <v>1.2952380952380953</v>
      </c>
      <c r="N172" s="396">
        <v>1.2952380952380953</v>
      </c>
    </row>
    <row r="173" spans="1:14" ht="93" customHeight="1">
      <c r="A173" s="85">
        <v>170</v>
      </c>
      <c r="B173" s="85" t="s">
        <v>20</v>
      </c>
      <c r="C173" s="439" t="s">
        <v>6607</v>
      </c>
      <c r="D173" s="440"/>
      <c r="E173" s="441"/>
      <c r="F173" s="164">
        <v>11000</v>
      </c>
      <c r="G173" s="207">
        <v>7699.9999999999991</v>
      </c>
      <c r="H173" s="207">
        <v>6600</v>
      </c>
      <c r="I173" s="164">
        <v>14300</v>
      </c>
      <c r="J173" s="207">
        <v>10010</v>
      </c>
      <c r="K173" s="207">
        <v>8580</v>
      </c>
      <c r="L173" s="377">
        <v>1.3</v>
      </c>
      <c r="M173" s="377">
        <v>1.3</v>
      </c>
      <c r="N173" s="377">
        <v>1.3</v>
      </c>
    </row>
    <row r="174" spans="1:14" ht="93" customHeight="1">
      <c r="A174" s="85">
        <v>171</v>
      </c>
      <c r="B174" s="85" t="s">
        <v>21</v>
      </c>
      <c r="C174" s="439" t="s">
        <v>6608</v>
      </c>
      <c r="D174" s="440"/>
      <c r="E174" s="441"/>
      <c r="F174" s="164">
        <v>6000</v>
      </c>
      <c r="G174" s="207">
        <v>4200</v>
      </c>
      <c r="H174" s="207">
        <v>3600</v>
      </c>
      <c r="I174" s="164">
        <v>7800</v>
      </c>
      <c r="J174" s="207">
        <v>5460</v>
      </c>
      <c r="K174" s="207">
        <v>4680</v>
      </c>
      <c r="L174" s="377">
        <v>1.3</v>
      </c>
      <c r="M174" s="377">
        <v>1.3</v>
      </c>
      <c r="N174" s="377">
        <v>1.3</v>
      </c>
    </row>
    <row r="175" spans="1:14" ht="93" customHeight="1">
      <c r="A175" s="85">
        <v>172</v>
      </c>
      <c r="B175" s="85" t="s">
        <v>22</v>
      </c>
      <c r="C175" s="439" t="s">
        <v>6609</v>
      </c>
      <c r="D175" s="440"/>
      <c r="E175" s="441"/>
      <c r="F175" s="164">
        <v>3900</v>
      </c>
      <c r="G175" s="207">
        <v>2730</v>
      </c>
      <c r="H175" s="207">
        <v>2340</v>
      </c>
      <c r="I175" s="164">
        <v>5100</v>
      </c>
      <c r="J175" s="207">
        <v>3570</v>
      </c>
      <c r="K175" s="207">
        <v>3060</v>
      </c>
      <c r="L175" s="377">
        <v>1.3076923076923077</v>
      </c>
      <c r="M175" s="377">
        <v>1.3076923076923077</v>
      </c>
      <c r="N175" s="377">
        <v>1.3076923076923077</v>
      </c>
    </row>
    <row r="176" spans="1:14" ht="93" customHeight="1">
      <c r="A176" s="85">
        <v>173</v>
      </c>
      <c r="B176" s="85" t="s">
        <v>92</v>
      </c>
      <c r="C176" s="439" t="s">
        <v>6610</v>
      </c>
      <c r="D176" s="440"/>
      <c r="E176" s="441"/>
      <c r="F176" s="164">
        <v>11000</v>
      </c>
      <c r="G176" s="207">
        <v>7699.9999999999991</v>
      </c>
      <c r="H176" s="207">
        <v>6600</v>
      </c>
      <c r="I176" s="164">
        <v>11440</v>
      </c>
      <c r="J176" s="207">
        <v>8007.9999999999991</v>
      </c>
      <c r="K176" s="207">
        <v>6864</v>
      </c>
      <c r="L176" s="377">
        <v>1.04</v>
      </c>
      <c r="M176" s="377">
        <v>1.04</v>
      </c>
      <c r="N176" s="377">
        <v>1.04</v>
      </c>
    </row>
    <row r="177" spans="1:14" ht="93" customHeight="1">
      <c r="A177" s="85">
        <v>174</v>
      </c>
      <c r="B177" s="85" t="s">
        <v>93</v>
      </c>
      <c r="C177" s="439" t="s">
        <v>6611</v>
      </c>
      <c r="D177" s="440"/>
      <c r="E177" s="441"/>
      <c r="F177" s="164">
        <v>6000</v>
      </c>
      <c r="G177" s="207">
        <v>4200</v>
      </c>
      <c r="H177" s="207">
        <v>3600</v>
      </c>
      <c r="I177" s="164">
        <v>6240</v>
      </c>
      <c r="J177" s="207">
        <v>4368</v>
      </c>
      <c r="K177" s="207">
        <v>3744</v>
      </c>
      <c r="L177" s="377">
        <v>1.04</v>
      </c>
      <c r="M177" s="377">
        <v>1.04</v>
      </c>
      <c r="N177" s="377">
        <v>1.04</v>
      </c>
    </row>
    <row r="178" spans="1:14" ht="93" customHeight="1">
      <c r="A178" s="85">
        <v>175</v>
      </c>
      <c r="B178" s="85" t="s">
        <v>94</v>
      </c>
      <c r="C178" s="439" t="s">
        <v>6612</v>
      </c>
      <c r="D178" s="440"/>
      <c r="E178" s="441"/>
      <c r="F178" s="164">
        <v>3900</v>
      </c>
      <c r="G178" s="207">
        <v>2730</v>
      </c>
      <c r="H178" s="207">
        <v>2340</v>
      </c>
      <c r="I178" s="164">
        <v>4080</v>
      </c>
      <c r="J178" s="207">
        <v>2856</v>
      </c>
      <c r="K178" s="207">
        <v>2448</v>
      </c>
      <c r="L178" s="377">
        <v>1.0461538461538462</v>
      </c>
      <c r="M178" s="377">
        <v>1.0461538461538462</v>
      </c>
      <c r="N178" s="377">
        <v>1.0461538461538462</v>
      </c>
    </row>
    <row r="179" spans="1:14" ht="31.5">
      <c r="A179" s="85">
        <v>176</v>
      </c>
      <c r="B179" s="85" t="s">
        <v>4756</v>
      </c>
      <c r="C179" s="93" t="s">
        <v>3884</v>
      </c>
      <c r="D179" s="93" t="s">
        <v>4358</v>
      </c>
      <c r="E179" s="93" t="s">
        <v>4761</v>
      </c>
      <c r="F179" s="394">
        <v>21000</v>
      </c>
      <c r="G179" s="97">
        <v>14699.999999999998</v>
      </c>
      <c r="H179" s="97">
        <v>12600</v>
      </c>
      <c r="I179" s="97">
        <v>35700</v>
      </c>
      <c r="J179" s="97">
        <v>24990</v>
      </c>
      <c r="K179" s="97">
        <v>21420</v>
      </c>
      <c r="L179" s="395">
        <v>1.7</v>
      </c>
      <c r="M179" s="396">
        <v>1.7000000000000002</v>
      </c>
      <c r="N179" s="396">
        <v>1.7</v>
      </c>
    </row>
    <row r="180" spans="1:14" ht="93" customHeight="1">
      <c r="A180" s="85">
        <v>177</v>
      </c>
      <c r="B180" s="85" t="s">
        <v>20</v>
      </c>
      <c r="C180" s="439" t="s">
        <v>6613</v>
      </c>
      <c r="D180" s="440"/>
      <c r="E180" s="441"/>
      <c r="F180" s="164">
        <v>11000</v>
      </c>
      <c r="G180" s="207">
        <v>7699.9999999999991</v>
      </c>
      <c r="H180" s="207">
        <v>6600</v>
      </c>
      <c r="I180" s="164">
        <v>17900</v>
      </c>
      <c r="J180" s="207">
        <v>12530</v>
      </c>
      <c r="K180" s="207">
        <v>10740</v>
      </c>
      <c r="L180" s="377">
        <v>1.6272727272727272</v>
      </c>
      <c r="M180" s="377">
        <v>1.6272727272727274</v>
      </c>
      <c r="N180" s="377">
        <v>1.6272727272727272</v>
      </c>
    </row>
    <row r="181" spans="1:14" ht="93" customHeight="1">
      <c r="A181" s="85">
        <v>178</v>
      </c>
      <c r="B181" s="85" t="s">
        <v>21</v>
      </c>
      <c r="C181" s="439" t="s">
        <v>6614</v>
      </c>
      <c r="D181" s="440"/>
      <c r="E181" s="441"/>
      <c r="F181" s="164">
        <v>6500</v>
      </c>
      <c r="G181" s="207">
        <v>4550</v>
      </c>
      <c r="H181" s="207">
        <v>3900</v>
      </c>
      <c r="I181" s="164">
        <v>14300</v>
      </c>
      <c r="J181" s="207">
        <v>10010</v>
      </c>
      <c r="K181" s="207">
        <v>8580</v>
      </c>
      <c r="L181" s="377">
        <v>2.2000000000000002</v>
      </c>
      <c r="M181" s="377">
        <v>2.2000000000000002</v>
      </c>
      <c r="N181" s="377">
        <v>2.2000000000000002</v>
      </c>
    </row>
    <row r="182" spans="1:14" ht="93" customHeight="1">
      <c r="A182" s="85">
        <v>179</v>
      </c>
      <c r="B182" s="85" t="s">
        <v>22</v>
      </c>
      <c r="C182" s="439" t="s">
        <v>6615</v>
      </c>
      <c r="D182" s="440"/>
      <c r="E182" s="441"/>
      <c r="F182" s="164">
        <v>4500</v>
      </c>
      <c r="G182" s="207">
        <v>3150</v>
      </c>
      <c r="H182" s="207">
        <v>2700</v>
      </c>
      <c r="I182" s="164">
        <v>10700</v>
      </c>
      <c r="J182" s="207">
        <v>7489.9999999999991</v>
      </c>
      <c r="K182" s="207">
        <v>6420</v>
      </c>
      <c r="L182" s="377">
        <v>2.3777777777777778</v>
      </c>
      <c r="M182" s="377">
        <v>2.3777777777777773</v>
      </c>
      <c r="N182" s="377">
        <v>2.3777777777777778</v>
      </c>
    </row>
    <row r="183" spans="1:14" ht="93" customHeight="1">
      <c r="A183" s="85">
        <v>180</v>
      </c>
      <c r="B183" s="85" t="s">
        <v>92</v>
      </c>
      <c r="C183" s="439" t="s">
        <v>6616</v>
      </c>
      <c r="D183" s="440"/>
      <c r="E183" s="441"/>
      <c r="F183" s="164">
        <v>11000</v>
      </c>
      <c r="G183" s="207">
        <v>7699.9999999999991</v>
      </c>
      <c r="H183" s="207">
        <v>6600</v>
      </c>
      <c r="I183" s="164">
        <v>14320</v>
      </c>
      <c r="J183" s="207">
        <v>10024</v>
      </c>
      <c r="K183" s="207">
        <v>8592</v>
      </c>
      <c r="L183" s="377">
        <v>1.3018181818181818</v>
      </c>
      <c r="M183" s="377">
        <v>1.301818181818182</v>
      </c>
      <c r="N183" s="377">
        <v>1.3018181818181818</v>
      </c>
    </row>
    <row r="184" spans="1:14" ht="93" customHeight="1">
      <c r="A184" s="85">
        <v>181</v>
      </c>
      <c r="B184" s="85" t="s">
        <v>93</v>
      </c>
      <c r="C184" s="439" t="s">
        <v>6617</v>
      </c>
      <c r="D184" s="440"/>
      <c r="E184" s="441"/>
      <c r="F184" s="164">
        <v>6500</v>
      </c>
      <c r="G184" s="207">
        <v>4550</v>
      </c>
      <c r="H184" s="207">
        <v>3900</v>
      </c>
      <c r="I184" s="164">
        <v>11440</v>
      </c>
      <c r="J184" s="207">
        <v>8007.9999999999991</v>
      </c>
      <c r="K184" s="207">
        <v>6864</v>
      </c>
      <c r="L184" s="377">
        <v>1.76</v>
      </c>
      <c r="M184" s="377">
        <v>1.7599999999999998</v>
      </c>
      <c r="N184" s="377">
        <v>1.76</v>
      </c>
    </row>
    <row r="185" spans="1:14" ht="93" customHeight="1">
      <c r="A185" s="85">
        <v>182</v>
      </c>
      <c r="B185" s="85" t="s">
        <v>94</v>
      </c>
      <c r="C185" s="439" t="s">
        <v>6618</v>
      </c>
      <c r="D185" s="440"/>
      <c r="E185" s="441"/>
      <c r="F185" s="164">
        <v>4500</v>
      </c>
      <c r="G185" s="207">
        <v>3150</v>
      </c>
      <c r="H185" s="207">
        <v>2700</v>
      </c>
      <c r="I185" s="164">
        <v>8560</v>
      </c>
      <c r="J185" s="207">
        <v>5992</v>
      </c>
      <c r="K185" s="207">
        <v>5136</v>
      </c>
      <c r="L185" s="377">
        <v>1.9022222222222223</v>
      </c>
      <c r="M185" s="377">
        <v>1.9022222222222223</v>
      </c>
      <c r="N185" s="377">
        <v>1.9022222222222223</v>
      </c>
    </row>
    <row r="186" spans="1:14" ht="31.5">
      <c r="A186" s="85">
        <v>183</v>
      </c>
      <c r="B186" s="85" t="s">
        <v>4759</v>
      </c>
      <c r="C186" s="93" t="s">
        <v>3884</v>
      </c>
      <c r="D186" s="93" t="s">
        <v>4761</v>
      </c>
      <c r="E186" s="93" t="s">
        <v>6407</v>
      </c>
      <c r="F186" s="394">
        <v>20000</v>
      </c>
      <c r="G186" s="97">
        <v>14000</v>
      </c>
      <c r="H186" s="97">
        <v>12000</v>
      </c>
      <c r="I186" s="97">
        <v>28000</v>
      </c>
      <c r="J186" s="97">
        <v>19600</v>
      </c>
      <c r="K186" s="97">
        <v>16800</v>
      </c>
      <c r="L186" s="395">
        <v>1.4</v>
      </c>
      <c r="M186" s="396">
        <v>1.4</v>
      </c>
      <c r="N186" s="396">
        <v>1.4</v>
      </c>
    </row>
    <row r="187" spans="1:14" ht="93" customHeight="1">
      <c r="A187" s="85">
        <v>184</v>
      </c>
      <c r="B187" s="85" t="s">
        <v>20</v>
      </c>
      <c r="C187" s="439" t="s">
        <v>6619</v>
      </c>
      <c r="D187" s="440"/>
      <c r="E187" s="441"/>
      <c r="F187" s="164">
        <v>10000</v>
      </c>
      <c r="G187" s="207">
        <v>7000</v>
      </c>
      <c r="H187" s="207">
        <v>6000</v>
      </c>
      <c r="I187" s="164">
        <v>14000</v>
      </c>
      <c r="J187" s="207">
        <v>9800</v>
      </c>
      <c r="K187" s="207">
        <v>8400</v>
      </c>
      <c r="L187" s="377">
        <v>1.4</v>
      </c>
      <c r="M187" s="377">
        <v>1.4</v>
      </c>
      <c r="N187" s="377">
        <v>1.4</v>
      </c>
    </row>
    <row r="188" spans="1:14" ht="93" customHeight="1">
      <c r="A188" s="85">
        <v>185</v>
      </c>
      <c r="B188" s="85" t="s">
        <v>21</v>
      </c>
      <c r="C188" s="439" t="s">
        <v>6620</v>
      </c>
      <c r="D188" s="440"/>
      <c r="E188" s="441"/>
      <c r="F188" s="164">
        <v>6500</v>
      </c>
      <c r="G188" s="207">
        <v>4550</v>
      </c>
      <c r="H188" s="207">
        <v>3900</v>
      </c>
      <c r="I188" s="164">
        <v>11200</v>
      </c>
      <c r="J188" s="207">
        <v>7839.9999999999991</v>
      </c>
      <c r="K188" s="207">
        <v>6720</v>
      </c>
      <c r="L188" s="377">
        <v>1.7230769230769232</v>
      </c>
      <c r="M188" s="377">
        <v>1.723076923076923</v>
      </c>
      <c r="N188" s="377">
        <v>1.7230769230769232</v>
      </c>
    </row>
    <row r="189" spans="1:14" ht="93" customHeight="1">
      <c r="A189" s="85">
        <v>186</v>
      </c>
      <c r="B189" s="85" t="s">
        <v>22</v>
      </c>
      <c r="C189" s="439" t="s">
        <v>6621</v>
      </c>
      <c r="D189" s="440"/>
      <c r="E189" s="441"/>
      <c r="F189" s="164">
        <v>3900</v>
      </c>
      <c r="G189" s="207">
        <v>2730</v>
      </c>
      <c r="H189" s="207">
        <v>2340</v>
      </c>
      <c r="I189" s="164">
        <v>8400</v>
      </c>
      <c r="J189" s="207">
        <v>5880</v>
      </c>
      <c r="K189" s="207">
        <v>5040</v>
      </c>
      <c r="L189" s="377">
        <v>2.1538461538461537</v>
      </c>
      <c r="M189" s="377">
        <v>2.1538461538461537</v>
      </c>
      <c r="N189" s="377">
        <v>2.1538461538461537</v>
      </c>
    </row>
    <row r="190" spans="1:14" ht="93" customHeight="1">
      <c r="A190" s="85">
        <v>187</v>
      </c>
      <c r="B190" s="85" t="s">
        <v>92</v>
      </c>
      <c r="C190" s="439" t="s">
        <v>6622</v>
      </c>
      <c r="D190" s="440"/>
      <c r="E190" s="441"/>
      <c r="F190" s="164">
        <v>10000</v>
      </c>
      <c r="G190" s="207">
        <v>7000</v>
      </c>
      <c r="H190" s="207">
        <v>6000</v>
      </c>
      <c r="I190" s="164">
        <v>11200</v>
      </c>
      <c r="J190" s="207">
        <v>7839.9999999999991</v>
      </c>
      <c r="K190" s="207">
        <v>6720</v>
      </c>
      <c r="L190" s="377">
        <v>1.1200000000000001</v>
      </c>
      <c r="M190" s="377">
        <v>1.1199999999999999</v>
      </c>
      <c r="N190" s="377">
        <v>1.1200000000000001</v>
      </c>
    </row>
    <row r="191" spans="1:14" ht="93" customHeight="1">
      <c r="A191" s="85">
        <v>188</v>
      </c>
      <c r="B191" s="85" t="s">
        <v>93</v>
      </c>
      <c r="C191" s="439" t="s">
        <v>6623</v>
      </c>
      <c r="D191" s="440"/>
      <c r="E191" s="441"/>
      <c r="F191" s="164">
        <v>6500</v>
      </c>
      <c r="G191" s="207">
        <v>4550</v>
      </c>
      <c r="H191" s="207">
        <v>3900</v>
      </c>
      <c r="I191" s="164">
        <v>8960</v>
      </c>
      <c r="J191" s="207">
        <v>6272</v>
      </c>
      <c r="K191" s="207">
        <v>5376</v>
      </c>
      <c r="L191" s="377">
        <v>1.3784615384615384</v>
      </c>
      <c r="M191" s="377">
        <v>1.3784615384615384</v>
      </c>
      <c r="N191" s="377">
        <v>1.3784615384615384</v>
      </c>
    </row>
    <row r="192" spans="1:14" ht="93" customHeight="1">
      <c r="A192" s="85">
        <v>189</v>
      </c>
      <c r="B192" s="85" t="s">
        <v>94</v>
      </c>
      <c r="C192" s="439" t="s">
        <v>6624</v>
      </c>
      <c r="D192" s="440"/>
      <c r="E192" s="441"/>
      <c r="F192" s="164">
        <v>3900</v>
      </c>
      <c r="G192" s="207">
        <v>2730</v>
      </c>
      <c r="H192" s="207">
        <v>2340</v>
      </c>
      <c r="I192" s="164">
        <v>6720</v>
      </c>
      <c r="J192" s="207">
        <v>4704</v>
      </c>
      <c r="K192" s="207">
        <v>4032</v>
      </c>
      <c r="L192" s="377">
        <v>1.7230769230769232</v>
      </c>
      <c r="M192" s="377">
        <v>1.7230769230769232</v>
      </c>
      <c r="N192" s="377">
        <v>1.7230769230769232</v>
      </c>
    </row>
    <row r="193" spans="1:14" ht="47.25">
      <c r="A193" s="85">
        <v>190</v>
      </c>
      <c r="B193" s="85" t="s">
        <v>4749</v>
      </c>
      <c r="C193" s="93" t="s">
        <v>6408</v>
      </c>
      <c r="D193" s="93" t="s">
        <v>6409</v>
      </c>
      <c r="E193" s="93" t="s">
        <v>6410</v>
      </c>
      <c r="F193" s="394">
        <v>20000</v>
      </c>
      <c r="G193" s="97">
        <v>14000</v>
      </c>
      <c r="H193" s="97">
        <v>12000</v>
      </c>
      <c r="I193" s="97">
        <v>26000</v>
      </c>
      <c r="J193" s="97">
        <v>18200</v>
      </c>
      <c r="K193" s="97">
        <v>15600</v>
      </c>
      <c r="L193" s="395">
        <v>1.3</v>
      </c>
      <c r="M193" s="396">
        <v>1.3</v>
      </c>
      <c r="N193" s="396">
        <v>1.3</v>
      </c>
    </row>
    <row r="194" spans="1:14" ht="93" customHeight="1">
      <c r="A194" s="85">
        <v>191</v>
      </c>
      <c r="B194" s="85" t="s">
        <v>20</v>
      </c>
      <c r="C194" s="439" t="s">
        <v>6625</v>
      </c>
      <c r="D194" s="440"/>
      <c r="E194" s="441"/>
      <c r="F194" s="164">
        <v>10000</v>
      </c>
      <c r="G194" s="207">
        <v>7000</v>
      </c>
      <c r="H194" s="207">
        <v>6000</v>
      </c>
      <c r="I194" s="164">
        <v>13000</v>
      </c>
      <c r="J194" s="207">
        <v>9100</v>
      </c>
      <c r="K194" s="207">
        <v>7800</v>
      </c>
      <c r="L194" s="377">
        <v>1.3</v>
      </c>
      <c r="M194" s="377">
        <v>1.3</v>
      </c>
      <c r="N194" s="377">
        <v>1.3</v>
      </c>
    </row>
    <row r="195" spans="1:14" ht="93" customHeight="1">
      <c r="A195" s="85">
        <v>192</v>
      </c>
      <c r="B195" s="85" t="s">
        <v>21</v>
      </c>
      <c r="C195" s="439" t="s">
        <v>6626</v>
      </c>
      <c r="D195" s="440"/>
      <c r="E195" s="441"/>
      <c r="F195" s="164">
        <v>6500</v>
      </c>
      <c r="G195" s="207">
        <v>4550</v>
      </c>
      <c r="H195" s="207">
        <v>3900</v>
      </c>
      <c r="I195" s="164">
        <v>10400</v>
      </c>
      <c r="J195" s="207">
        <v>7279.9999999999991</v>
      </c>
      <c r="K195" s="207">
        <v>6240</v>
      </c>
      <c r="L195" s="377">
        <v>1.6</v>
      </c>
      <c r="M195" s="377">
        <v>1.5999999999999999</v>
      </c>
      <c r="N195" s="377">
        <v>1.6</v>
      </c>
    </row>
    <row r="196" spans="1:14" ht="93" customHeight="1">
      <c r="A196" s="85">
        <v>193</v>
      </c>
      <c r="B196" s="85" t="s">
        <v>22</v>
      </c>
      <c r="C196" s="439" t="s">
        <v>6627</v>
      </c>
      <c r="D196" s="440"/>
      <c r="E196" s="441"/>
      <c r="F196" s="164">
        <v>3900</v>
      </c>
      <c r="G196" s="207">
        <v>2730</v>
      </c>
      <c r="H196" s="207">
        <v>2340</v>
      </c>
      <c r="I196" s="164">
        <v>7800</v>
      </c>
      <c r="J196" s="207">
        <v>5460</v>
      </c>
      <c r="K196" s="207">
        <v>4680</v>
      </c>
      <c r="L196" s="377">
        <v>2</v>
      </c>
      <c r="M196" s="377">
        <v>2</v>
      </c>
      <c r="N196" s="377">
        <v>2</v>
      </c>
    </row>
    <row r="197" spans="1:14" ht="93" customHeight="1">
      <c r="A197" s="85">
        <v>194</v>
      </c>
      <c r="B197" s="85" t="s">
        <v>92</v>
      </c>
      <c r="C197" s="439" t="s">
        <v>6628</v>
      </c>
      <c r="D197" s="440"/>
      <c r="E197" s="441"/>
      <c r="F197" s="164">
        <v>10000</v>
      </c>
      <c r="G197" s="207">
        <v>7000</v>
      </c>
      <c r="H197" s="207">
        <v>6000</v>
      </c>
      <c r="I197" s="164">
        <v>10400</v>
      </c>
      <c r="J197" s="207">
        <v>7279.9999999999991</v>
      </c>
      <c r="K197" s="207">
        <v>6240</v>
      </c>
      <c r="L197" s="377">
        <v>1.04</v>
      </c>
      <c r="M197" s="377">
        <v>1.0399999999999998</v>
      </c>
      <c r="N197" s="377">
        <v>1.04</v>
      </c>
    </row>
    <row r="198" spans="1:14" ht="93" customHeight="1">
      <c r="A198" s="85">
        <v>195</v>
      </c>
      <c r="B198" s="85" t="s">
        <v>93</v>
      </c>
      <c r="C198" s="439" t="s">
        <v>6629</v>
      </c>
      <c r="D198" s="440"/>
      <c r="E198" s="441"/>
      <c r="F198" s="164">
        <v>6500</v>
      </c>
      <c r="G198" s="207">
        <v>4550</v>
      </c>
      <c r="H198" s="207">
        <v>3900</v>
      </c>
      <c r="I198" s="164">
        <v>8320</v>
      </c>
      <c r="J198" s="207">
        <v>5824</v>
      </c>
      <c r="K198" s="207">
        <v>4992</v>
      </c>
      <c r="L198" s="377">
        <v>1.28</v>
      </c>
      <c r="M198" s="377">
        <v>1.28</v>
      </c>
      <c r="N198" s="377">
        <v>1.28</v>
      </c>
    </row>
    <row r="199" spans="1:14" ht="93" customHeight="1">
      <c r="A199" s="85">
        <v>196</v>
      </c>
      <c r="B199" s="85" t="s">
        <v>94</v>
      </c>
      <c r="C199" s="439" t="s">
        <v>6630</v>
      </c>
      <c r="D199" s="440"/>
      <c r="E199" s="441"/>
      <c r="F199" s="164">
        <v>3900</v>
      </c>
      <c r="G199" s="207">
        <v>2730</v>
      </c>
      <c r="H199" s="207">
        <v>2340</v>
      </c>
      <c r="I199" s="164">
        <v>6240</v>
      </c>
      <c r="J199" s="207">
        <v>4368</v>
      </c>
      <c r="K199" s="207">
        <v>3744</v>
      </c>
      <c r="L199" s="377">
        <v>1.6</v>
      </c>
      <c r="M199" s="377">
        <v>1.6</v>
      </c>
      <c r="N199" s="377">
        <v>1.6</v>
      </c>
    </row>
    <row r="200" spans="1:14" ht="47.25">
      <c r="A200" s="85">
        <v>197</v>
      </c>
      <c r="B200" s="85" t="s">
        <v>4742</v>
      </c>
      <c r="C200" s="93" t="s">
        <v>6411</v>
      </c>
      <c r="D200" s="93" t="s">
        <v>6409</v>
      </c>
      <c r="E200" s="93" t="s">
        <v>6412</v>
      </c>
      <c r="F200" s="394">
        <v>21000</v>
      </c>
      <c r="G200" s="97">
        <v>14699.999999999998</v>
      </c>
      <c r="H200" s="97">
        <v>12600</v>
      </c>
      <c r="I200" s="97">
        <v>32500</v>
      </c>
      <c r="J200" s="97">
        <v>22750</v>
      </c>
      <c r="K200" s="97">
        <v>19500</v>
      </c>
      <c r="L200" s="395">
        <v>1.5476190476190477</v>
      </c>
      <c r="M200" s="396">
        <v>1.5476190476190479</v>
      </c>
      <c r="N200" s="396">
        <v>1.5476190476190477</v>
      </c>
    </row>
    <row r="201" spans="1:14" ht="93" customHeight="1">
      <c r="A201" s="85">
        <v>198</v>
      </c>
      <c r="B201" s="85" t="s">
        <v>20</v>
      </c>
      <c r="C201" s="439" t="s">
        <v>6631</v>
      </c>
      <c r="D201" s="440"/>
      <c r="E201" s="441"/>
      <c r="F201" s="164">
        <v>10000</v>
      </c>
      <c r="G201" s="207">
        <v>7000</v>
      </c>
      <c r="H201" s="207">
        <v>6000</v>
      </c>
      <c r="I201" s="164">
        <v>16300</v>
      </c>
      <c r="J201" s="207">
        <v>11410</v>
      </c>
      <c r="K201" s="207">
        <v>9780</v>
      </c>
      <c r="L201" s="377">
        <v>1.63</v>
      </c>
      <c r="M201" s="377">
        <v>1.63</v>
      </c>
      <c r="N201" s="377">
        <v>1.63</v>
      </c>
    </row>
    <row r="202" spans="1:14" ht="93" customHeight="1">
      <c r="A202" s="85">
        <v>199</v>
      </c>
      <c r="B202" s="85" t="s">
        <v>21</v>
      </c>
      <c r="C202" s="439" t="s">
        <v>6632</v>
      </c>
      <c r="D202" s="440"/>
      <c r="E202" s="441"/>
      <c r="F202" s="164">
        <v>6500</v>
      </c>
      <c r="G202" s="207">
        <v>4550</v>
      </c>
      <c r="H202" s="207">
        <v>3900</v>
      </c>
      <c r="I202" s="164">
        <v>13000</v>
      </c>
      <c r="J202" s="207">
        <v>9100</v>
      </c>
      <c r="K202" s="207">
        <v>7800</v>
      </c>
      <c r="L202" s="377">
        <v>2</v>
      </c>
      <c r="M202" s="377">
        <v>2</v>
      </c>
      <c r="N202" s="377">
        <v>2</v>
      </c>
    </row>
    <row r="203" spans="1:14" ht="93" customHeight="1">
      <c r="A203" s="85">
        <v>200</v>
      </c>
      <c r="B203" s="85" t="s">
        <v>22</v>
      </c>
      <c r="C203" s="439" t="s">
        <v>6633</v>
      </c>
      <c r="D203" s="440"/>
      <c r="E203" s="441"/>
      <c r="F203" s="164">
        <v>3900</v>
      </c>
      <c r="G203" s="207">
        <v>2730</v>
      </c>
      <c r="H203" s="207">
        <v>2340</v>
      </c>
      <c r="I203" s="164">
        <v>9800</v>
      </c>
      <c r="J203" s="207">
        <v>6860</v>
      </c>
      <c r="K203" s="207">
        <v>5880</v>
      </c>
      <c r="L203" s="377">
        <v>2.5128205128205128</v>
      </c>
      <c r="M203" s="377">
        <v>2.5128205128205128</v>
      </c>
      <c r="N203" s="377">
        <v>2.5128205128205128</v>
      </c>
    </row>
    <row r="204" spans="1:14" ht="93" customHeight="1">
      <c r="A204" s="85">
        <v>201</v>
      </c>
      <c r="B204" s="85" t="s">
        <v>92</v>
      </c>
      <c r="C204" s="439" t="s">
        <v>6634</v>
      </c>
      <c r="D204" s="440"/>
      <c r="E204" s="441"/>
      <c r="F204" s="164">
        <v>10000</v>
      </c>
      <c r="G204" s="207">
        <v>7000</v>
      </c>
      <c r="H204" s="207">
        <v>6000</v>
      </c>
      <c r="I204" s="164">
        <v>13040</v>
      </c>
      <c r="J204" s="207">
        <v>9128</v>
      </c>
      <c r="K204" s="207">
        <v>7824</v>
      </c>
      <c r="L204" s="377">
        <v>1.304</v>
      </c>
      <c r="M204" s="377">
        <v>1.304</v>
      </c>
      <c r="N204" s="377">
        <v>1.304</v>
      </c>
    </row>
    <row r="205" spans="1:14" ht="93" customHeight="1">
      <c r="A205" s="85">
        <v>202</v>
      </c>
      <c r="B205" s="85" t="s">
        <v>93</v>
      </c>
      <c r="C205" s="439" t="s">
        <v>6635</v>
      </c>
      <c r="D205" s="440"/>
      <c r="E205" s="441"/>
      <c r="F205" s="164">
        <v>6500</v>
      </c>
      <c r="G205" s="207">
        <v>4550</v>
      </c>
      <c r="H205" s="207">
        <v>3900</v>
      </c>
      <c r="I205" s="164">
        <v>10400</v>
      </c>
      <c r="J205" s="207">
        <v>7279.9999999999991</v>
      </c>
      <c r="K205" s="207">
        <v>6240</v>
      </c>
      <c r="L205" s="377">
        <v>1.6</v>
      </c>
      <c r="M205" s="377">
        <v>1.5999999999999999</v>
      </c>
      <c r="N205" s="377">
        <v>1.6</v>
      </c>
    </row>
    <row r="206" spans="1:14" ht="93" customHeight="1">
      <c r="A206" s="85">
        <v>203</v>
      </c>
      <c r="B206" s="85" t="s">
        <v>94</v>
      </c>
      <c r="C206" s="439" t="s">
        <v>6636</v>
      </c>
      <c r="D206" s="440"/>
      <c r="E206" s="441"/>
      <c r="F206" s="164">
        <v>3900</v>
      </c>
      <c r="G206" s="207">
        <v>2730</v>
      </c>
      <c r="H206" s="207">
        <v>2340</v>
      </c>
      <c r="I206" s="164">
        <v>7840</v>
      </c>
      <c r="J206" s="207">
        <v>5488</v>
      </c>
      <c r="K206" s="207">
        <v>4704</v>
      </c>
      <c r="L206" s="377">
        <v>2.0102564102564102</v>
      </c>
      <c r="M206" s="377">
        <v>2.0102564102564102</v>
      </c>
      <c r="N206" s="377">
        <v>2.0102564102564102</v>
      </c>
    </row>
    <row r="207" spans="1:14">
      <c r="A207" s="85">
        <v>204</v>
      </c>
      <c r="B207" s="85" t="s">
        <v>4745</v>
      </c>
      <c r="C207" s="93" t="s">
        <v>4746</v>
      </c>
      <c r="D207" s="93" t="s">
        <v>4358</v>
      </c>
      <c r="E207" s="93" t="s">
        <v>4751</v>
      </c>
      <c r="F207" s="394">
        <v>26000</v>
      </c>
      <c r="G207" s="97">
        <v>18200</v>
      </c>
      <c r="H207" s="97">
        <v>15600</v>
      </c>
      <c r="I207" s="97">
        <v>46800</v>
      </c>
      <c r="J207" s="97">
        <v>32759.999999999996</v>
      </c>
      <c r="K207" s="97">
        <v>28080</v>
      </c>
      <c r="L207" s="395">
        <v>1.8</v>
      </c>
      <c r="M207" s="396">
        <v>1.7999999999999998</v>
      </c>
      <c r="N207" s="396">
        <v>1.8</v>
      </c>
    </row>
    <row r="208" spans="1:14" ht="93" customHeight="1">
      <c r="A208" s="85">
        <v>205</v>
      </c>
      <c r="B208" s="85" t="s">
        <v>20</v>
      </c>
      <c r="C208" s="439" t="s">
        <v>6637</v>
      </c>
      <c r="D208" s="440"/>
      <c r="E208" s="441"/>
      <c r="F208" s="164">
        <v>12000</v>
      </c>
      <c r="G208" s="207">
        <v>8400</v>
      </c>
      <c r="H208" s="207">
        <v>7200</v>
      </c>
      <c r="I208" s="164">
        <v>23400</v>
      </c>
      <c r="J208" s="207">
        <v>16379.999999999998</v>
      </c>
      <c r="K208" s="207">
        <v>14040</v>
      </c>
      <c r="L208" s="377">
        <v>1.95</v>
      </c>
      <c r="M208" s="377">
        <v>1.9499999999999997</v>
      </c>
      <c r="N208" s="377">
        <v>1.95</v>
      </c>
    </row>
    <row r="209" spans="1:14" ht="93" customHeight="1">
      <c r="A209" s="85">
        <v>206</v>
      </c>
      <c r="B209" s="85" t="s">
        <v>21</v>
      </c>
      <c r="C209" s="439" t="s">
        <v>6638</v>
      </c>
      <c r="D209" s="440"/>
      <c r="E209" s="441"/>
      <c r="F209" s="164">
        <v>6500</v>
      </c>
      <c r="G209" s="207">
        <v>4550</v>
      </c>
      <c r="H209" s="207">
        <v>3900</v>
      </c>
      <c r="I209" s="164">
        <v>18700</v>
      </c>
      <c r="J209" s="207">
        <v>13090</v>
      </c>
      <c r="K209" s="207">
        <v>11220</v>
      </c>
      <c r="L209" s="377">
        <v>2.8769230769230769</v>
      </c>
      <c r="M209" s="377">
        <v>2.8769230769230769</v>
      </c>
      <c r="N209" s="377">
        <v>2.8769230769230769</v>
      </c>
    </row>
    <row r="210" spans="1:14" ht="93" customHeight="1">
      <c r="A210" s="85">
        <v>207</v>
      </c>
      <c r="B210" s="85" t="s">
        <v>22</v>
      </c>
      <c r="C210" s="439" t="s">
        <v>6639</v>
      </c>
      <c r="D210" s="440"/>
      <c r="E210" s="441"/>
      <c r="F210" s="164">
        <v>3900</v>
      </c>
      <c r="G210" s="207">
        <v>2730</v>
      </c>
      <c r="H210" s="207">
        <v>2340</v>
      </c>
      <c r="I210" s="164">
        <v>14000</v>
      </c>
      <c r="J210" s="207">
        <v>9800</v>
      </c>
      <c r="K210" s="207">
        <v>8400</v>
      </c>
      <c r="L210" s="377">
        <v>3.5897435897435899</v>
      </c>
      <c r="M210" s="377">
        <v>3.5897435897435899</v>
      </c>
      <c r="N210" s="377">
        <v>3.5897435897435899</v>
      </c>
    </row>
    <row r="211" spans="1:14" ht="93" customHeight="1">
      <c r="A211" s="85">
        <v>208</v>
      </c>
      <c r="B211" s="85" t="s">
        <v>92</v>
      </c>
      <c r="C211" s="439" t="s">
        <v>6640</v>
      </c>
      <c r="D211" s="440"/>
      <c r="E211" s="441"/>
      <c r="F211" s="164">
        <v>12000</v>
      </c>
      <c r="G211" s="207">
        <v>8400</v>
      </c>
      <c r="H211" s="207">
        <v>7200</v>
      </c>
      <c r="I211" s="164">
        <v>18720</v>
      </c>
      <c r="J211" s="207">
        <v>13104</v>
      </c>
      <c r="K211" s="207">
        <v>11232</v>
      </c>
      <c r="L211" s="377">
        <v>1.56</v>
      </c>
      <c r="M211" s="377">
        <v>1.56</v>
      </c>
      <c r="N211" s="377">
        <v>1.56</v>
      </c>
    </row>
    <row r="212" spans="1:14" ht="93" customHeight="1">
      <c r="A212" s="85">
        <v>209</v>
      </c>
      <c r="B212" s="85" t="s">
        <v>93</v>
      </c>
      <c r="C212" s="439" t="s">
        <v>6641</v>
      </c>
      <c r="D212" s="440"/>
      <c r="E212" s="441"/>
      <c r="F212" s="164">
        <v>6500</v>
      </c>
      <c r="G212" s="207">
        <v>4550</v>
      </c>
      <c r="H212" s="207">
        <v>3900</v>
      </c>
      <c r="I212" s="164">
        <v>14960</v>
      </c>
      <c r="J212" s="207">
        <v>10472</v>
      </c>
      <c r="K212" s="207">
        <v>8976</v>
      </c>
      <c r="L212" s="377">
        <v>2.3015384615384615</v>
      </c>
      <c r="M212" s="377">
        <v>2.3015384615384615</v>
      </c>
      <c r="N212" s="377">
        <v>2.3015384615384615</v>
      </c>
    </row>
    <row r="213" spans="1:14" ht="93" customHeight="1">
      <c r="A213" s="85">
        <v>210</v>
      </c>
      <c r="B213" s="85" t="s">
        <v>94</v>
      </c>
      <c r="C213" s="439" t="s">
        <v>6642</v>
      </c>
      <c r="D213" s="440"/>
      <c r="E213" s="441"/>
      <c r="F213" s="164">
        <v>3900</v>
      </c>
      <c r="G213" s="207">
        <v>2730</v>
      </c>
      <c r="H213" s="207">
        <v>2340</v>
      </c>
      <c r="I213" s="164">
        <v>11200</v>
      </c>
      <c r="J213" s="207">
        <v>7839.9999999999991</v>
      </c>
      <c r="K213" s="207">
        <v>6720</v>
      </c>
      <c r="L213" s="377">
        <v>2.8717948717948718</v>
      </c>
      <c r="M213" s="377">
        <v>2.8717948717948714</v>
      </c>
      <c r="N213" s="377">
        <v>2.8717948717948718</v>
      </c>
    </row>
    <row r="214" spans="1:14">
      <c r="A214" s="85">
        <v>211</v>
      </c>
      <c r="B214" s="85" t="s">
        <v>4767</v>
      </c>
      <c r="C214" s="93" t="s">
        <v>4358</v>
      </c>
      <c r="D214" s="93" t="s">
        <v>6409</v>
      </c>
      <c r="E214" s="93" t="s">
        <v>4232</v>
      </c>
      <c r="F214" s="394">
        <v>35000</v>
      </c>
      <c r="G214" s="97">
        <v>24500</v>
      </c>
      <c r="H214" s="97">
        <v>21000</v>
      </c>
      <c r="I214" s="97">
        <v>56000</v>
      </c>
      <c r="J214" s="97">
        <v>39200</v>
      </c>
      <c r="K214" s="97">
        <v>33600</v>
      </c>
      <c r="L214" s="395">
        <v>1.6</v>
      </c>
      <c r="M214" s="396">
        <v>1.6</v>
      </c>
      <c r="N214" s="396">
        <v>1.6</v>
      </c>
    </row>
    <row r="215" spans="1:14" ht="93" customHeight="1">
      <c r="A215" s="85">
        <v>212</v>
      </c>
      <c r="B215" s="85" t="s">
        <v>20</v>
      </c>
      <c r="C215" s="439" t="s">
        <v>6643</v>
      </c>
      <c r="D215" s="440"/>
      <c r="E215" s="441"/>
      <c r="F215" s="164">
        <v>14000</v>
      </c>
      <c r="G215" s="207">
        <v>9800</v>
      </c>
      <c r="H215" s="207">
        <v>8400</v>
      </c>
      <c r="I215" s="164">
        <v>28000</v>
      </c>
      <c r="J215" s="207">
        <v>19600</v>
      </c>
      <c r="K215" s="207">
        <v>16800</v>
      </c>
      <c r="L215" s="377">
        <v>2</v>
      </c>
      <c r="M215" s="377">
        <v>2</v>
      </c>
      <c r="N215" s="377">
        <v>2</v>
      </c>
    </row>
    <row r="216" spans="1:14" ht="93" customHeight="1">
      <c r="A216" s="85">
        <v>213</v>
      </c>
      <c r="B216" s="85" t="s">
        <v>21</v>
      </c>
      <c r="C216" s="439" t="s">
        <v>6644</v>
      </c>
      <c r="D216" s="440"/>
      <c r="E216" s="441"/>
      <c r="F216" s="164">
        <v>8500</v>
      </c>
      <c r="G216" s="207">
        <v>5950</v>
      </c>
      <c r="H216" s="207">
        <v>5100</v>
      </c>
      <c r="I216" s="164">
        <v>22400</v>
      </c>
      <c r="J216" s="207">
        <v>15679.999999999998</v>
      </c>
      <c r="K216" s="207">
        <v>13440</v>
      </c>
      <c r="L216" s="377">
        <v>2.6352941176470588</v>
      </c>
      <c r="M216" s="377">
        <v>2.6352941176470583</v>
      </c>
      <c r="N216" s="377">
        <v>2.6352941176470588</v>
      </c>
    </row>
    <row r="217" spans="1:14" ht="93" customHeight="1">
      <c r="A217" s="85">
        <v>214</v>
      </c>
      <c r="B217" s="85" t="s">
        <v>22</v>
      </c>
      <c r="C217" s="439" t="s">
        <v>6645</v>
      </c>
      <c r="D217" s="440"/>
      <c r="E217" s="441"/>
      <c r="F217" s="164">
        <v>6000</v>
      </c>
      <c r="G217" s="207">
        <v>4200</v>
      </c>
      <c r="H217" s="207">
        <v>3600</v>
      </c>
      <c r="I217" s="164">
        <v>16800</v>
      </c>
      <c r="J217" s="207">
        <v>11760</v>
      </c>
      <c r="K217" s="207">
        <v>10080</v>
      </c>
      <c r="L217" s="377">
        <v>2.8</v>
      </c>
      <c r="M217" s="377">
        <v>2.8</v>
      </c>
      <c r="N217" s="377">
        <v>2.8</v>
      </c>
    </row>
    <row r="218" spans="1:14" ht="93" customHeight="1">
      <c r="A218" s="85">
        <v>215</v>
      </c>
      <c r="B218" s="85" t="s">
        <v>92</v>
      </c>
      <c r="C218" s="439" t="s">
        <v>6646</v>
      </c>
      <c r="D218" s="440"/>
      <c r="E218" s="441"/>
      <c r="F218" s="164">
        <v>14000</v>
      </c>
      <c r="G218" s="207">
        <v>9800</v>
      </c>
      <c r="H218" s="207">
        <v>8400</v>
      </c>
      <c r="I218" s="164">
        <v>22400</v>
      </c>
      <c r="J218" s="207">
        <v>15679.999999999998</v>
      </c>
      <c r="K218" s="207">
        <v>13440</v>
      </c>
      <c r="L218" s="377">
        <v>1.6</v>
      </c>
      <c r="M218" s="377">
        <v>1.5999999999999999</v>
      </c>
      <c r="N218" s="377">
        <v>1.6</v>
      </c>
    </row>
    <row r="219" spans="1:14" ht="93" customHeight="1">
      <c r="A219" s="85">
        <v>216</v>
      </c>
      <c r="B219" s="85" t="s">
        <v>93</v>
      </c>
      <c r="C219" s="439" t="s">
        <v>6647</v>
      </c>
      <c r="D219" s="440"/>
      <c r="E219" s="441"/>
      <c r="F219" s="164">
        <v>8500</v>
      </c>
      <c r="G219" s="207">
        <v>5950</v>
      </c>
      <c r="H219" s="207">
        <v>5100</v>
      </c>
      <c r="I219" s="164">
        <v>17920</v>
      </c>
      <c r="J219" s="207">
        <v>12544</v>
      </c>
      <c r="K219" s="207">
        <v>10752</v>
      </c>
      <c r="L219" s="377">
        <v>2.1082352941176472</v>
      </c>
      <c r="M219" s="377">
        <v>2.1082352941176472</v>
      </c>
      <c r="N219" s="377">
        <v>2.1082352941176472</v>
      </c>
    </row>
    <row r="220" spans="1:14" ht="93" customHeight="1">
      <c r="A220" s="85">
        <v>217</v>
      </c>
      <c r="B220" s="85" t="s">
        <v>94</v>
      </c>
      <c r="C220" s="439" t="s">
        <v>6648</v>
      </c>
      <c r="D220" s="440"/>
      <c r="E220" s="441"/>
      <c r="F220" s="164">
        <v>6000</v>
      </c>
      <c r="G220" s="207">
        <v>4200</v>
      </c>
      <c r="H220" s="207">
        <v>3600</v>
      </c>
      <c r="I220" s="164">
        <v>13440</v>
      </c>
      <c r="J220" s="207">
        <v>9408</v>
      </c>
      <c r="K220" s="207">
        <v>8064</v>
      </c>
      <c r="L220" s="377">
        <v>2.2400000000000002</v>
      </c>
      <c r="M220" s="377">
        <v>2.2400000000000002</v>
      </c>
      <c r="N220" s="377">
        <v>2.2400000000000002</v>
      </c>
    </row>
    <row r="221" spans="1:14" ht="31.5">
      <c r="A221" s="85">
        <v>218</v>
      </c>
      <c r="B221" s="85" t="s">
        <v>4420</v>
      </c>
      <c r="C221" s="93" t="s">
        <v>4419</v>
      </c>
      <c r="D221" s="93" t="s">
        <v>4416</v>
      </c>
      <c r="E221" s="93" t="s">
        <v>6413</v>
      </c>
      <c r="F221" s="394">
        <v>20000</v>
      </c>
      <c r="G221" s="97">
        <v>14000</v>
      </c>
      <c r="H221" s="97">
        <v>12000</v>
      </c>
      <c r="I221" s="97">
        <v>36000</v>
      </c>
      <c r="J221" s="97">
        <v>25200</v>
      </c>
      <c r="K221" s="97">
        <v>21600</v>
      </c>
      <c r="L221" s="395">
        <v>1.8</v>
      </c>
      <c r="M221" s="396">
        <v>1.8</v>
      </c>
      <c r="N221" s="396">
        <v>1.8</v>
      </c>
    </row>
    <row r="222" spans="1:14" ht="93" customHeight="1">
      <c r="A222" s="85">
        <v>219</v>
      </c>
      <c r="B222" s="85" t="s">
        <v>20</v>
      </c>
      <c r="C222" s="439" t="s">
        <v>6649</v>
      </c>
      <c r="D222" s="440"/>
      <c r="E222" s="441"/>
      <c r="F222" s="164">
        <v>10000</v>
      </c>
      <c r="G222" s="207">
        <v>7000</v>
      </c>
      <c r="H222" s="207">
        <v>6000</v>
      </c>
      <c r="I222" s="164">
        <v>18000</v>
      </c>
      <c r="J222" s="207">
        <v>12600</v>
      </c>
      <c r="K222" s="207">
        <v>10800</v>
      </c>
      <c r="L222" s="377">
        <v>1.8</v>
      </c>
      <c r="M222" s="377">
        <v>1.8</v>
      </c>
      <c r="N222" s="377">
        <v>1.8</v>
      </c>
    </row>
    <row r="223" spans="1:14" ht="93" customHeight="1">
      <c r="A223" s="85">
        <v>220</v>
      </c>
      <c r="B223" s="85" t="s">
        <v>21</v>
      </c>
      <c r="C223" s="439" t="s">
        <v>6650</v>
      </c>
      <c r="D223" s="440"/>
      <c r="E223" s="441"/>
      <c r="F223" s="164">
        <v>6500</v>
      </c>
      <c r="G223" s="207">
        <v>4550</v>
      </c>
      <c r="H223" s="207">
        <v>3900</v>
      </c>
      <c r="I223" s="164">
        <v>14400</v>
      </c>
      <c r="J223" s="207">
        <v>10080</v>
      </c>
      <c r="K223" s="207">
        <v>8640</v>
      </c>
      <c r="L223" s="377">
        <v>2.2153846153846155</v>
      </c>
      <c r="M223" s="377">
        <v>2.2153846153846155</v>
      </c>
      <c r="N223" s="377">
        <v>2.2153846153846155</v>
      </c>
    </row>
    <row r="224" spans="1:14" ht="93" customHeight="1">
      <c r="A224" s="85">
        <v>221</v>
      </c>
      <c r="B224" s="85" t="s">
        <v>22</v>
      </c>
      <c r="C224" s="439" t="s">
        <v>6651</v>
      </c>
      <c r="D224" s="440"/>
      <c r="E224" s="441"/>
      <c r="F224" s="164">
        <v>3900</v>
      </c>
      <c r="G224" s="207">
        <v>2730</v>
      </c>
      <c r="H224" s="207">
        <v>2340</v>
      </c>
      <c r="I224" s="164">
        <v>10800</v>
      </c>
      <c r="J224" s="207">
        <v>7559.9999999999991</v>
      </c>
      <c r="K224" s="207">
        <v>6480</v>
      </c>
      <c r="L224" s="377">
        <v>2.7692307692307692</v>
      </c>
      <c r="M224" s="377">
        <v>2.7692307692307687</v>
      </c>
      <c r="N224" s="377">
        <v>2.7692307692307692</v>
      </c>
    </row>
    <row r="225" spans="1:14" ht="93" customHeight="1">
      <c r="A225" s="85">
        <v>222</v>
      </c>
      <c r="B225" s="85" t="s">
        <v>92</v>
      </c>
      <c r="C225" s="439" t="s">
        <v>6652</v>
      </c>
      <c r="D225" s="440"/>
      <c r="E225" s="441"/>
      <c r="F225" s="164">
        <v>10000</v>
      </c>
      <c r="G225" s="207">
        <v>7000</v>
      </c>
      <c r="H225" s="207">
        <v>6000</v>
      </c>
      <c r="I225" s="164">
        <v>14400</v>
      </c>
      <c r="J225" s="207">
        <v>10080</v>
      </c>
      <c r="K225" s="207">
        <v>8640</v>
      </c>
      <c r="L225" s="377">
        <v>1.44</v>
      </c>
      <c r="M225" s="377">
        <v>1.44</v>
      </c>
      <c r="N225" s="377">
        <v>1.44</v>
      </c>
    </row>
    <row r="226" spans="1:14" ht="93" customHeight="1">
      <c r="A226" s="85">
        <v>223</v>
      </c>
      <c r="B226" s="85" t="s">
        <v>93</v>
      </c>
      <c r="C226" s="439" t="s">
        <v>6653</v>
      </c>
      <c r="D226" s="440"/>
      <c r="E226" s="441"/>
      <c r="F226" s="164">
        <v>6500</v>
      </c>
      <c r="G226" s="207">
        <v>4550</v>
      </c>
      <c r="H226" s="207">
        <v>3900</v>
      </c>
      <c r="I226" s="164">
        <v>11520</v>
      </c>
      <c r="J226" s="207">
        <v>8063.9999999999991</v>
      </c>
      <c r="K226" s="207">
        <v>6912</v>
      </c>
      <c r="L226" s="377">
        <v>1.7723076923076924</v>
      </c>
      <c r="M226" s="377">
        <v>1.7723076923076921</v>
      </c>
      <c r="N226" s="377">
        <v>1.7723076923076924</v>
      </c>
    </row>
    <row r="227" spans="1:14" ht="93" customHeight="1">
      <c r="A227" s="85">
        <v>224</v>
      </c>
      <c r="B227" s="85" t="s">
        <v>94</v>
      </c>
      <c r="C227" s="439" t="s">
        <v>6654</v>
      </c>
      <c r="D227" s="440"/>
      <c r="E227" s="441"/>
      <c r="F227" s="164">
        <v>3900</v>
      </c>
      <c r="G227" s="207">
        <v>2730</v>
      </c>
      <c r="H227" s="207">
        <v>2340</v>
      </c>
      <c r="I227" s="164">
        <v>8640</v>
      </c>
      <c r="J227" s="207">
        <v>6048</v>
      </c>
      <c r="K227" s="207">
        <v>5184</v>
      </c>
      <c r="L227" s="377">
        <v>2.2153846153846155</v>
      </c>
      <c r="M227" s="377">
        <v>2.2153846153846155</v>
      </c>
      <c r="N227" s="377">
        <v>2.2153846153846155</v>
      </c>
    </row>
    <row r="228" spans="1:14" ht="31.5">
      <c r="A228" s="85">
        <v>225</v>
      </c>
      <c r="B228" s="85" t="s">
        <v>4423</v>
      </c>
      <c r="C228" s="93" t="s">
        <v>4419</v>
      </c>
      <c r="D228" s="93" t="s">
        <v>6414</v>
      </c>
      <c r="E228" s="93" t="s">
        <v>6415</v>
      </c>
      <c r="F228" s="394">
        <v>23000</v>
      </c>
      <c r="G228" s="97">
        <v>16099.999999999998</v>
      </c>
      <c r="H228" s="97">
        <v>13800</v>
      </c>
      <c r="I228" s="97">
        <v>40300</v>
      </c>
      <c r="J228" s="97">
        <v>28210</v>
      </c>
      <c r="K228" s="97">
        <v>24180</v>
      </c>
      <c r="L228" s="395">
        <v>1.7521739130434784</v>
      </c>
      <c r="M228" s="396">
        <v>1.7521739130434784</v>
      </c>
      <c r="N228" s="396">
        <v>1.7521739130434784</v>
      </c>
    </row>
    <row r="229" spans="1:14" ht="93" customHeight="1">
      <c r="A229" s="85">
        <v>226</v>
      </c>
      <c r="B229" s="85" t="s">
        <v>20</v>
      </c>
      <c r="C229" s="439" t="s">
        <v>6655</v>
      </c>
      <c r="D229" s="440"/>
      <c r="E229" s="441"/>
      <c r="F229" s="164">
        <v>10000</v>
      </c>
      <c r="G229" s="207">
        <v>7000</v>
      </c>
      <c r="H229" s="207">
        <v>6000</v>
      </c>
      <c r="I229" s="164">
        <v>20100</v>
      </c>
      <c r="J229" s="207">
        <v>14070</v>
      </c>
      <c r="K229" s="207">
        <v>12060</v>
      </c>
      <c r="L229" s="377">
        <v>2.0099999999999998</v>
      </c>
      <c r="M229" s="377">
        <v>2.0099999999999998</v>
      </c>
      <c r="N229" s="377">
        <v>2.0099999999999998</v>
      </c>
    </row>
    <row r="230" spans="1:14" ht="93" customHeight="1">
      <c r="A230" s="85">
        <v>227</v>
      </c>
      <c r="B230" s="85" t="s">
        <v>21</v>
      </c>
      <c r="C230" s="439" t="s">
        <v>6656</v>
      </c>
      <c r="D230" s="440"/>
      <c r="E230" s="441"/>
      <c r="F230" s="164">
        <v>6500</v>
      </c>
      <c r="G230" s="207">
        <v>4550</v>
      </c>
      <c r="H230" s="207">
        <v>3900</v>
      </c>
      <c r="I230" s="164">
        <v>16100</v>
      </c>
      <c r="J230" s="207">
        <v>11270</v>
      </c>
      <c r="K230" s="207">
        <v>9660</v>
      </c>
      <c r="L230" s="377">
        <v>2.476923076923077</v>
      </c>
      <c r="M230" s="377">
        <v>2.476923076923077</v>
      </c>
      <c r="N230" s="377">
        <v>2.476923076923077</v>
      </c>
    </row>
    <row r="231" spans="1:14" ht="93" customHeight="1">
      <c r="A231" s="85">
        <v>228</v>
      </c>
      <c r="B231" s="85" t="s">
        <v>22</v>
      </c>
      <c r="C231" s="439" t="s">
        <v>6657</v>
      </c>
      <c r="D231" s="440"/>
      <c r="E231" s="441"/>
      <c r="F231" s="164">
        <v>3900</v>
      </c>
      <c r="G231" s="207">
        <v>2730</v>
      </c>
      <c r="H231" s="207">
        <v>2340</v>
      </c>
      <c r="I231" s="164">
        <v>12100</v>
      </c>
      <c r="J231" s="207">
        <v>8470</v>
      </c>
      <c r="K231" s="207">
        <v>7260</v>
      </c>
      <c r="L231" s="377">
        <v>3.1025641025641026</v>
      </c>
      <c r="M231" s="377">
        <v>3.1025641025641026</v>
      </c>
      <c r="N231" s="377">
        <v>3.1025641025641026</v>
      </c>
    </row>
    <row r="232" spans="1:14" ht="93" customHeight="1">
      <c r="A232" s="85">
        <v>229</v>
      </c>
      <c r="B232" s="85" t="s">
        <v>92</v>
      </c>
      <c r="C232" s="439" t="s">
        <v>6658</v>
      </c>
      <c r="D232" s="440"/>
      <c r="E232" s="441"/>
      <c r="F232" s="164">
        <v>10000</v>
      </c>
      <c r="G232" s="207">
        <v>7000</v>
      </c>
      <c r="H232" s="207">
        <v>6000</v>
      </c>
      <c r="I232" s="164">
        <v>16080</v>
      </c>
      <c r="J232" s="207">
        <v>11256</v>
      </c>
      <c r="K232" s="207">
        <v>9648</v>
      </c>
      <c r="L232" s="377">
        <v>1.6080000000000001</v>
      </c>
      <c r="M232" s="377">
        <v>1.6080000000000001</v>
      </c>
      <c r="N232" s="377">
        <v>1.6080000000000001</v>
      </c>
    </row>
    <row r="233" spans="1:14" ht="93" customHeight="1">
      <c r="A233" s="85">
        <v>230</v>
      </c>
      <c r="B233" s="85" t="s">
        <v>93</v>
      </c>
      <c r="C233" s="439" t="s">
        <v>6659</v>
      </c>
      <c r="D233" s="440"/>
      <c r="E233" s="441"/>
      <c r="F233" s="164">
        <v>6500</v>
      </c>
      <c r="G233" s="207">
        <v>4550</v>
      </c>
      <c r="H233" s="207">
        <v>3900</v>
      </c>
      <c r="I233" s="164">
        <v>12880</v>
      </c>
      <c r="J233" s="207">
        <v>9016</v>
      </c>
      <c r="K233" s="207">
        <v>7728</v>
      </c>
      <c r="L233" s="377">
        <v>1.9815384615384615</v>
      </c>
      <c r="M233" s="377">
        <v>1.9815384615384615</v>
      </c>
      <c r="N233" s="377">
        <v>1.9815384615384615</v>
      </c>
    </row>
    <row r="234" spans="1:14" ht="93" customHeight="1">
      <c r="A234" s="85">
        <v>231</v>
      </c>
      <c r="B234" s="85" t="s">
        <v>94</v>
      </c>
      <c r="C234" s="439" t="s">
        <v>6660</v>
      </c>
      <c r="D234" s="440"/>
      <c r="E234" s="441"/>
      <c r="F234" s="164">
        <v>3900</v>
      </c>
      <c r="G234" s="207">
        <v>2730</v>
      </c>
      <c r="H234" s="207">
        <v>2340</v>
      </c>
      <c r="I234" s="164">
        <v>9680</v>
      </c>
      <c r="J234" s="207">
        <v>6776</v>
      </c>
      <c r="K234" s="207">
        <v>5808</v>
      </c>
      <c r="L234" s="377">
        <v>2.4820512820512821</v>
      </c>
      <c r="M234" s="377">
        <v>2.4820512820512821</v>
      </c>
      <c r="N234" s="377">
        <v>2.4820512820512821</v>
      </c>
    </row>
    <row r="235" spans="1:14" ht="47.25">
      <c r="A235" s="85">
        <v>232</v>
      </c>
      <c r="B235" s="85" t="s">
        <v>4411</v>
      </c>
      <c r="C235" s="93" t="s">
        <v>6416</v>
      </c>
      <c r="D235" s="93" t="s">
        <v>6417</v>
      </c>
      <c r="E235" s="93" t="s">
        <v>6418</v>
      </c>
      <c r="F235" s="394">
        <v>20000</v>
      </c>
      <c r="G235" s="97">
        <v>14000</v>
      </c>
      <c r="H235" s="97">
        <v>12000</v>
      </c>
      <c r="I235" s="97">
        <v>36000</v>
      </c>
      <c r="J235" s="97">
        <v>25200</v>
      </c>
      <c r="K235" s="97">
        <v>21600</v>
      </c>
      <c r="L235" s="395">
        <v>1.8</v>
      </c>
      <c r="M235" s="396">
        <v>1.8</v>
      </c>
      <c r="N235" s="396">
        <v>1.8</v>
      </c>
    </row>
    <row r="236" spans="1:14" ht="93" customHeight="1">
      <c r="A236" s="85">
        <v>233</v>
      </c>
      <c r="B236" s="85" t="s">
        <v>20</v>
      </c>
      <c r="C236" s="439" t="s">
        <v>6661</v>
      </c>
      <c r="D236" s="440"/>
      <c r="E236" s="441"/>
      <c r="F236" s="164">
        <v>10000</v>
      </c>
      <c r="G236" s="207">
        <v>7000</v>
      </c>
      <c r="H236" s="207">
        <v>6000</v>
      </c>
      <c r="I236" s="164">
        <v>18000</v>
      </c>
      <c r="J236" s="207">
        <v>12600</v>
      </c>
      <c r="K236" s="207">
        <v>10800</v>
      </c>
      <c r="L236" s="377">
        <v>1.8</v>
      </c>
      <c r="M236" s="377">
        <v>1.8</v>
      </c>
      <c r="N236" s="377">
        <v>1.8</v>
      </c>
    </row>
    <row r="237" spans="1:14" ht="93" customHeight="1">
      <c r="A237" s="85">
        <v>234</v>
      </c>
      <c r="B237" s="85" t="s">
        <v>21</v>
      </c>
      <c r="C237" s="439" t="s">
        <v>6662</v>
      </c>
      <c r="D237" s="440"/>
      <c r="E237" s="441"/>
      <c r="F237" s="164">
        <v>6500</v>
      </c>
      <c r="G237" s="207">
        <v>4550</v>
      </c>
      <c r="H237" s="207">
        <v>3900</v>
      </c>
      <c r="I237" s="164">
        <v>14400</v>
      </c>
      <c r="J237" s="207">
        <v>10080</v>
      </c>
      <c r="K237" s="207">
        <v>8640</v>
      </c>
      <c r="L237" s="377">
        <v>2.2153846153846155</v>
      </c>
      <c r="M237" s="377">
        <v>2.2153846153846155</v>
      </c>
      <c r="N237" s="377">
        <v>2.2153846153846155</v>
      </c>
    </row>
    <row r="238" spans="1:14" ht="93" customHeight="1">
      <c r="A238" s="85">
        <v>235</v>
      </c>
      <c r="B238" s="85" t="s">
        <v>22</v>
      </c>
      <c r="C238" s="439" t="s">
        <v>6663</v>
      </c>
      <c r="D238" s="440"/>
      <c r="E238" s="441"/>
      <c r="F238" s="164">
        <v>3900</v>
      </c>
      <c r="G238" s="207">
        <v>2730</v>
      </c>
      <c r="H238" s="207">
        <v>2340</v>
      </c>
      <c r="I238" s="164">
        <v>10800</v>
      </c>
      <c r="J238" s="207">
        <v>7559.9999999999991</v>
      </c>
      <c r="K238" s="207">
        <v>6480</v>
      </c>
      <c r="L238" s="377">
        <v>2.7692307692307692</v>
      </c>
      <c r="M238" s="377">
        <v>2.7692307692307687</v>
      </c>
      <c r="N238" s="377">
        <v>2.7692307692307692</v>
      </c>
    </row>
    <row r="239" spans="1:14" ht="93" customHeight="1">
      <c r="A239" s="85">
        <v>236</v>
      </c>
      <c r="B239" s="85" t="s">
        <v>92</v>
      </c>
      <c r="C239" s="439" t="s">
        <v>6664</v>
      </c>
      <c r="D239" s="440"/>
      <c r="E239" s="441"/>
      <c r="F239" s="164">
        <v>10000</v>
      </c>
      <c r="G239" s="207">
        <v>7000</v>
      </c>
      <c r="H239" s="207">
        <v>6000</v>
      </c>
      <c r="I239" s="164">
        <v>14400</v>
      </c>
      <c r="J239" s="207">
        <v>10080</v>
      </c>
      <c r="K239" s="207">
        <v>8640</v>
      </c>
      <c r="L239" s="377">
        <v>1.44</v>
      </c>
      <c r="M239" s="377">
        <v>1.44</v>
      </c>
      <c r="N239" s="377">
        <v>1.44</v>
      </c>
    </row>
    <row r="240" spans="1:14" ht="93" customHeight="1">
      <c r="A240" s="85">
        <v>237</v>
      </c>
      <c r="B240" s="85" t="s">
        <v>93</v>
      </c>
      <c r="C240" s="439" t="s">
        <v>6665</v>
      </c>
      <c r="D240" s="440"/>
      <c r="E240" s="441"/>
      <c r="F240" s="164">
        <v>6500</v>
      </c>
      <c r="G240" s="207">
        <v>4550</v>
      </c>
      <c r="H240" s="207">
        <v>3900</v>
      </c>
      <c r="I240" s="164">
        <v>11520</v>
      </c>
      <c r="J240" s="207">
        <v>8063.9999999999991</v>
      </c>
      <c r="K240" s="207">
        <v>6912</v>
      </c>
      <c r="L240" s="377">
        <v>1.7723076923076924</v>
      </c>
      <c r="M240" s="377">
        <v>1.7723076923076921</v>
      </c>
      <c r="N240" s="377">
        <v>1.7723076923076924</v>
      </c>
    </row>
    <row r="241" spans="1:984 1028:2008 2052:3032 3076:4056 4100:5080 5124:6104 6148:7128 7172:8152 8196:9176 9220:10200 10244:11224 11268:12248 12292:13272 13316:14296 14340:15320 15364:16367" ht="93" customHeight="1">
      <c r="A241" s="85">
        <v>238</v>
      </c>
      <c r="B241" s="85" t="s">
        <v>94</v>
      </c>
      <c r="C241" s="439" t="s">
        <v>6666</v>
      </c>
      <c r="D241" s="440"/>
      <c r="E241" s="441"/>
      <c r="F241" s="164">
        <v>3900</v>
      </c>
      <c r="G241" s="207">
        <v>2730</v>
      </c>
      <c r="H241" s="207">
        <v>2340</v>
      </c>
      <c r="I241" s="164">
        <v>8640</v>
      </c>
      <c r="J241" s="207">
        <v>6048</v>
      </c>
      <c r="K241" s="207">
        <v>5184</v>
      </c>
      <c r="L241" s="377">
        <v>2.2153846153846155</v>
      </c>
      <c r="M241" s="377">
        <v>2.2153846153846155</v>
      </c>
      <c r="N241" s="377">
        <v>2.2153846153846155</v>
      </c>
    </row>
    <row r="242" spans="1:984 1028:2008 2052:3032 3076:4056 4100:5080 5124:6104 6148:7128 7172:8152 8196:9176 9220:10200 10244:11224 11268:12248 12292:13272 13316:14296 14340:15320 15364:16367">
      <c r="A242" s="85">
        <v>239</v>
      </c>
      <c r="B242" s="85" t="s">
        <v>4779</v>
      </c>
      <c r="C242" s="93" t="s">
        <v>463</v>
      </c>
      <c r="D242" s="93" t="s">
        <v>6419</v>
      </c>
      <c r="E242" s="93" t="s">
        <v>6420</v>
      </c>
      <c r="F242" s="394">
        <v>21000</v>
      </c>
      <c r="G242" s="97">
        <v>14699.999999999998</v>
      </c>
      <c r="H242" s="97">
        <v>12600</v>
      </c>
      <c r="I242" s="97">
        <v>31500</v>
      </c>
      <c r="J242" s="97">
        <v>22050</v>
      </c>
      <c r="K242" s="97">
        <v>18900</v>
      </c>
      <c r="L242" s="395">
        <v>1.5</v>
      </c>
      <c r="M242" s="396">
        <v>1.5000000000000002</v>
      </c>
      <c r="N242" s="396">
        <v>1.5</v>
      </c>
    </row>
    <row r="243" spans="1:984 1028:2008 2052:3032 3076:4056 4100:5080 5124:6104 6148:7128 7172:8152 8196:9176 9220:10200 10244:11224 11268:12248 12292:13272 13316:14296 14340:15320 15364:16367" ht="93" customHeight="1">
      <c r="A243" s="85">
        <v>240</v>
      </c>
      <c r="B243" s="85" t="s">
        <v>20</v>
      </c>
      <c r="C243" s="439" t="s">
        <v>6667</v>
      </c>
      <c r="D243" s="440"/>
      <c r="E243" s="441"/>
      <c r="F243" s="164">
        <v>10000</v>
      </c>
      <c r="G243" s="207">
        <v>7000</v>
      </c>
      <c r="H243" s="207">
        <v>6000</v>
      </c>
      <c r="I243" s="164">
        <v>15800</v>
      </c>
      <c r="J243" s="207">
        <v>11060</v>
      </c>
      <c r="K243" s="207">
        <v>9480</v>
      </c>
      <c r="L243" s="377">
        <v>1.58</v>
      </c>
      <c r="M243" s="377">
        <v>1.58</v>
      </c>
      <c r="N243" s="377">
        <v>1.58</v>
      </c>
    </row>
    <row r="244" spans="1:984 1028:2008 2052:3032 3076:4056 4100:5080 5124:6104 6148:7128 7172:8152 8196:9176 9220:10200 10244:11224 11268:12248 12292:13272 13316:14296 14340:15320 15364:16367" ht="93" customHeight="1">
      <c r="A244" s="85">
        <v>241</v>
      </c>
      <c r="B244" s="85" t="s">
        <v>21</v>
      </c>
      <c r="C244" s="439" t="s">
        <v>6668</v>
      </c>
      <c r="D244" s="440"/>
      <c r="E244" s="441"/>
      <c r="F244" s="164">
        <v>6000</v>
      </c>
      <c r="G244" s="207">
        <v>4200</v>
      </c>
      <c r="H244" s="207">
        <v>3600</v>
      </c>
      <c r="I244" s="164">
        <v>12600</v>
      </c>
      <c r="J244" s="207">
        <v>8820</v>
      </c>
      <c r="K244" s="207">
        <v>7560</v>
      </c>
      <c r="L244" s="377">
        <v>2.1</v>
      </c>
      <c r="M244" s="377">
        <v>2.1</v>
      </c>
      <c r="N244" s="377">
        <v>2.1</v>
      </c>
    </row>
    <row r="245" spans="1:984 1028:2008 2052:3032 3076:4056 4100:5080 5124:6104 6148:7128 7172:8152 8196:9176 9220:10200 10244:11224 11268:12248 12292:13272 13316:14296 14340:15320 15364:16367" ht="93" customHeight="1">
      <c r="A245" s="85">
        <v>242</v>
      </c>
      <c r="B245" s="85" t="s">
        <v>22</v>
      </c>
      <c r="C245" s="439" t="s">
        <v>6669</v>
      </c>
      <c r="D245" s="440"/>
      <c r="E245" s="441"/>
      <c r="F245" s="164">
        <v>3600</v>
      </c>
      <c r="G245" s="207">
        <v>2520</v>
      </c>
      <c r="H245" s="207">
        <v>2160</v>
      </c>
      <c r="I245" s="164">
        <v>9500</v>
      </c>
      <c r="J245" s="207">
        <v>6650</v>
      </c>
      <c r="K245" s="207">
        <v>5700</v>
      </c>
      <c r="L245" s="377">
        <v>2.6388888888888888</v>
      </c>
      <c r="M245" s="377">
        <v>2.6388888888888888</v>
      </c>
      <c r="N245" s="377">
        <v>2.6388888888888888</v>
      </c>
    </row>
    <row r="246" spans="1:984 1028:2008 2052:3032 3076:4056 4100:5080 5124:6104 6148:7128 7172:8152 8196:9176 9220:10200 10244:11224 11268:12248 12292:13272 13316:14296 14340:15320 15364:16367" ht="93" customHeight="1">
      <c r="A246" s="85">
        <v>243</v>
      </c>
      <c r="B246" s="85" t="s">
        <v>92</v>
      </c>
      <c r="C246" s="439" t="s">
        <v>6670</v>
      </c>
      <c r="D246" s="440"/>
      <c r="E246" s="441"/>
      <c r="F246" s="164">
        <v>10000</v>
      </c>
      <c r="G246" s="207">
        <v>7000</v>
      </c>
      <c r="H246" s="207">
        <v>6000</v>
      </c>
      <c r="I246" s="164">
        <v>12640</v>
      </c>
      <c r="J246" s="207">
        <v>8848</v>
      </c>
      <c r="K246" s="207">
        <v>7584</v>
      </c>
      <c r="L246" s="377">
        <v>1.264</v>
      </c>
      <c r="M246" s="377">
        <v>1.264</v>
      </c>
      <c r="N246" s="377">
        <v>1.264</v>
      </c>
    </row>
    <row r="247" spans="1:984 1028:2008 2052:3032 3076:4056 4100:5080 5124:6104 6148:7128 7172:8152 8196:9176 9220:10200 10244:11224 11268:12248 12292:13272 13316:14296 14340:15320 15364:16367" ht="93" customHeight="1">
      <c r="A247" s="85">
        <v>244</v>
      </c>
      <c r="B247" s="85" t="s">
        <v>93</v>
      </c>
      <c r="C247" s="439" t="s">
        <v>6671</v>
      </c>
      <c r="D247" s="440"/>
      <c r="E247" s="441"/>
      <c r="F247" s="164">
        <v>6000</v>
      </c>
      <c r="G247" s="207">
        <v>4200</v>
      </c>
      <c r="H247" s="207">
        <v>3600</v>
      </c>
      <c r="I247" s="164">
        <v>10080</v>
      </c>
      <c r="J247" s="207">
        <v>7056</v>
      </c>
      <c r="K247" s="207">
        <v>6048</v>
      </c>
      <c r="L247" s="377">
        <v>1.68</v>
      </c>
      <c r="M247" s="377">
        <v>1.68</v>
      </c>
      <c r="N247" s="377">
        <v>1.68</v>
      </c>
    </row>
    <row r="248" spans="1:984 1028:2008 2052:3032 3076:4056 4100:5080 5124:6104 6148:7128 7172:8152 8196:9176 9220:10200 10244:11224 11268:12248 12292:13272 13316:14296 14340:15320 15364:16367" ht="93" customHeight="1">
      <c r="A248" s="85">
        <v>245</v>
      </c>
      <c r="B248" s="85" t="s">
        <v>94</v>
      </c>
      <c r="C248" s="439" t="s">
        <v>6672</v>
      </c>
      <c r="D248" s="440"/>
      <c r="E248" s="441"/>
      <c r="F248" s="164">
        <v>3600</v>
      </c>
      <c r="G248" s="207">
        <v>2520</v>
      </c>
      <c r="H248" s="207">
        <v>2160</v>
      </c>
      <c r="I248" s="164">
        <v>7600</v>
      </c>
      <c r="J248" s="207">
        <v>5320</v>
      </c>
      <c r="K248" s="207">
        <v>4560</v>
      </c>
      <c r="L248" s="377">
        <v>2.1111111111111112</v>
      </c>
      <c r="M248" s="377">
        <v>2.1111111111111112</v>
      </c>
      <c r="N248" s="377">
        <v>2.1111111111111112</v>
      </c>
    </row>
    <row r="249" spans="1:984 1028:2008 2052:3032 3076:4056 4100:5080 5124:6104 6148:7128 7172:8152 8196:9176 9220:10200 10244:11224 11268:12248 12292:13272 13316:14296 14340:15320 15364:16367" ht="31.5">
      <c r="A249" s="85">
        <v>246</v>
      </c>
      <c r="B249" s="85" t="s">
        <v>4771</v>
      </c>
      <c r="C249" s="93" t="s">
        <v>4769</v>
      </c>
      <c r="D249" s="93" t="s">
        <v>4358</v>
      </c>
      <c r="E249" s="93" t="s">
        <v>463</v>
      </c>
      <c r="F249" s="394">
        <v>26000</v>
      </c>
      <c r="G249" s="97">
        <v>18200</v>
      </c>
      <c r="H249" s="97">
        <v>15600</v>
      </c>
      <c r="I249" s="97">
        <v>39000</v>
      </c>
      <c r="J249" s="97">
        <v>27300</v>
      </c>
      <c r="K249" s="97">
        <v>23400</v>
      </c>
      <c r="L249" s="395">
        <v>1.5</v>
      </c>
      <c r="M249" s="396">
        <v>1.5</v>
      </c>
      <c r="N249" s="396">
        <v>1.5</v>
      </c>
    </row>
    <row r="250" spans="1:984 1028:2008 2052:3032 3076:4056 4100:5080 5124:6104 6148:7128 7172:8152 8196:9176 9220:10200 10244:11224 11268:12248 12292:13272 13316:14296 14340:15320 15364:16367" ht="93" customHeight="1">
      <c r="A250" s="85">
        <v>247</v>
      </c>
      <c r="B250" s="85" t="s">
        <v>20</v>
      </c>
      <c r="C250" s="439" t="s">
        <v>6673</v>
      </c>
      <c r="D250" s="440"/>
      <c r="E250" s="441"/>
      <c r="F250" s="164">
        <v>12000</v>
      </c>
      <c r="G250" s="207">
        <v>8400</v>
      </c>
      <c r="H250" s="207">
        <v>7200</v>
      </c>
      <c r="I250" s="164">
        <v>19500</v>
      </c>
      <c r="J250" s="207">
        <v>13650</v>
      </c>
      <c r="K250" s="207">
        <v>11700</v>
      </c>
      <c r="L250" s="377">
        <v>1.625</v>
      </c>
      <c r="M250" s="377">
        <v>1.625</v>
      </c>
      <c r="N250" s="377">
        <v>1.625</v>
      </c>
    </row>
    <row r="251" spans="1:984 1028:2008 2052:3032 3076:4056 4100:5080 5124:6104 6148:7128 7172:8152 8196:9176 9220:10200 10244:11224 11268:12248 12292:13272 13316:14296 14340:15320 15364:16367" ht="93" customHeight="1">
      <c r="A251" s="85">
        <v>248</v>
      </c>
      <c r="B251" s="85" t="s">
        <v>21</v>
      </c>
      <c r="C251" s="439" t="s">
        <v>6674</v>
      </c>
      <c r="D251" s="440"/>
      <c r="E251" s="441"/>
      <c r="F251" s="164">
        <v>7300</v>
      </c>
      <c r="G251" s="207">
        <v>5110</v>
      </c>
      <c r="H251" s="207">
        <v>4380</v>
      </c>
      <c r="I251" s="164">
        <v>15600</v>
      </c>
      <c r="J251" s="207">
        <v>10920</v>
      </c>
      <c r="K251" s="207">
        <v>9360</v>
      </c>
      <c r="L251" s="377">
        <v>2.1369863013698631</v>
      </c>
      <c r="M251" s="377">
        <v>2.1369863013698631</v>
      </c>
      <c r="N251" s="377">
        <v>2.1369863013698631</v>
      </c>
    </row>
    <row r="252" spans="1:984 1028:2008 2052:3032 3076:4056 4100:5080 5124:6104 6148:7128 7172:8152 8196:9176 9220:10200 10244:11224 11268:12248 12292:13272 13316:14296 14340:15320 15364:16367" ht="93" customHeight="1">
      <c r="A252" s="85">
        <v>249</v>
      </c>
      <c r="B252" s="85" t="s">
        <v>22</v>
      </c>
      <c r="C252" s="439" t="s">
        <v>6675</v>
      </c>
      <c r="D252" s="440"/>
      <c r="E252" s="441"/>
      <c r="F252" s="164">
        <v>4500</v>
      </c>
      <c r="G252" s="207">
        <v>3150</v>
      </c>
      <c r="H252" s="207">
        <v>2700</v>
      </c>
      <c r="I252" s="164">
        <v>11700</v>
      </c>
      <c r="J252" s="207">
        <v>8189.9999999999991</v>
      </c>
      <c r="K252" s="207">
        <v>7020</v>
      </c>
      <c r="L252" s="377">
        <v>2.6</v>
      </c>
      <c r="M252" s="377">
        <v>2.5999999999999996</v>
      </c>
      <c r="N252" s="377">
        <v>2.6</v>
      </c>
    </row>
    <row r="253" spans="1:984 1028:2008 2052:3032 3076:4056 4100:5080 5124:6104 6148:7128 7172:8152 8196:9176 9220:10200 10244:11224 11268:12248 12292:13272 13316:14296 14340:15320 15364:16367" ht="93" customHeight="1">
      <c r="A253" s="85">
        <v>250</v>
      </c>
      <c r="B253" s="85" t="s">
        <v>92</v>
      </c>
      <c r="C253" s="439" t="s">
        <v>6676</v>
      </c>
      <c r="D253" s="440"/>
      <c r="E253" s="441"/>
      <c r="F253" s="164">
        <v>12000</v>
      </c>
      <c r="G253" s="207">
        <v>8400</v>
      </c>
      <c r="H253" s="207">
        <v>7200</v>
      </c>
      <c r="I253" s="164">
        <v>12000</v>
      </c>
      <c r="J253" s="207">
        <v>8400</v>
      </c>
      <c r="K253" s="207">
        <v>7200</v>
      </c>
      <c r="L253" s="377">
        <v>1</v>
      </c>
      <c r="M253" s="377">
        <v>1</v>
      </c>
      <c r="N253" s="377">
        <v>1</v>
      </c>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c r="AK253" s="380"/>
      <c r="AL253" s="380"/>
      <c r="AM253" s="380"/>
      <c r="AN253" s="380"/>
      <c r="AO253" s="380"/>
      <c r="AP253" s="380"/>
      <c r="AQ253" s="380"/>
      <c r="AR253" s="380"/>
      <c r="AS253" s="380"/>
      <c r="AT253" s="380"/>
      <c r="AU253" s="380"/>
      <c r="AV253" s="380"/>
      <c r="AW253" s="380"/>
      <c r="AX253" s="380"/>
      <c r="AY253" s="380"/>
      <c r="AZ253" s="380"/>
      <c r="BA253" s="380"/>
      <c r="BB253" s="380"/>
      <c r="BC253" s="380"/>
      <c r="BD253" s="380"/>
      <c r="BE253" s="380"/>
      <c r="BF253" s="380"/>
      <c r="BG253" s="380"/>
      <c r="BH253" s="380"/>
      <c r="BI253" s="380"/>
      <c r="BJ253" s="380"/>
      <c r="BK253" s="380"/>
      <c r="BL253" s="380"/>
      <c r="BM253" s="380"/>
      <c r="BN253" s="380"/>
      <c r="BO253" s="380"/>
      <c r="BP253" s="380"/>
      <c r="BQ253" s="380"/>
      <c r="BR253" s="380"/>
      <c r="BS253" s="380"/>
      <c r="BT253" s="380"/>
      <c r="BU253" s="380"/>
      <c r="BV253" s="380"/>
      <c r="BW253" s="380"/>
      <c r="BX253" s="380"/>
      <c r="BY253" s="380"/>
      <c r="BZ253" s="380"/>
      <c r="CA253" s="380"/>
      <c r="CB253" s="380"/>
      <c r="CC253" s="380"/>
      <c r="CD253" s="380"/>
      <c r="CE253" s="380"/>
      <c r="CF253" s="380"/>
      <c r="CG253" s="380"/>
      <c r="CH253" s="380"/>
      <c r="CI253" s="380"/>
      <c r="CJ253" s="380"/>
      <c r="CK253" s="380"/>
      <c r="CL253" s="380"/>
      <c r="CM253" s="380"/>
      <c r="CN253" s="380"/>
      <c r="CO253" s="380"/>
      <c r="CP253" s="380"/>
      <c r="CQ253" s="380"/>
      <c r="CR253" s="380"/>
      <c r="CS253" s="380"/>
      <c r="CT253" s="380"/>
      <c r="CU253" s="380"/>
      <c r="CV253" s="380"/>
      <c r="CW253" s="380"/>
      <c r="CX253" s="380"/>
      <c r="CY253" s="380"/>
      <c r="CZ253" s="380"/>
      <c r="DA253" s="380"/>
      <c r="DB253" s="380"/>
      <c r="DC253" s="380"/>
      <c r="DD253" s="380"/>
      <c r="DE253" s="380"/>
      <c r="DF253" s="380"/>
      <c r="DG253" s="380"/>
      <c r="DH253" s="380"/>
      <c r="DI253" s="380"/>
      <c r="DJ253" s="380"/>
      <c r="DK253" s="380"/>
      <c r="DL253" s="380"/>
      <c r="DM253" s="380"/>
      <c r="DN253" s="380"/>
      <c r="DO253" s="380"/>
      <c r="DP253" s="380"/>
      <c r="DQ253" s="380"/>
      <c r="DR253" s="380"/>
      <c r="DS253" s="380"/>
      <c r="DT253" s="380"/>
      <c r="DU253" s="380"/>
      <c r="DV253" s="380"/>
      <c r="DW253" s="380"/>
      <c r="DX253" s="380"/>
      <c r="DY253" s="380"/>
      <c r="DZ253" s="380"/>
      <c r="EA253" s="380"/>
      <c r="EB253" s="380"/>
      <c r="EC253" s="380"/>
      <c r="ED253" s="380"/>
      <c r="EE253" s="380"/>
      <c r="EF253" s="380"/>
      <c r="EG253" s="380"/>
      <c r="EH253" s="380"/>
      <c r="EI253" s="380"/>
      <c r="EJ253" s="380"/>
      <c r="EK253" s="380"/>
      <c r="EL253" s="380"/>
      <c r="EM253" s="380"/>
      <c r="EN253" s="380"/>
      <c r="EO253" s="380"/>
      <c r="EP253" s="380"/>
      <c r="EQ253" s="380"/>
      <c r="ER253" s="380"/>
      <c r="ES253" s="380"/>
      <c r="ET253" s="380"/>
      <c r="EU253" s="380"/>
      <c r="EV253" s="380"/>
      <c r="EW253" s="380"/>
      <c r="EX253" s="380"/>
      <c r="EY253" s="380"/>
      <c r="EZ253" s="380"/>
      <c r="FA253" s="380"/>
      <c r="FB253" s="380"/>
      <c r="FC253" s="380"/>
      <c r="FD253" s="380"/>
      <c r="FE253" s="380"/>
      <c r="FF253" s="380"/>
      <c r="FG253" s="380"/>
      <c r="FH253" s="380"/>
      <c r="FI253" s="380"/>
      <c r="FJ253" s="380"/>
      <c r="FK253" s="380"/>
      <c r="FL253" s="380"/>
      <c r="FM253" s="380"/>
      <c r="FN253" s="380"/>
      <c r="FO253" s="380"/>
      <c r="FP253" s="380"/>
      <c r="FQ253" s="380"/>
      <c r="FR253" s="380"/>
      <c r="FS253" s="380"/>
      <c r="FT253" s="380"/>
      <c r="FU253" s="380"/>
      <c r="FV253" s="380"/>
      <c r="FW253" s="380"/>
      <c r="FX253" s="380"/>
      <c r="FY253" s="380"/>
      <c r="FZ253" s="380"/>
      <c r="GA253" s="380"/>
      <c r="GB253" s="380"/>
      <c r="GC253" s="380"/>
      <c r="GD253" s="380"/>
      <c r="GE253" s="380"/>
      <c r="GF253" s="380"/>
      <c r="GG253" s="380"/>
      <c r="GH253" s="380"/>
      <c r="GI253" s="380"/>
      <c r="GJ253" s="380"/>
      <c r="GK253" s="380"/>
      <c r="GL253" s="380"/>
      <c r="GM253" s="380"/>
      <c r="GN253" s="380"/>
      <c r="GO253" s="380"/>
      <c r="GP253" s="380"/>
      <c r="GQ253" s="380"/>
      <c r="GR253" s="380"/>
      <c r="GS253" s="380"/>
      <c r="GX253" s="380"/>
      <c r="GY253" s="380"/>
      <c r="GZ253" s="380"/>
      <c r="HA253" s="380"/>
      <c r="HB253" s="380"/>
      <c r="HC253" s="380"/>
      <c r="HD253" s="380"/>
      <c r="HE253" s="380"/>
      <c r="HF253" s="380"/>
      <c r="HG253" s="380"/>
      <c r="HH253" s="380"/>
      <c r="IZ253" s="380"/>
      <c r="JA253" s="380"/>
      <c r="JB253" s="380"/>
      <c r="JC253" s="380"/>
      <c r="JD253" s="380"/>
      <c r="JE253" s="380"/>
      <c r="JF253" s="380"/>
      <c r="JG253" s="380"/>
      <c r="JH253" s="380"/>
      <c r="JI253" s="380"/>
      <c r="JJ253" s="380"/>
      <c r="JK253" s="380"/>
      <c r="JL253" s="380"/>
      <c r="JM253" s="380"/>
      <c r="JN253" s="380"/>
      <c r="JO253" s="380"/>
      <c r="JP253" s="380"/>
      <c r="JQ253" s="380"/>
      <c r="JR253" s="380"/>
      <c r="JS253" s="380"/>
      <c r="JT253" s="380"/>
      <c r="JU253" s="380"/>
      <c r="JV253" s="380"/>
      <c r="JW253" s="380"/>
      <c r="JX253" s="380"/>
      <c r="JY253" s="380"/>
      <c r="JZ253" s="380"/>
      <c r="KA253" s="380"/>
      <c r="KB253" s="380"/>
      <c r="KC253" s="380"/>
      <c r="KD253" s="380"/>
      <c r="KE253" s="380"/>
      <c r="KF253" s="380"/>
      <c r="KG253" s="380"/>
      <c r="KH253" s="380"/>
      <c r="KI253" s="380"/>
      <c r="KJ253" s="380"/>
      <c r="KK253" s="380"/>
      <c r="KL253" s="380"/>
      <c r="KM253" s="380"/>
      <c r="KN253" s="380"/>
      <c r="KO253" s="380"/>
      <c r="KP253" s="380"/>
      <c r="KQ253" s="380"/>
      <c r="KR253" s="380"/>
      <c r="KS253" s="380"/>
      <c r="KT253" s="380"/>
      <c r="KU253" s="380"/>
      <c r="KV253" s="380"/>
      <c r="KW253" s="380"/>
      <c r="KX253" s="380"/>
      <c r="KY253" s="380"/>
      <c r="KZ253" s="380"/>
      <c r="LA253" s="380"/>
      <c r="LB253" s="380"/>
      <c r="LC253" s="380"/>
      <c r="LD253" s="380"/>
      <c r="LE253" s="380"/>
      <c r="LF253" s="380"/>
      <c r="LG253" s="380"/>
      <c r="LH253" s="380"/>
      <c r="LI253" s="380"/>
      <c r="LJ253" s="380"/>
      <c r="LK253" s="380"/>
      <c r="LL253" s="380"/>
      <c r="LM253" s="380"/>
      <c r="LN253" s="380"/>
      <c r="LO253" s="380"/>
      <c r="LP253" s="380"/>
      <c r="LQ253" s="380"/>
      <c r="LR253" s="380"/>
      <c r="LS253" s="380"/>
      <c r="LT253" s="380"/>
      <c r="LU253" s="380"/>
      <c r="LV253" s="380"/>
      <c r="LW253" s="380"/>
      <c r="LX253" s="380"/>
      <c r="LY253" s="380"/>
      <c r="LZ253" s="380"/>
      <c r="MA253" s="380"/>
      <c r="MB253" s="380"/>
      <c r="MC253" s="380"/>
      <c r="MD253" s="380"/>
      <c r="ME253" s="380"/>
      <c r="MF253" s="380"/>
      <c r="MG253" s="380"/>
      <c r="MH253" s="380"/>
      <c r="MI253" s="380"/>
      <c r="MJ253" s="380"/>
      <c r="MK253" s="380"/>
      <c r="ML253" s="380"/>
      <c r="MM253" s="380"/>
      <c r="MN253" s="380"/>
      <c r="MO253" s="380"/>
      <c r="MP253" s="380"/>
      <c r="MQ253" s="380"/>
      <c r="MR253" s="380"/>
      <c r="MS253" s="380"/>
      <c r="MT253" s="380"/>
      <c r="MU253" s="380"/>
      <c r="MV253" s="380"/>
      <c r="MW253" s="380"/>
      <c r="MX253" s="380"/>
      <c r="MY253" s="380"/>
      <c r="MZ253" s="380"/>
      <c r="NA253" s="380"/>
      <c r="NB253" s="380"/>
      <c r="NC253" s="380"/>
      <c r="ND253" s="380"/>
      <c r="NE253" s="380"/>
      <c r="NF253" s="380"/>
      <c r="NG253" s="380"/>
      <c r="NH253" s="380"/>
      <c r="NI253" s="380"/>
      <c r="NJ253" s="380"/>
      <c r="NK253" s="380"/>
      <c r="NL253" s="380"/>
      <c r="NM253" s="380"/>
      <c r="NN253" s="380"/>
      <c r="NO253" s="380"/>
      <c r="NP253" s="380"/>
      <c r="NQ253" s="380"/>
      <c r="NR253" s="380"/>
      <c r="NS253" s="380"/>
      <c r="NT253" s="380"/>
      <c r="NU253" s="380"/>
      <c r="NV253" s="380"/>
      <c r="NW253" s="380"/>
      <c r="NX253" s="380"/>
      <c r="NY253" s="380"/>
      <c r="NZ253" s="380"/>
      <c r="OA253" s="380"/>
      <c r="OB253" s="380"/>
      <c r="OC253" s="380"/>
      <c r="OD253" s="380"/>
      <c r="OE253" s="380"/>
      <c r="OF253" s="380"/>
      <c r="OG253" s="380"/>
      <c r="OH253" s="380"/>
      <c r="OI253" s="380"/>
      <c r="OJ253" s="380"/>
      <c r="OK253" s="380"/>
      <c r="OL253" s="380"/>
      <c r="OM253" s="380"/>
      <c r="ON253" s="380"/>
      <c r="OO253" s="380"/>
      <c r="OP253" s="380"/>
      <c r="OQ253" s="380"/>
      <c r="OR253" s="380"/>
      <c r="OS253" s="380"/>
      <c r="OT253" s="380"/>
      <c r="OU253" s="380"/>
      <c r="OV253" s="380"/>
      <c r="OW253" s="380"/>
      <c r="OX253" s="380"/>
      <c r="OY253" s="380"/>
      <c r="OZ253" s="380"/>
      <c r="PA253" s="380"/>
      <c r="PB253" s="380"/>
      <c r="PC253" s="380"/>
      <c r="PD253" s="380"/>
      <c r="PE253" s="380"/>
      <c r="PF253" s="380"/>
      <c r="PG253" s="380"/>
      <c r="PH253" s="380"/>
      <c r="PI253" s="380"/>
      <c r="PJ253" s="380"/>
      <c r="PK253" s="380"/>
      <c r="PL253" s="380"/>
      <c r="PM253" s="380"/>
      <c r="PN253" s="380"/>
      <c r="PO253" s="380"/>
      <c r="PP253" s="380"/>
      <c r="PQ253" s="380"/>
      <c r="PR253" s="380"/>
      <c r="PS253" s="380"/>
      <c r="PT253" s="380"/>
      <c r="PU253" s="380"/>
      <c r="PV253" s="380"/>
      <c r="PW253" s="380"/>
      <c r="PX253" s="380"/>
      <c r="PY253" s="380"/>
      <c r="PZ253" s="380"/>
      <c r="QA253" s="380"/>
      <c r="QB253" s="380"/>
      <c r="QC253" s="380"/>
      <c r="QD253" s="380"/>
      <c r="QE253" s="380"/>
      <c r="QF253" s="380"/>
      <c r="QG253" s="380"/>
      <c r="QH253" s="380"/>
      <c r="QI253" s="380"/>
      <c r="QJ253" s="380"/>
      <c r="QK253" s="380"/>
      <c r="QL253" s="380"/>
      <c r="QM253" s="380"/>
      <c r="QN253" s="380"/>
      <c r="QO253" s="380"/>
      <c r="QT253" s="380"/>
      <c r="QU253" s="380"/>
      <c r="QV253" s="380"/>
      <c r="QW253" s="380"/>
      <c r="QX253" s="380"/>
      <c r="QY253" s="380"/>
      <c r="QZ253" s="380"/>
      <c r="RA253" s="380"/>
      <c r="RB253" s="380"/>
      <c r="RC253" s="380"/>
      <c r="RD253" s="380"/>
      <c r="SV253" s="380"/>
      <c r="SW253" s="380"/>
      <c r="SX253" s="380"/>
      <c r="SY253" s="380"/>
      <c r="SZ253" s="380"/>
      <c r="TA253" s="380"/>
      <c r="TB253" s="380"/>
      <c r="TC253" s="380"/>
      <c r="TD253" s="380"/>
      <c r="TE253" s="380"/>
      <c r="TF253" s="380"/>
      <c r="TG253" s="380"/>
      <c r="TH253" s="380"/>
      <c r="TI253" s="380"/>
      <c r="TJ253" s="380"/>
      <c r="TK253" s="380"/>
      <c r="TL253" s="380"/>
      <c r="TM253" s="380"/>
      <c r="TN253" s="380"/>
      <c r="TO253" s="380"/>
      <c r="TP253" s="380"/>
      <c r="TQ253" s="380"/>
      <c r="TR253" s="380"/>
      <c r="TS253" s="380"/>
      <c r="TT253" s="380"/>
      <c r="TU253" s="380"/>
      <c r="TV253" s="380"/>
      <c r="TW253" s="380"/>
      <c r="TX253" s="380"/>
      <c r="TY253" s="380"/>
      <c r="TZ253" s="380"/>
      <c r="UA253" s="380"/>
      <c r="UB253" s="380"/>
      <c r="UC253" s="380"/>
      <c r="UD253" s="380"/>
      <c r="UE253" s="380"/>
      <c r="UF253" s="380"/>
      <c r="UG253" s="380"/>
      <c r="UH253" s="380"/>
      <c r="UI253" s="380"/>
      <c r="UJ253" s="380"/>
      <c r="UK253" s="380"/>
      <c r="UL253" s="380"/>
      <c r="UM253" s="380"/>
      <c r="UN253" s="380"/>
      <c r="UO253" s="380"/>
      <c r="UP253" s="380"/>
      <c r="UQ253" s="380"/>
      <c r="UR253" s="380"/>
      <c r="US253" s="380"/>
      <c r="UT253" s="380"/>
      <c r="UU253" s="380"/>
      <c r="UV253" s="380"/>
      <c r="UW253" s="380"/>
      <c r="UX253" s="380"/>
      <c r="UY253" s="380"/>
      <c r="UZ253" s="380"/>
      <c r="VA253" s="380"/>
      <c r="VB253" s="380"/>
      <c r="VC253" s="380"/>
      <c r="VD253" s="380"/>
      <c r="VE253" s="380"/>
      <c r="VF253" s="380"/>
      <c r="VG253" s="380"/>
      <c r="VH253" s="380"/>
      <c r="VI253" s="380"/>
      <c r="VJ253" s="380"/>
      <c r="VK253" s="380"/>
      <c r="VL253" s="380"/>
      <c r="VM253" s="380"/>
      <c r="VN253" s="380"/>
      <c r="VO253" s="380"/>
      <c r="VP253" s="380"/>
      <c r="VQ253" s="380"/>
      <c r="VR253" s="380"/>
      <c r="VS253" s="380"/>
      <c r="VT253" s="380"/>
      <c r="VU253" s="380"/>
      <c r="VV253" s="380"/>
      <c r="VW253" s="380"/>
      <c r="VX253" s="380"/>
      <c r="VY253" s="380"/>
      <c r="VZ253" s="380"/>
      <c r="WA253" s="380"/>
      <c r="WB253" s="380"/>
      <c r="WC253" s="380"/>
      <c r="WD253" s="380"/>
      <c r="WE253" s="380"/>
      <c r="WF253" s="380"/>
      <c r="WG253" s="380"/>
      <c r="WH253" s="380"/>
      <c r="WI253" s="380"/>
      <c r="WJ253" s="380"/>
      <c r="WK253" s="380"/>
      <c r="WL253" s="380"/>
      <c r="WM253" s="380"/>
      <c r="WN253" s="380"/>
      <c r="WO253" s="380"/>
      <c r="WP253" s="380"/>
      <c r="WQ253" s="380"/>
      <c r="WR253" s="380"/>
      <c r="WS253" s="380"/>
      <c r="WT253" s="380"/>
      <c r="WU253" s="380"/>
      <c r="WV253" s="380"/>
      <c r="WW253" s="380"/>
      <c r="WX253" s="380"/>
      <c r="WY253" s="380"/>
      <c r="WZ253" s="380"/>
      <c r="XA253" s="380"/>
      <c r="XB253" s="380"/>
      <c r="XC253" s="380"/>
      <c r="XD253" s="380"/>
      <c r="XE253" s="380"/>
      <c r="XF253" s="380"/>
      <c r="XG253" s="380"/>
      <c r="XH253" s="380"/>
      <c r="XI253" s="380"/>
      <c r="XJ253" s="380"/>
      <c r="XK253" s="380"/>
      <c r="XL253" s="380"/>
      <c r="XM253" s="380"/>
      <c r="XN253" s="380"/>
      <c r="XO253" s="380"/>
      <c r="XP253" s="380"/>
      <c r="XQ253" s="380"/>
      <c r="XR253" s="380"/>
      <c r="XS253" s="380"/>
      <c r="XT253" s="380"/>
      <c r="XU253" s="380"/>
      <c r="XV253" s="380"/>
      <c r="XW253" s="380"/>
      <c r="XX253" s="380"/>
      <c r="XY253" s="380"/>
      <c r="XZ253" s="380"/>
      <c r="YA253" s="380"/>
      <c r="YB253" s="380"/>
      <c r="YC253" s="380"/>
      <c r="YD253" s="380"/>
      <c r="YE253" s="380"/>
      <c r="YF253" s="380"/>
      <c r="YG253" s="380"/>
      <c r="YH253" s="380"/>
      <c r="YI253" s="380"/>
      <c r="YJ253" s="380"/>
      <c r="YK253" s="380"/>
      <c r="YL253" s="380"/>
      <c r="YM253" s="380"/>
      <c r="YN253" s="380"/>
      <c r="YO253" s="380"/>
      <c r="YP253" s="380"/>
      <c r="YQ253" s="380"/>
      <c r="YR253" s="380"/>
      <c r="YS253" s="380"/>
      <c r="YT253" s="380"/>
      <c r="YU253" s="380"/>
      <c r="YV253" s="380"/>
      <c r="YW253" s="380"/>
      <c r="YX253" s="380"/>
      <c r="YY253" s="380"/>
      <c r="YZ253" s="380"/>
      <c r="ZA253" s="380"/>
      <c r="ZB253" s="380"/>
      <c r="ZC253" s="380"/>
      <c r="ZD253" s="380"/>
      <c r="ZE253" s="380"/>
      <c r="ZF253" s="380"/>
      <c r="ZG253" s="380"/>
      <c r="ZH253" s="380"/>
      <c r="ZI253" s="380"/>
      <c r="ZJ253" s="380"/>
      <c r="ZK253" s="380"/>
      <c r="ZL253" s="380"/>
      <c r="ZM253" s="380"/>
      <c r="ZN253" s="380"/>
      <c r="ZO253" s="380"/>
      <c r="ZP253" s="380"/>
      <c r="ZQ253" s="380"/>
      <c r="ZR253" s="380"/>
      <c r="ZS253" s="380"/>
      <c r="ZT253" s="380"/>
      <c r="ZU253" s="380"/>
      <c r="ZV253" s="380"/>
      <c r="ZW253" s="380"/>
      <c r="ZX253" s="380"/>
      <c r="ZY253" s="380"/>
      <c r="ZZ253" s="380"/>
      <c r="AAA253" s="380"/>
      <c r="AAB253" s="380"/>
      <c r="AAC253" s="380"/>
      <c r="AAD253" s="380"/>
      <c r="AAE253" s="380"/>
      <c r="AAF253" s="380"/>
      <c r="AAG253" s="380"/>
      <c r="AAH253" s="380"/>
      <c r="AAI253" s="380"/>
      <c r="AAJ253" s="380"/>
      <c r="AAK253" s="380"/>
      <c r="AAP253" s="380"/>
      <c r="AAQ253" s="380"/>
      <c r="AAR253" s="380"/>
      <c r="AAS253" s="380"/>
      <c r="AAT253" s="380"/>
      <c r="AAU253" s="380"/>
      <c r="AAV253" s="380"/>
      <c r="AAW253" s="380"/>
      <c r="AAX253" s="380"/>
      <c r="AAY253" s="380"/>
      <c r="AAZ253" s="380"/>
      <c r="ACR253" s="380"/>
      <c r="ACS253" s="380"/>
      <c r="ACT253" s="380"/>
      <c r="ACU253" s="380"/>
      <c r="ACV253" s="380"/>
      <c r="ACW253" s="380"/>
      <c r="ACX253" s="380"/>
      <c r="ACY253" s="380"/>
      <c r="ACZ253" s="380"/>
      <c r="ADA253" s="380"/>
      <c r="ADB253" s="380"/>
      <c r="ADC253" s="380"/>
      <c r="ADD253" s="380"/>
      <c r="ADE253" s="380"/>
      <c r="ADF253" s="380"/>
      <c r="ADG253" s="380"/>
      <c r="ADH253" s="380"/>
      <c r="ADI253" s="380"/>
      <c r="ADJ253" s="380"/>
      <c r="ADK253" s="380"/>
      <c r="ADL253" s="380"/>
      <c r="ADM253" s="380"/>
      <c r="ADN253" s="380"/>
      <c r="ADO253" s="380"/>
      <c r="ADP253" s="380"/>
      <c r="ADQ253" s="380"/>
      <c r="ADR253" s="380"/>
      <c r="ADS253" s="380"/>
      <c r="ADT253" s="380"/>
      <c r="ADU253" s="380"/>
      <c r="ADV253" s="380"/>
      <c r="ADW253" s="380"/>
      <c r="ADX253" s="380"/>
      <c r="ADY253" s="380"/>
      <c r="ADZ253" s="380"/>
      <c r="AEA253" s="380"/>
      <c r="AEB253" s="380"/>
      <c r="AEC253" s="380"/>
      <c r="AED253" s="380"/>
      <c r="AEE253" s="380"/>
      <c r="AEF253" s="380"/>
      <c r="AEG253" s="380"/>
      <c r="AEH253" s="380"/>
      <c r="AEI253" s="380"/>
      <c r="AEJ253" s="380"/>
      <c r="AEK253" s="380"/>
      <c r="AEL253" s="380"/>
      <c r="AEM253" s="380"/>
      <c r="AEN253" s="380"/>
      <c r="AEO253" s="380"/>
      <c r="AEP253" s="380"/>
      <c r="AEQ253" s="380"/>
      <c r="AER253" s="380"/>
      <c r="AES253" s="380"/>
      <c r="AET253" s="380"/>
      <c r="AEU253" s="380"/>
      <c r="AEV253" s="380"/>
      <c r="AEW253" s="380"/>
      <c r="AEX253" s="380"/>
      <c r="AEY253" s="380"/>
      <c r="AEZ253" s="380"/>
      <c r="AFA253" s="380"/>
      <c r="AFB253" s="380"/>
      <c r="AFC253" s="380"/>
      <c r="AFD253" s="380"/>
      <c r="AFE253" s="380"/>
      <c r="AFF253" s="380"/>
      <c r="AFG253" s="380"/>
      <c r="AFH253" s="380"/>
      <c r="AFI253" s="380"/>
      <c r="AFJ253" s="380"/>
      <c r="AFK253" s="380"/>
      <c r="AFL253" s="380"/>
      <c r="AFM253" s="380"/>
      <c r="AFN253" s="380"/>
      <c r="AFO253" s="380"/>
      <c r="AFP253" s="380"/>
      <c r="AFQ253" s="380"/>
      <c r="AFR253" s="380"/>
      <c r="AFS253" s="380"/>
      <c r="AFT253" s="380"/>
      <c r="AFU253" s="380"/>
      <c r="AFV253" s="380"/>
      <c r="AFW253" s="380"/>
      <c r="AFX253" s="380"/>
      <c r="AFY253" s="380"/>
      <c r="AFZ253" s="380"/>
      <c r="AGA253" s="380"/>
      <c r="AGB253" s="380"/>
      <c r="AGC253" s="380"/>
      <c r="AGD253" s="380"/>
      <c r="AGE253" s="380"/>
      <c r="AGF253" s="380"/>
      <c r="AGG253" s="380"/>
      <c r="AGH253" s="380"/>
      <c r="AGI253" s="380"/>
      <c r="AGJ253" s="380"/>
      <c r="AGK253" s="380"/>
      <c r="AGL253" s="380"/>
      <c r="AGM253" s="380"/>
      <c r="AGN253" s="380"/>
      <c r="AGO253" s="380"/>
      <c r="AGP253" s="380"/>
      <c r="AGQ253" s="380"/>
      <c r="AGR253" s="380"/>
      <c r="AGS253" s="380"/>
      <c r="AGT253" s="380"/>
      <c r="AGU253" s="380"/>
      <c r="AGV253" s="380"/>
      <c r="AGW253" s="380"/>
      <c r="AGX253" s="380"/>
      <c r="AGY253" s="380"/>
      <c r="AGZ253" s="380"/>
      <c r="AHA253" s="380"/>
      <c r="AHB253" s="380"/>
      <c r="AHC253" s="380"/>
      <c r="AHD253" s="380"/>
      <c r="AHE253" s="380"/>
      <c r="AHF253" s="380"/>
      <c r="AHG253" s="380"/>
      <c r="AHH253" s="380"/>
      <c r="AHI253" s="380"/>
      <c r="AHJ253" s="380"/>
      <c r="AHK253" s="380"/>
      <c r="AHL253" s="380"/>
      <c r="AHM253" s="380"/>
      <c r="AHN253" s="380"/>
      <c r="AHO253" s="380"/>
      <c r="AHP253" s="380"/>
      <c r="AHQ253" s="380"/>
      <c r="AHR253" s="380"/>
      <c r="AHS253" s="380"/>
      <c r="AHT253" s="380"/>
      <c r="AHU253" s="380"/>
      <c r="AHV253" s="380"/>
      <c r="AHW253" s="380"/>
      <c r="AHX253" s="380"/>
      <c r="AHY253" s="380"/>
      <c r="AHZ253" s="380"/>
      <c r="AIA253" s="380"/>
      <c r="AIB253" s="380"/>
      <c r="AIC253" s="380"/>
      <c r="AID253" s="380"/>
      <c r="AIE253" s="380"/>
      <c r="AIF253" s="380"/>
      <c r="AIG253" s="380"/>
      <c r="AIH253" s="380"/>
      <c r="AII253" s="380"/>
      <c r="AIJ253" s="380"/>
      <c r="AIK253" s="380"/>
      <c r="AIL253" s="380"/>
      <c r="AIM253" s="380"/>
      <c r="AIN253" s="380"/>
      <c r="AIO253" s="380"/>
      <c r="AIP253" s="380"/>
      <c r="AIQ253" s="380"/>
      <c r="AIR253" s="380"/>
      <c r="AIS253" s="380"/>
      <c r="AIT253" s="380"/>
      <c r="AIU253" s="380"/>
      <c r="AIV253" s="380"/>
      <c r="AIW253" s="380"/>
      <c r="AIX253" s="380"/>
      <c r="AIY253" s="380"/>
      <c r="AIZ253" s="380"/>
      <c r="AJA253" s="380"/>
      <c r="AJB253" s="380"/>
      <c r="AJC253" s="380"/>
      <c r="AJD253" s="380"/>
      <c r="AJE253" s="380"/>
      <c r="AJF253" s="380"/>
      <c r="AJG253" s="380"/>
      <c r="AJH253" s="380"/>
      <c r="AJI253" s="380"/>
      <c r="AJJ253" s="380"/>
      <c r="AJK253" s="380"/>
      <c r="AJL253" s="380"/>
      <c r="AJM253" s="380"/>
      <c r="AJN253" s="380"/>
      <c r="AJO253" s="380"/>
      <c r="AJP253" s="380"/>
      <c r="AJQ253" s="380"/>
      <c r="AJR253" s="380"/>
      <c r="AJS253" s="380"/>
      <c r="AJT253" s="380"/>
      <c r="AJU253" s="380"/>
      <c r="AJV253" s="380"/>
      <c r="AJW253" s="380"/>
      <c r="AJX253" s="380"/>
      <c r="AJY253" s="380"/>
      <c r="AJZ253" s="380"/>
      <c r="AKA253" s="380"/>
      <c r="AKB253" s="380"/>
      <c r="AKC253" s="380"/>
      <c r="AKD253" s="380"/>
      <c r="AKE253" s="380"/>
      <c r="AKF253" s="380"/>
      <c r="AKG253" s="380"/>
      <c r="AKL253" s="380"/>
      <c r="AKM253" s="380"/>
      <c r="AKN253" s="380"/>
      <c r="AKO253" s="380"/>
      <c r="AKP253" s="380"/>
      <c r="AKQ253" s="380"/>
      <c r="AKR253" s="380"/>
      <c r="AKS253" s="380"/>
      <c r="AKT253" s="380"/>
      <c r="AKU253" s="380"/>
      <c r="AKV253" s="380"/>
      <c r="AMN253" s="380"/>
      <c r="AMO253" s="380"/>
      <c r="AMP253" s="380"/>
      <c r="AMQ253" s="380"/>
      <c r="AMR253" s="380"/>
      <c r="AMS253" s="380"/>
      <c r="AMT253" s="380"/>
      <c r="AMU253" s="380"/>
      <c r="AMV253" s="380"/>
      <c r="AMW253" s="380"/>
      <c r="AMX253" s="380"/>
      <c r="AMY253" s="380"/>
      <c r="AMZ253" s="380"/>
      <c r="ANA253" s="380"/>
      <c r="ANB253" s="380"/>
      <c r="ANC253" s="380"/>
      <c r="AND253" s="380"/>
      <c r="ANE253" s="380"/>
      <c r="ANF253" s="380"/>
      <c r="ANG253" s="380"/>
      <c r="ANH253" s="380"/>
      <c r="ANI253" s="380"/>
      <c r="ANJ253" s="380"/>
      <c r="ANK253" s="380"/>
      <c r="ANL253" s="380"/>
      <c r="ANM253" s="380"/>
      <c r="ANN253" s="380"/>
      <c r="ANO253" s="380"/>
      <c r="ANP253" s="380"/>
      <c r="ANQ253" s="380"/>
      <c r="ANR253" s="380"/>
      <c r="ANS253" s="380"/>
      <c r="ANT253" s="380"/>
      <c r="ANU253" s="380"/>
      <c r="ANV253" s="380"/>
      <c r="ANW253" s="380"/>
      <c r="ANX253" s="380"/>
      <c r="ANY253" s="380"/>
      <c r="ANZ253" s="380"/>
      <c r="AOA253" s="380"/>
      <c r="AOB253" s="380"/>
      <c r="AOC253" s="380"/>
      <c r="AOD253" s="380"/>
      <c r="AOE253" s="380"/>
      <c r="AOF253" s="380"/>
      <c r="AOG253" s="380"/>
      <c r="AOH253" s="380"/>
      <c r="AOI253" s="380"/>
      <c r="AOJ253" s="380"/>
      <c r="AOK253" s="380"/>
      <c r="AOL253" s="380"/>
      <c r="AOM253" s="380"/>
      <c r="AON253" s="380"/>
      <c r="AOO253" s="380"/>
      <c r="AOP253" s="380"/>
      <c r="AOQ253" s="380"/>
      <c r="AOR253" s="380"/>
      <c r="AOS253" s="380"/>
      <c r="AOT253" s="380"/>
      <c r="AOU253" s="380"/>
      <c r="AOV253" s="380"/>
      <c r="AOW253" s="380"/>
      <c r="AOX253" s="380"/>
      <c r="AOY253" s="380"/>
      <c r="AOZ253" s="380"/>
      <c r="APA253" s="380"/>
      <c r="APB253" s="380"/>
      <c r="APC253" s="380"/>
      <c r="APD253" s="380"/>
      <c r="APE253" s="380"/>
      <c r="APF253" s="380"/>
      <c r="APG253" s="380"/>
      <c r="APH253" s="380"/>
      <c r="API253" s="380"/>
      <c r="APJ253" s="380"/>
      <c r="APK253" s="380"/>
      <c r="APL253" s="380"/>
      <c r="APM253" s="380"/>
      <c r="APN253" s="380"/>
      <c r="APO253" s="380"/>
      <c r="APP253" s="380"/>
      <c r="APQ253" s="380"/>
      <c r="APR253" s="380"/>
      <c r="APS253" s="380"/>
      <c r="APT253" s="380"/>
      <c r="APU253" s="380"/>
      <c r="APV253" s="380"/>
      <c r="APW253" s="380"/>
      <c r="APX253" s="380"/>
      <c r="APY253" s="380"/>
      <c r="APZ253" s="380"/>
      <c r="AQA253" s="380"/>
      <c r="AQB253" s="380"/>
      <c r="AQC253" s="380"/>
      <c r="AQD253" s="380"/>
      <c r="AQE253" s="380"/>
      <c r="AQF253" s="380"/>
      <c r="AQG253" s="380"/>
      <c r="AQH253" s="380"/>
      <c r="AQI253" s="380"/>
      <c r="AQJ253" s="380"/>
      <c r="AQK253" s="380"/>
      <c r="AQL253" s="380"/>
      <c r="AQM253" s="380"/>
      <c r="AQN253" s="380"/>
      <c r="AQO253" s="380"/>
      <c r="AQP253" s="380"/>
      <c r="AQQ253" s="380"/>
      <c r="AQR253" s="380"/>
      <c r="AQS253" s="380"/>
      <c r="AQT253" s="380"/>
      <c r="AQU253" s="380"/>
      <c r="AQV253" s="380"/>
      <c r="AQW253" s="380"/>
      <c r="AQX253" s="380"/>
      <c r="AQY253" s="380"/>
      <c r="AQZ253" s="380"/>
      <c r="ARA253" s="380"/>
      <c r="ARB253" s="380"/>
      <c r="ARC253" s="380"/>
      <c r="ARD253" s="380"/>
      <c r="ARE253" s="380"/>
      <c r="ARF253" s="380"/>
      <c r="ARG253" s="380"/>
      <c r="ARH253" s="380"/>
      <c r="ARI253" s="380"/>
      <c r="ARJ253" s="380"/>
      <c r="ARK253" s="380"/>
      <c r="ARL253" s="380"/>
      <c r="ARM253" s="380"/>
      <c r="ARN253" s="380"/>
      <c r="ARO253" s="380"/>
      <c r="ARP253" s="380"/>
      <c r="ARQ253" s="380"/>
      <c r="ARR253" s="380"/>
      <c r="ARS253" s="380"/>
      <c r="ART253" s="380"/>
      <c r="ARU253" s="380"/>
      <c r="ARV253" s="380"/>
      <c r="ARW253" s="380"/>
      <c r="ARX253" s="380"/>
      <c r="ARY253" s="380"/>
      <c r="ARZ253" s="380"/>
      <c r="ASA253" s="380"/>
      <c r="ASB253" s="380"/>
      <c r="ASC253" s="380"/>
      <c r="ASD253" s="380"/>
      <c r="ASE253" s="380"/>
      <c r="ASF253" s="380"/>
      <c r="ASG253" s="380"/>
      <c r="ASH253" s="380"/>
      <c r="ASI253" s="380"/>
      <c r="ASJ253" s="380"/>
      <c r="ASK253" s="380"/>
      <c r="ASL253" s="380"/>
      <c r="ASM253" s="380"/>
      <c r="ASN253" s="380"/>
      <c r="ASO253" s="380"/>
      <c r="ASP253" s="380"/>
      <c r="ASQ253" s="380"/>
      <c r="ASR253" s="380"/>
      <c r="ASS253" s="380"/>
      <c r="AST253" s="380"/>
      <c r="ASU253" s="380"/>
      <c r="ASV253" s="380"/>
      <c r="ASW253" s="380"/>
      <c r="ASX253" s="380"/>
      <c r="ASY253" s="380"/>
      <c r="ASZ253" s="380"/>
      <c r="ATA253" s="380"/>
      <c r="ATB253" s="380"/>
      <c r="ATC253" s="380"/>
      <c r="ATD253" s="380"/>
      <c r="ATE253" s="380"/>
      <c r="ATF253" s="380"/>
      <c r="ATG253" s="380"/>
      <c r="ATH253" s="380"/>
      <c r="ATI253" s="380"/>
      <c r="ATJ253" s="380"/>
      <c r="ATK253" s="380"/>
      <c r="ATL253" s="380"/>
      <c r="ATM253" s="380"/>
      <c r="ATN253" s="380"/>
      <c r="ATO253" s="380"/>
      <c r="ATP253" s="380"/>
      <c r="ATQ253" s="380"/>
      <c r="ATR253" s="380"/>
      <c r="ATS253" s="380"/>
      <c r="ATT253" s="380"/>
      <c r="ATU253" s="380"/>
      <c r="ATV253" s="380"/>
      <c r="ATW253" s="380"/>
      <c r="ATX253" s="380"/>
      <c r="ATY253" s="380"/>
      <c r="ATZ253" s="380"/>
      <c r="AUA253" s="380"/>
      <c r="AUB253" s="380"/>
      <c r="AUC253" s="380"/>
      <c r="AUH253" s="380"/>
      <c r="AUI253" s="380"/>
      <c r="AUJ253" s="380"/>
      <c r="AUK253" s="380"/>
      <c r="AUL253" s="380"/>
      <c r="AUM253" s="380"/>
      <c r="AUN253" s="380"/>
      <c r="AUO253" s="380"/>
      <c r="AUP253" s="380"/>
      <c r="AUQ253" s="380"/>
      <c r="AUR253" s="380"/>
      <c r="AWJ253" s="380"/>
      <c r="AWK253" s="380"/>
      <c r="AWL253" s="380"/>
      <c r="AWM253" s="380"/>
      <c r="AWN253" s="380"/>
      <c r="AWO253" s="380"/>
      <c r="AWP253" s="380"/>
      <c r="AWQ253" s="380"/>
      <c r="AWR253" s="380"/>
      <c r="AWS253" s="380"/>
      <c r="AWT253" s="380"/>
      <c r="AWU253" s="380"/>
      <c r="AWV253" s="380"/>
      <c r="AWW253" s="380"/>
      <c r="AWX253" s="380"/>
      <c r="AWY253" s="380"/>
      <c r="AWZ253" s="380"/>
      <c r="AXA253" s="380"/>
      <c r="AXB253" s="380"/>
      <c r="AXC253" s="380"/>
      <c r="AXD253" s="380"/>
      <c r="AXE253" s="380"/>
      <c r="AXF253" s="380"/>
      <c r="AXG253" s="380"/>
      <c r="AXH253" s="380"/>
      <c r="AXI253" s="380"/>
      <c r="AXJ253" s="380"/>
      <c r="AXK253" s="380"/>
      <c r="AXL253" s="380"/>
      <c r="AXM253" s="380"/>
      <c r="AXN253" s="380"/>
      <c r="AXO253" s="380"/>
      <c r="AXP253" s="380"/>
      <c r="AXQ253" s="380"/>
      <c r="AXR253" s="380"/>
      <c r="AXS253" s="380"/>
      <c r="AXT253" s="380"/>
      <c r="AXU253" s="380"/>
      <c r="AXV253" s="380"/>
      <c r="AXW253" s="380"/>
      <c r="AXX253" s="380"/>
      <c r="AXY253" s="380"/>
      <c r="AXZ253" s="380"/>
      <c r="AYA253" s="380"/>
      <c r="AYB253" s="380"/>
      <c r="AYC253" s="380"/>
      <c r="AYD253" s="380"/>
      <c r="AYE253" s="380"/>
      <c r="AYF253" s="380"/>
      <c r="AYG253" s="380"/>
      <c r="AYH253" s="380"/>
      <c r="AYI253" s="380"/>
      <c r="AYJ253" s="380"/>
      <c r="AYK253" s="380"/>
      <c r="AYL253" s="380"/>
      <c r="AYM253" s="380"/>
      <c r="AYN253" s="380"/>
      <c r="AYO253" s="380"/>
      <c r="AYP253" s="380"/>
      <c r="AYQ253" s="380"/>
      <c r="AYR253" s="380"/>
      <c r="AYS253" s="380"/>
      <c r="AYT253" s="380"/>
      <c r="AYU253" s="380"/>
      <c r="AYV253" s="380"/>
      <c r="AYW253" s="380"/>
      <c r="AYX253" s="380"/>
      <c r="AYY253" s="380"/>
      <c r="AYZ253" s="380"/>
      <c r="AZA253" s="380"/>
      <c r="AZB253" s="380"/>
      <c r="AZC253" s="380"/>
      <c r="AZD253" s="380"/>
      <c r="AZE253" s="380"/>
      <c r="AZF253" s="380"/>
      <c r="AZG253" s="380"/>
      <c r="AZH253" s="380"/>
      <c r="AZI253" s="380"/>
      <c r="AZJ253" s="380"/>
      <c r="AZK253" s="380"/>
      <c r="AZL253" s="380"/>
      <c r="AZM253" s="380"/>
      <c r="AZN253" s="380"/>
      <c r="AZO253" s="380"/>
      <c r="AZP253" s="380"/>
      <c r="AZQ253" s="380"/>
      <c r="AZR253" s="380"/>
      <c r="AZS253" s="380"/>
      <c r="AZT253" s="380"/>
      <c r="AZU253" s="380"/>
      <c r="AZV253" s="380"/>
      <c r="AZW253" s="380"/>
      <c r="AZX253" s="380"/>
      <c r="AZY253" s="380"/>
      <c r="AZZ253" s="380"/>
      <c r="BAA253" s="380"/>
      <c r="BAB253" s="380"/>
      <c r="BAC253" s="380"/>
      <c r="BAD253" s="380"/>
      <c r="BAE253" s="380"/>
      <c r="BAF253" s="380"/>
      <c r="BAG253" s="380"/>
      <c r="BAH253" s="380"/>
      <c r="BAI253" s="380"/>
      <c r="BAJ253" s="380"/>
      <c r="BAK253" s="380"/>
      <c r="BAL253" s="380"/>
      <c r="BAM253" s="380"/>
      <c r="BAN253" s="380"/>
      <c r="BAO253" s="380"/>
      <c r="BAP253" s="380"/>
      <c r="BAQ253" s="380"/>
      <c r="BAR253" s="380"/>
      <c r="BAS253" s="380"/>
      <c r="BAT253" s="380"/>
      <c r="BAU253" s="380"/>
      <c r="BAV253" s="380"/>
      <c r="BAW253" s="380"/>
      <c r="BAX253" s="380"/>
      <c r="BAY253" s="380"/>
      <c r="BAZ253" s="380"/>
      <c r="BBA253" s="380"/>
      <c r="BBB253" s="380"/>
      <c r="BBC253" s="380"/>
      <c r="BBD253" s="380"/>
      <c r="BBE253" s="380"/>
      <c r="BBF253" s="380"/>
      <c r="BBG253" s="380"/>
      <c r="BBH253" s="380"/>
      <c r="BBI253" s="380"/>
      <c r="BBJ253" s="380"/>
      <c r="BBK253" s="380"/>
      <c r="BBL253" s="380"/>
      <c r="BBM253" s="380"/>
      <c r="BBN253" s="380"/>
      <c r="BBO253" s="380"/>
      <c r="BBP253" s="380"/>
      <c r="BBQ253" s="380"/>
      <c r="BBR253" s="380"/>
      <c r="BBS253" s="380"/>
      <c r="BBT253" s="380"/>
      <c r="BBU253" s="380"/>
      <c r="BBV253" s="380"/>
      <c r="BBW253" s="380"/>
      <c r="BBX253" s="380"/>
      <c r="BBY253" s="380"/>
      <c r="BBZ253" s="380"/>
      <c r="BCA253" s="380"/>
      <c r="BCB253" s="380"/>
      <c r="BCC253" s="380"/>
      <c r="BCD253" s="380"/>
      <c r="BCE253" s="380"/>
      <c r="BCF253" s="380"/>
      <c r="BCG253" s="380"/>
      <c r="BCH253" s="380"/>
      <c r="BCI253" s="380"/>
      <c r="BCJ253" s="380"/>
      <c r="BCK253" s="380"/>
      <c r="BCL253" s="380"/>
      <c r="BCM253" s="380"/>
      <c r="BCN253" s="380"/>
      <c r="BCO253" s="380"/>
      <c r="BCP253" s="380"/>
      <c r="BCQ253" s="380"/>
      <c r="BCR253" s="380"/>
      <c r="BCS253" s="380"/>
      <c r="BCT253" s="380"/>
      <c r="BCU253" s="380"/>
      <c r="BCV253" s="380"/>
      <c r="BCW253" s="380"/>
      <c r="BCX253" s="380"/>
      <c r="BCY253" s="380"/>
      <c r="BCZ253" s="380"/>
      <c r="BDA253" s="380"/>
      <c r="BDB253" s="380"/>
      <c r="BDC253" s="380"/>
      <c r="BDD253" s="380"/>
      <c r="BDE253" s="380"/>
      <c r="BDF253" s="380"/>
      <c r="BDG253" s="380"/>
      <c r="BDH253" s="380"/>
      <c r="BDI253" s="380"/>
      <c r="BDJ253" s="380"/>
      <c r="BDK253" s="380"/>
      <c r="BDL253" s="380"/>
      <c r="BDM253" s="380"/>
      <c r="BDN253" s="380"/>
      <c r="BDO253" s="380"/>
      <c r="BDP253" s="380"/>
      <c r="BDQ253" s="380"/>
      <c r="BDR253" s="380"/>
      <c r="BDS253" s="380"/>
      <c r="BDT253" s="380"/>
      <c r="BDU253" s="380"/>
      <c r="BDV253" s="380"/>
      <c r="BDW253" s="380"/>
      <c r="BDX253" s="380"/>
      <c r="BDY253" s="380"/>
      <c r="BED253" s="380"/>
      <c r="BEE253" s="380"/>
      <c r="BEF253" s="380"/>
      <c r="BEG253" s="380"/>
      <c r="BEH253" s="380"/>
      <c r="BEI253" s="380"/>
      <c r="BEJ253" s="380"/>
      <c r="BEK253" s="380"/>
      <c r="BEL253" s="380"/>
      <c r="BEM253" s="380"/>
      <c r="BEN253" s="380"/>
      <c r="BGF253" s="380"/>
      <c r="BGG253" s="380"/>
      <c r="BGH253" s="380"/>
      <c r="BGI253" s="380"/>
      <c r="BGJ253" s="380"/>
      <c r="BGK253" s="380"/>
      <c r="BGL253" s="380"/>
      <c r="BGM253" s="380"/>
      <c r="BGN253" s="380"/>
      <c r="BGO253" s="380"/>
      <c r="BGP253" s="380"/>
      <c r="BGQ253" s="380"/>
      <c r="BGR253" s="380"/>
      <c r="BGS253" s="380"/>
      <c r="BGT253" s="380"/>
      <c r="BGU253" s="380"/>
      <c r="BGV253" s="380"/>
      <c r="BGW253" s="380"/>
      <c r="BGX253" s="380"/>
      <c r="BGY253" s="380"/>
      <c r="BGZ253" s="380"/>
      <c r="BHA253" s="380"/>
      <c r="BHB253" s="380"/>
      <c r="BHC253" s="380"/>
      <c r="BHD253" s="380"/>
      <c r="BHE253" s="380"/>
      <c r="BHF253" s="380"/>
      <c r="BHG253" s="380"/>
      <c r="BHH253" s="380"/>
      <c r="BHI253" s="380"/>
      <c r="BHJ253" s="380"/>
      <c r="BHK253" s="380"/>
      <c r="BHL253" s="380"/>
      <c r="BHM253" s="380"/>
      <c r="BHN253" s="380"/>
      <c r="BHO253" s="380"/>
      <c r="BHP253" s="380"/>
      <c r="BHQ253" s="380"/>
      <c r="BHR253" s="380"/>
      <c r="BHS253" s="380"/>
      <c r="BHT253" s="380"/>
      <c r="BHU253" s="380"/>
      <c r="BHV253" s="380"/>
      <c r="BHW253" s="380"/>
      <c r="BHX253" s="380"/>
      <c r="BHY253" s="380"/>
      <c r="BHZ253" s="380"/>
      <c r="BIA253" s="380"/>
      <c r="BIB253" s="380"/>
      <c r="BIC253" s="380"/>
      <c r="BID253" s="380"/>
      <c r="BIE253" s="380"/>
      <c r="BIF253" s="380"/>
      <c r="BIG253" s="380"/>
      <c r="BIH253" s="380"/>
      <c r="BII253" s="380"/>
      <c r="BIJ253" s="380"/>
      <c r="BIK253" s="380"/>
      <c r="BIL253" s="380"/>
      <c r="BIM253" s="380"/>
      <c r="BIN253" s="380"/>
      <c r="BIO253" s="380"/>
      <c r="BIP253" s="380"/>
      <c r="BIQ253" s="380"/>
      <c r="BIR253" s="380"/>
      <c r="BIS253" s="380"/>
      <c r="BIT253" s="380"/>
      <c r="BIU253" s="380"/>
      <c r="BIV253" s="380"/>
      <c r="BIW253" s="380"/>
      <c r="BIX253" s="380"/>
      <c r="BIY253" s="380"/>
      <c r="BIZ253" s="380"/>
      <c r="BJA253" s="380"/>
      <c r="BJB253" s="380"/>
      <c r="BJC253" s="380"/>
      <c r="BJD253" s="380"/>
      <c r="BJE253" s="380"/>
      <c r="BJF253" s="380"/>
      <c r="BJG253" s="380"/>
      <c r="BJH253" s="380"/>
      <c r="BJI253" s="380"/>
      <c r="BJJ253" s="380"/>
      <c r="BJK253" s="380"/>
      <c r="BJL253" s="380"/>
      <c r="BJM253" s="380"/>
      <c r="BJN253" s="380"/>
      <c r="BJO253" s="380"/>
      <c r="BJP253" s="380"/>
      <c r="BJQ253" s="380"/>
      <c r="BJR253" s="380"/>
      <c r="BJS253" s="380"/>
      <c r="BJT253" s="380"/>
      <c r="BJU253" s="380"/>
      <c r="BJV253" s="380"/>
      <c r="BJW253" s="380"/>
      <c r="BJX253" s="380"/>
      <c r="BJY253" s="380"/>
      <c r="BJZ253" s="380"/>
      <c r="BKA253" s="380"/>
      <c r="BKB253" s="380"/>
      <c r="BKC253" s="380"/>
      <c r="BKD253" s="380"/>
      <c r="BKE253" s="380"/>
      <c r="BKF253" s="380"/>
      <c r="BKG253" s="380"/>
      <c r="BKH253" s="380"/>
      <c r="BKI253" s="380"/>
      <c r="BKJ253" s="380"/>
      <c r="BKK253" s="380"/>
      <c r="BKL253" s="380"/>
      <c r="BKM253" s="380"/>
      <c r="BKN253" s="380"/>
      <c r="BKO253" s="380"/>
      <c r="BKP253" s="380"/>
      <c r="BKQ253" s="380"/>
      <c r="BKR253" s="380"/>
      <c r="BKS253" s="380"/>
      <c r="BKT253" s="380"/>
      <c r="BKU253" s="380"/>
      <c r="BKV253" s="380"/>
      <c r="BKW253" s="380"/>
      <c r="BKX253" s="380"/>
      <c r="BKY253" s="380"/>
      <c r="BKZ253" s="380"/>
      <c r="BLA253" s="380"/>
      <c r="BLB253" s="380"/>
      <c r="BLC253" s="380"/>
      <c r="BLD253" s="380"/>
      <c r="BLE253" s="380"/>
      <c r="BLF253" s="380"/>
      <c r="BLG253" s="380"/>
      <c r="BLH253" s="380"/>
      <c r="BLI253" s="380"/>
      <c r="BLJ253" s="380"/>
      <c r="BLK253" s="380"/>
      <c r="BLL253" s="380"/>
      <c r="BLM253" s="380"/>
      <c r="BLN253" s="380"/>
      <c r="BLO253" s="380"/>
      <c r="BLP253" s="380"/>
      <c r="BLQ253" s="380"/>
      <c r="BLR253" s="380"/>
      <c r="BLS253" s="380"/>
      <c r="BLT253" s="380"/>
      <c r="BLU253" s="380"/>
      <c r="BLV253" s="380"/>
      <c r="BLW253" s="380"/>
      <c r="BLX253" s="380"/>
      <c r="BLY253" s="380"/>
      <c r="BLZ253" s="380"/>
      <c r="BMA253" s="380"/>
      <c r="BMB253" s="380"/>
      <c r="BMC253" s="380"/>
      <c r="BMD253" s="380"/>
      <c r="BME253" s="380"/>
      <c r="BMF253" s="380"/>
      <c r="BMG253" s="380"/>
      <c r="BMH253" s="380"/>
      <c r="BMI253" s="380"/>
      <c r="BMJ253" s="380"/>
      <c r="BMK253" s="380"/>
      <c r="BML253" s="380"/>
      <c r="BMM253" s="380"/>
      <c r="BMN253" s="380"/>
      <c r="BMO253" s="380"/>
      <c r="BMP253" s="380"/>
      <c r="BMQ253" s="380"/>
      <c r="BMR253" s="380"/>
      <c r="BMS253" s="380"/>
      <c r="BMT253" s="380"/>
      <c r="BMU253" s="380"/>
      <c r="BMV253" s="380"/>
      <c r="BMW253" s="380"/>
      <c r="BMX253" s="380"/>
      <c r="BMY253" s="380"/>
      <c r="BMZ253" s="380"/>
      <c r="BNA253" s="380"/>
      <c r="BNB253" s="380"/>
      <c r="BNC253" s="380"/>
      <c r="BND253" s="380"/>
      <c r="BNE253" s="380"/>
      <c r="BNF253" s="380"/>
      <c r="BNG253" s="380"/>
      <c r="BNH253" s="380"/>
      <c r="BNI253" s="380"/>
      <c r="BNJ253" s="380"/>
      <c r="BNK253" s="380"/>
      <c r="BNL253" s="380"/>
      <c r="BNM253" s="380"/>
      <c r="BNN253" s="380"/>
      <c r="BNO253" s="380"/>
      <c r="BNP253" s="380"/>
      <c r="BNQ253" s="380"/>
      <c r="BNR253" s="380"/>
      <c r="BNS253" s="380"/>
      <c r="BNT253" s="380"/>
      <c r="BNU253" s="380"/>
      <c r="BNZ253" s="380"/>
      <c r="BOA253" s="380"/>
      <c r="BOB253" s="380"/>
      <c r="BOC253" s="380"/>
      <c r="BOD253" s="380"/>
      <c r="BOE253" s="380"/>
      <c r="BOF253" s="380"/>
      <c r="BOG253" s="380"/>
      <c r="BOH253" s="380"/>
      <c r="BOI253" s="380"/>
      <c r="BOJ253" s="380"/>
      <c r="BQB253" s="380"/>
      <c r="BQC253" s="380"/>
      <c r="BQD253" s="380"/>
      <c r="BQE253" s="380"/>
      <c r="BQF253" s="380"/>
      <c r="BQG253" s="380"/>
      <c r="BQH253" s="380"/>
      <c r="BQI253" s="380"/>
      <c r="BQJ253" s="380"/>
      <c r="BQK253" s="380"/>
      <c r="BQL253" s="380"/>
      <c r="BQM253" s="380"/>
      <c r="BQN253" s="380"/>
      <c r="BQO253" s="380"/>
      <c r="BQP253" s="380"/>
      <c r="BQQ253" s="380"/>
      <c r="BQR253" s="380"/>
      <c r="BQS253" s="380"/>
      <c r="BQT253" s="380"/>
      <c r="BQU253" s="380"/>
      <c r="BQV253" s="380"/>
      <c r="BQW253" s="380"/>
      <c r="BQX253" s="380"/>
      <c r="BQY253" s="380"/>
      <c r="BQZ253" s="380"/>
      <c r="BRA253" s="380"/>
      <c r="BRB253" s="380"/>
      <c r="BRC253" s="380"/>
      <c r="BRD253" s="380"/>
      <c r="BRE253" s="380"/>
      <c r="BRF253" s="380"/>
      <c r="BRG253" s="380"/>
      <c r="BRH253" s="380"/>
      <c r="BRI253" s="380"/>
      <c r="BRJ253" s="380"/>
      <c r="BRK253" s="380"/>
      <c r="BRL253" s="380"/>
      <c r="BRM253" s="380"/>
      <c r="BRN253" s="380"/>
      <c r="BRO253" s="380"/>
      <c r="BRP253" s="380"/>
      <c r="BRQ253" s="380"/>
      <c r="BRR253" s="380"/>
      <c r="BRS253" s="380"/>
      <c r="BRT253" s="380"/>
      <c r="BRU253" s="380"/>
      <c r="BRV253" s="380"/>
      <c r="BRW253" s="380"/>
      <c r="BRX253" s="380"/>
      <c r="BRY253" s="380"/>
      <c r="BRZ253" s="380"/>
      <c r="BSA253" s="380"/>
      <c r="BSB253" s="380"/>
      <c r="BSC253" s="380"/>
      <c r="BSD253" s="380"/>
      <c r="BSE253" s="380"/>
      <c r="BSF253" s="380"/>
      <c r="BSG253" s="380"/>
      <c r="BSH253" s="380"/>
      <c r="BSI253" s="380"/>
      <c r="BSJ253" s="380"/>
      <c r="BSK253" s="380"/>
      <c r="BSL253" s="380"/>
      <c r="BSM253" s="380"/>
      <c r="BSN253" s="380"/>
      <c r="BSO253" s="380"/>
      <c r="BSP253" s="380"/>
      <c r="BSQ253" s="380"/>
      <c r="BSR253" s="380"/>
      <c r="BSS253" s="380"/>
      <c r="BST253" s="380"/>
      <c r="BSU253" s="380"/>
      <c r="BSV253" s="380"/>
      <c r="BSW253" s="380"/>
      <c r="BSX253" s="380"/>
      <c r="BSY253" s="380"/>
      <c r="BSZ253" s="380"/>
      <c r="BTA253" s="380"/>
      <c r="BTB253" s="380"/>
      <c r="BTC253" s="380"/>
      <c r="BTD253" s="380"/>
      <c r="BTE253" s="380"/>
      <c r="BTF253" s="380"/>
      <c r="BTG253" s="380"/>
      <c r="BTH253" s="380"/>
      <c r="BTI253" s="380"/>
      <c r="BTJ253" s="380"/>
      <c r="BTK253" s="380"/>
      <c r="BTL253" s="380"/>
      <c r="BTM253" s="380"/>
      <c r="BTN253" s="380"/>
      <c r="BTO253" s="380"/>
      <c r="BTP253" s="380"/>
      <c r="BTQ253" s="380"/>
      <c r="BTR253" s="380"/>
      <c r="BTS253" s="380"/>
      <c r="BTT253" s="380"/>
      <c r="BTU253" s="380"/>
      <c r="BTV253" s="380"/>
      <c r="BTW253" s="380"/>
      <c r="BTX253" s="380"/>
      <c r="BTY253" s="380"/>
      <c r="BTZ253" s="380"/>
      <c r="BUA253" s="380"/>
      <c r="BUB253" s="380"/>
      <c r="BUC253" s="380"/>
      <c r="BUD253" s="380"/>
      <c r="BUE253" s="380"/>
      <c r="BUF253" s="380"/>
      <c r="BUG253" s="380"/>
      <c r="BUH253" s="380"/>
      <c r="BUI253" s="380"/>
      <c r="BUJ253" s="380"/>
      <c r="BUK253" s="380"/>
      <c r="BUL253" s="380"/>
      <c r="BUM253" s="380"/>
      <c r="BUN253" s="380"/>
      <c r="BUO253" s="380"/>
      <c r="BUP253" s="380"/>
      <c r="BUQ253" s="380"/>
      <c r="BUR253" s="380"/>
      <c r="BUS253" s="380"/>
      <c r="BUT253" s="380"/>
      <c r="BUU253" s="380"/>
      <c r="BUV253" s="380"/>
      <c r="BUW253" s="380"/>
      <c r="BUX253" s="380"/>
      <c r="BUY253" s="380"/>
      <c r="BUZ253" s="380"/>
      <c r="BVA253" s="380"/>
      <c r="BVB253" s="380"/>
      <c r="BVC253" s="380"/>
      <c r="BVD253" s="380"/>
      <c r="BVE253" s="380"/>
      <c r="BVF253" s="380"/>
      <c r="BVG253" s="380"/>
      <c r="BVH253" s="380"/>
      <c r="BVI253" s="380"/>
      <c r="BVJ253" s="380"/>
      <c r="BVK253" s="380"/>
      <c r="BVL253" s="380"/>
      <c r="BVM253" s="380"/>
      <c r="BVN253" s="380"/>
      <c r="BVO253" s="380"/>
      <c r="BVP253" s="380"/>
      <c r="BVQ253" s="380"/>
      <c r="BVR253" s="380"/>
      <c r="BVS253" s="380"/>
      <c r="BVT253" s="380"/>
      <c r="BVU253" s="380"/>
      <c r="BVV253" s="380"/>
      <c r="BVW253" s="380"/>
      <c r="BVX253" s="380"/>
      <c r="BVY253" s="380"/>
      <c r="BVZ253" s="380"/>
      <c r="BWA253" s="380"/>
      <c r="BWB253" s="380"/>
      <c r="BWC253" s="380"/>
      <c r="BWD253" s="380"/>
      <c r="BWE253" s="380"/>
      <c r="BWF253" s="380"/>
      <c r="BWG253" s="380"/>
      <c r="BWH253" s="380"/>
      <c r="BWI253" s="380"/>
      <c r="BWJ253" s="380"/>
      <c r="BWK253" s="380"/>
      <c r="BWL253" s="380"/>
      <c r="BWM253" s="380"/>
      <c r="BWN253" s="380"/>
      <c r="BWO253" s="380"/>
      <c r="BWP253" s="380"/>
      <c r="BWQ253" s="380"/>
      <c r="BWR253" s="380"/>
      <c r="BWS253" s="380"/>
      <c r="BWT253" s="380"/>
      <c r="BWU253" s="380"/>
      <c r="BWV253" s="380"/>
      <c r="BWW253" s="380"/>
      <c r="BWX253" s="380"/>
      <c r="BWY253" s="380"/>
      <c r="BWZ253" s="380"/>
      <c r="BXA253" s="380"/>
      <c r="BXB253" s="380"/>
      <c r="BXC253" s="380"/>
      <c r="BXD253" s="380"/>
      <c r="BXE253" s="380"/>
      <c r="BXF253" s="380"/>
      <c r="BXG253" s="380"/>
      <c r="BXH253" s="380"/>
      <c r="BXI253" s="380"/>
      <c r="BXJ253" s="380"/>
      <c r="BXK253" s="380"/>
      <c r="BXL253" s="380"/>
      <c r="BXM253" s="380"/>
      <c r="BXN253" s="380"/>
      <c r="BXO253" s="380"/>
      <c r="BXP253" s="380"/>
      <c r="BXQ253" s="380"/>
      <c r="BXV253" s="380"/>
      <c r="BXW253" s="380"/>
      <c r="BXX253" s="380"/>
      <c r="BXY253" s="380"/>
      <c r="BXZ253" s="380"/>
      <c r="BYA253" s="380"/>
      <c r="BYB253" s="380"/>
      <c r="BYC253" s="380"/>
      <c r="BYD253" s="380"/>
      <c r="BYE253" s="380"/>
      <c r="BYF253" s="380"/>
      <c r="BZX253" s="380"/>
      <c r="BZY253" s="380"/>
      <c r="BZZ253" s="380"/>
      <c r="CAA253" s="380"/>
      <c r="CAB253" s="380"/>
      <c r="CAC253" s="380"/>
      <c r="CAD253" s="380"/>
      <c r="CAE253" s="380"/>
      <c r="CAF253" s="380"/>
      <c r="CAG253" s="380"/>
      <c r="CAH253" s="380"/>
      <c r="CAI253" s="380"/>
      <c r="CAJ253" s="380"/>
      <c r="CAK253" s="380"/>
      <c r="CAL253" s="380"/>
      <c r="CAM253" s="380"/>
      <c r="CAN253" s="380"/>
      <c r="CAO253" s="380"/>
      <c r="CAP253" s="380"/>
      <c r="CAQ253" s="380"/>
      <c r="CAR253" s="380"/>
      <c r="CAS253" s="380"/>
      <c r="CAT253" s="380"/>
      <c r="CAU253" s="380"/>
      <c r="CAV253" s="380"/>
      <c r="CAW253" s="380"/>
      <c r="CAX253" s="380"/>
      <c r="CAY253" s="380"/>
      <c r="CAZ253" s="380"/>
      <c r="CBA253" s="380"/>
      <c r="CBB253" s="380"/>
      <c r="CBC253" s="380"/>
      <c r="CBD253" s="380"/>
      <c r="CBE253" s="380"/>
      <c r="CBF253" s="380"/>
      <c r="CBG253" s="380"/>
      <c r="CBH253" s="380"/>
      <c r="CBI253" s="380"/>
      <c r="CBJ253" s="380"/>
      <c r="CBK253" s="380"/>
      <c r="CBL253" s="380"/>
      <c r="CBM253" s="380"/>
      <c r="CBN253" s="380"/>
      <c r="CBO253" s="380"/>
      <c r="CBP253" s="380"/>
      <c r="CBQ253" s="380"/>
      <c r="CBR253" s="380"/>
      <c r="CBS253" s="380"/>
      <c r="CBT253" s="380"/>
      <c r="CBU253" s="380"/>
      <c r="CBV253" s="380"/>
      <c r="CBW253" s="380"/>
      <c r="CBX253" s="380"/>
      <c r="CBY253" s="380"/>
      <c r="CBZ253" s="380"/>
      <c r="CCA253" s="380"/>
      <c r="CCB253" s="380"/>
      <c r="CCC253" s="380"/>
      <c r="CCD253" s="380"/>
      <c r="CCE253" s="380"/>
      <c r="CCF253" s="380"/>
      <c r="CCG253" s="380"/>
      <c r="CCH253" s="380"/>
      <c r="CCI253" s="380"/>
      <c r="CCJ253" s="380"/>
      <c r="CCK253" s="380"/>
      <c r="CCL253" s="380"/>
      <c r="CCM253" s="380"/>
      <c r="CCN253" s="380"/>
      <c r="CCO253" s="380"/>
      <c r="CCP253" s="380"/>
      <c r="CCQ253" s="380"/>
      <c r="CCR253" s="380"/>
      <c r="CCS253" s="380"/>
      <c r="CCT253" s="380"/>
      <c r="CCU253" s="380"/>
      <c r="CCV253" s="380"/>
      <c r="CCW253" s="380"/>
      <c r="CCX253" s="380"/>
      <c r="CCY253" s="380"/>
      <c r="CCZ253" s="380"/>
      <c r="CDA253" s="380"/>
      <c r="CDB253" s="380"/>
      <c r="CDC253" s="380"/>
      <c r="CDD253" s="380"/>
      <c r="CDE253" s="380"/>
      <c r="CDF253" s="380"/>
      <c r="CDG253" s="380"/>
      <c r="CDH253" s="380"/>
      <c r="CDI253" s="380"/>
      <c r="CDJ253" s="380"/>
      <c r="CDK253" s="380"/>
      <c r="CDL253" s="380"/>
      <c r="CDM253" s="380"/>
      <c r="CDN253" s="380"/>
      <c r="CDO253" s="380"/>
      <c r="CDP253" s="380"/>
      <c r="CDQ253" s="380"/>
      <c r="CDR253" s="380"/>
      <c r="CDS253" s="380"/>
      <c r="CDT253" s="380"/>
      <c r="CDU253" s="380"/>
      <c r="CDV253" s="380"/>
      <c r="CDW253" s="380"/>
      <c r="CDX253" s="380"/>
      <c r="CDY253" s="380"/>
      <c r="CDZ253" s="380"/>
      <c r="CEA253" s="380"/>
      <c r="CEB253" s="380"/>
      <c r="CEC253" s="380"/>
      <c r="CED253" s="380"/>
      <c r="CEE253" s="380"/>
      <c r="CEF253" s="380"/>
      <c r="CEG253" s="380"/>
      <c r="CEH253" s="380"/>
      <c r="CEI253" s="380"/>
      <c r="CEJ253" s="380"/>
      <c r="CEK253" s="380"/>
      <c r="CEL253" s="380"/>
      <c r="CEM253" s="380"/>
      <c r="CEN253" s="380"/>
      <c r="CEO253" s="380"/>
      <c r="CEP253" s="380"/>
      <c r="CEQ253" s="380"/>
      <c r="CER253" s="380"/>
      <c r="CES253" s="380"/>
      <c r="CET253" s="380"/>
      <c r="CEU253" s="380"/>
      <c r="CEV253" s="380"/>
      <c r="CEW253" s="380"/>
      <c r="CEX253" s="380"/>
      <c r="CEY253" s="380"/>
      <c r="CEZ253" s="380"/>
      <c r="CFA253" s="380"/>
      <c r="CFB253" s="380"/>
      <c r="CFC253" s="380"/>
      <c r="CFD253" s="380"/>
      <c r="CFE253" s="380"/>
      <c r="CFF253" s="380"/>
      <c r="CFG253" s="380"/>
      <c r="CFH253" s="380"/>
      <c r="CFI253" s="380"/>
      <c r="CFJ253" s="380"/>
      <c r="CFK253" s="380"/>
      <c r="CFL253" s="380"/>
      <c r="CFM253" s="380"/>
      <c r="CFN253" s="380"/>
      <c r="CFO253" s="380"/>
      <c r="CFP253" s="380"/>
      <c r="CFQ253" s="380"/>
      <c r="CFR253" s="380"/>
      <c r="CFS253" s="380"/>
      <c r="CFT253" s="380"/>
      <c r="CFU253" s="380"/>
      <c r="CFV253" s="380"/>
      <c r="CFW253" s="380"/>
      <c r="CFX253" s="380"/>
      <c r="CFY253" s="380"/>
      <c r="CFZ253" s="380"/>
      <c r="CGA253" s="380"/>
      <c r="CGB253" s="380"/>
      <c r="CGC253" s="380"/>
      <c r="CGD253" s="380"/>
      <c r="CGE253" s="380"/>
      <c r="CGF253" s="380"/>
      <c r="CGG253" s="380"/>
      <c r="CGH253" s="380"/>
      <c r="CGI253" s="380"/>
      <c r="CGJ253" s="380"/>
      <c r="CGK253" s="380"/>
      <c r="CGL253" s="380"/>
      <c r="CGM253" s="380"/>
      <c r="CGN253" s="380"/>
      <c r="CGO253" s="380"/>
      <c r="CGP253" s="380"/>
      <c r="CGQ253" s="380"/>
      <c r="CGR253" s="380"/>
      <c r="CGS253" s="380"/>
      <c r="CGT253" s="380"/>
      <c r="CGU253" s="380"/>
      <c r="CGV253" s="380"/>
      <c r="CGW253" s="380"/>
      <c r="CGX253" s="380"/>
      <c r="CGY253" s="380"/>
      <c r="CGZ253" s="380"/>
      <c r="CHA253" s="380"/>
      <c r="CHB253" s="380"/>
      <c r="CHC253" s="380"/>
      <c r="CHD253" s="380"/>
      <c r="CHE253" s="380"/>
      <c r="CHF253" s="380"/>
      <c r="CHG253" s="380"/>
      <c r="CHH253" s="380"/>
      <c r="CHI253" s="380"/>
      <c r="CHJ253" s="380"/>
      <c r="CHK253" s="380"/>
      <c r="CHL253" s="380"/>
      <c r="CHM253" s="380"/>
      <c r="CHR253" s="380"/>
      <c r="CHS253" s="380"/>
      <c r="CHT253" s="380"/>
      <c r="CHU253" s="380"/>
      <c r="CHV253" s="380"/>
      <c r="CHW253" s="380"/>
      <c r="CHX253" s="380"/>
      <c r="CHY253" s="380"/>
      <c r="CHZ253" s="380"/>
      <c r="CIA253" s="380"/>
      <c r="CIB253" s="380"/>
      <c r="CJT253" s="380"/>
      <c r="CJU253" s="380"/>
      <c r="CJV253" s="380"/>
      <c r="CJW253" s="380"/>
      <c r="CJX253" s="380"/>
      <c r="CJY253" s="380"/>
      <c r="CJZ253" s="380"/>
      <c r="CKA253" s="380"/>
      <c r="CKB253" s="380"/>
      <c r="CKC253" s="380"/>
      <c r="CKD253" s="380"/>
      <c r="CKE253" s="380"/>
      <c r="CKF253" s="380"/>
      <c r="CKG253" s="380"/>
      <c r="CKH253" s="380"/>
      <c r="CKI253" s="380"/>
      <c r="CKJ253" s="380"/>
      <c r="CKK253" s="380"/>
      <c r="CKL253" s="380"/>
      <c r="CKM253" s="380"/>
      <c r="CKN253" s="380"/>
      <c r="CKO253" s="380"/>
      <c r="CKP253" s="380"/>
      <c r="CKQ253" s="380"/>
      <c r="CKR253" s="380"/>
      <c r="CKS253" s="380"/>
      <c r="CKT253" s="380"/>
      <c r="CKU253" s="380"/>
      <c r="CKV253" s="380"/>
      <c r="CKW253" s="380"/>
      <c r="CKX253" s="380"/>
      <c r="CKY253" s="380"/>
      <c r="CKZ253" s="380"/>
      <c r="CLA253" s="380"/>
      <c r="CLB253" s="380"/>
      <c r="CLC253" s="380"/>
      <c r="CLD253" s="380"/>
      <c r="CLE253" s="380"/>
      <c r="CLF253" s="380"/>
      <c r="CLG253" s="380"/>
      <c r="CLH253" s="380"/>
      <c r="CLI253" s="380"/>
      <c r="CLJ253" s="380"/>
      <c r="CLK253" s="380"/>
      <c r="CLL253" s="380"/>
      <c r="CLM253" s="380"/>
      <c r="CLN253" s="380"/>
      <c r="CLO253" s="380"/>
      <c r="CLP253" s="380"/>
      <c r="CLQ253" s="380"/>
      <c r="CLR253" s="380"/>
      <c r="CLS253" s="380"/>
      <c r="CLT253" s="380"/>
      <c r="CLU253" s="380"/>
      <c r="CLV253" s="380"/>
      <c r="CLW253" s="380"/>
      <c r="CLX253" s="380"/>
      <c r="CLY253" s="380"/>
      <c r="CLZ253" s="380"/>
      <c r="CMA253" s="380"/>
      <c r="CMB253" s="380"/>
      <c r="CMC253" s="380"/>
      <c r="CMD253" s="380"/>
      <c r="CME253" s="380"/>
      <c r="CMF253" s="380"/>
      <c r="CMG253" s="380"/>
      <c r="CMH253" s="380"/>
      <c r="CMI253" s="380"/>
      <c r="CMJ253" s="380"/>
      <c r="CMK253" s="380"/>
      <c r="CML253" s="380"/>
      <c r="CMM253" s="380"/>
      <c r="CMN253" s="380"/>
      <c r="CMO253" s="380"/>
      <c r="CMP253" s="380"/>
      <c r="CMQ253" s="380"/>
      <c r="CMR253" s="380"/>
      <c r="CMS253" s="380"/>
      <c r="CMT253" s="380"/>
      <c r="CMU253" s="380"/>
      <c r="CMV253" s="380"/>
      <c r="CMW253" s="380"/>
      <c r="CMX253" s="380"/>
      <c r="CMY253" s="380"/>
      <c r="CMZ253" s="380"/>
      <c r="CNA253" s="380"/>
      <c r="CNB253" s="380"/>
      <c r="CNC253" s="380"/>
      <c r="CND253" s="380"/>
      <c r="CNE253" s="380"/>
      <c r="CNF253" s="380"/>
      <c r="CNG253" s="380"/>
      <c r="CNH253" s="380"/>
      <c r="CNI253" s="380"/>
      <c r="CNJ253" s="380"/>
      <c r="CNK253" s="380"/>
      <c r="CNL253" s="380"/>
      <c r="CNM253" s="380"/>
      <c r="CNN253" s="380"/>
      <c r="CNO253" s="380"/>
      <c r="CNP253" s="380"/>
      <c r="CNQ253" s="380"/>
      <c r="CNR253" s="380"/>
      <c r="CNS253" s="380"/>
      <c r="CNT253" s="380"/>
      <c r="CNU253" s="380"/>
      <c r="CNV253" s="380"/>
      <c r="CNW253" s="380"/>
      <c r="CNX253" s="380"/>
      <c r="CNY253" s="380"/>
      <c r="CNZ253" s="380"/>
      <c r="COA253" s="380"/>
      <c r="COB253" s="380"/>
      <c r="COC253" s="380"/>
      <c r="COD253" s="380"/>
      <c r="COE253" s="380"/>
      <c r="COF253" s="380"/>
      <c r="COG253" s="380"/>
      <c r="COH253" s="380"/>
      <c r="COI253" s="380"/>
      <c r="COJ253" s="380"/>
      <c r="COK253" s="380"/>
      <c r="COL253" s="380"/>
      <c r="COM253" s="380"/>
      <c r="CON253" s="380"/>
      <c r="COO253" s="380"/>
      <c r="COP253" s="380"/>
      <c r="COQ253" s="380"/>
      <c r="COR253" s="380"/>
      <c r="COS253" s="380"/>
      <c r="COT253" s="380"/>
      <c r="COU253" s="380"/>
      <c r="COV253" s="380"/>
      <c r="COW253" s="380"/>
      <c r="COX253" s="380"/>
      <c r="COY253" s="380"/>
      <c r="COZ253" s="380"/>
      <c r="CPA253" s="380"/>
      <c r="CPB253" s="380"/>
      <c r="CPC253" s="380"/>
      <c r="CPD253" s="380"/>
      <c r="CPE253" s="380"/>
      <c r="CPF253" s="380"/>
      <c r="CPG253" s="380"/>
      <c r="CPH253" s="380"/>
      <c r="CPI253" s="380"/>
      <c r="CPJ253" s="380"/>
      <c r="CPK253" s="380"/>
      <c r="CPL253" s="380"/>
      <c r="CPM253" s="380"/>
      <c r="CPN253" s="380"/>
      <c r="CPO253" s="380"/>
      <c r="CPP253" s="380"/>
      <c r="CPQ253" s="380"/>
      <c r="CPR253" s="380"/>
      <c r="CPS253" s="380"/>
      <c r="CPT253" s="380"/>
      <c r="CPU253" s="380"/>
      <c r="CPV253" s="380"/>
      <c r="CPW253" s="380"/>
      <c r="CPX253" s="380"/>
      <c r="CPY253" s="380"/>
      <c r="CPZ253" s="380"/>
      <c r="CQA253" s="380"/>
      <c r="CQB253" s="380"/>
      <c r="CQC253" s="380"/>
      <c r="CQD253" s="380"/>
      <c r="CQE253" s="380"/>
      <c r="CQF253" s="380"/>
      <c r="CQG253" s="380"/>
      <c r="CQH253" s="380"/>
      <c r="CQI253" s="380"/>
      <c r="CQJ253" s="380"/>
      <c r="CQK253" s="380"/>
      <c r="CQL253" s="380"/>
      <c r="CQM253" s="380"/>
      <c r="CQN253" s="380"/>
      <c r="CQO253" s="380"/>
      <c r="CQP253" s="380"/>
      <c r="CQQ253" s="380"/>
      <c r="CQR253" s="380"/>
      <c r="CQS253" s="380"/>
      <c r="CQT253" s="380"/>
      <c r="CQU253" s="380"/>
      <c r="CQV253" s="380"/>
      <c r="CQW253" s="380"/>
      <c r="CQX253" s="380"/>
      <c r="CQY253" s="380"/>
      <c r="CQZ253" s="380"/>
      <c r="CRA253" s="380"/>
      <c r="CRB253" s="380"/>
      <c r="CRC253" s="380"/>
      <c r="CRD253" s="380"/>
      <c r="CRE253" s="380"/>
      <c r="CRF253" s="380"/>
      <c r="CRG253" s="380"/>
      <c r="CRH253" s="380"/>
      <c r="CRI253" s="380"/>
      <c r="CRN253" s="380"/>
      <c r="CRO253" s="380"/>
      <c r="CRP253" s="380"/>
      <c r="CRQ253" s="380"/>
      <c r="CRR253" s="380"/>
      <c r="CRS253" s="380"/>
      <c r="CRT253" s="380"/>
      <c r="CRU253" s="380"/>
      <c r="CRV253" s="380"/>
      <c r="CRW253" s="380"/>
      <c r="CRX253" s="380"/>
      <c r="CTP253" s="380"/>
      <c r="CTQ253" s="380"/>
      <c r="CTR253" s="380"/>
      <c r="CTS253" s="380"/>
      <c r="CTT253" s="380"/>
      <c r="CTU253" s="380"/>
      <c r="CTV253" s="380"/>
      <c r="CTW253" s="380"/>
      <c r="CTX253" s="380"/>
      <c r="CTY253" s="380"/>
      <c r="CTZ253" s="380"/>
      <c r="CUA253" s="380"/>
      <c r="CUB253" s="380"/>
      <c r="CUC253" s="380"/>
      <c r="CUD253" s="380"/>
      <c r="CUE253" s="380"/>
      <c r="CUF253" s="380"/>
      <c r="CUG253" s="380"/>
      <c r="CUH253" s="380"/>
      <c r="CUI253" s="380"/>
      <c r="CUJ253" s="380"/>
      <c r="CUK253" s="380"/>
      <c r="CUL253" s="380"/>
      <c r="CUM253" s="380"/>
      <c r="CUN253" s="380"/>
      <c r="CUO253" s="380"/>
      <c r="CUP253" s="380"/>
      <c r="CUQ253" s="380"/>
      <c r="CUR253" s="380"/>
      <c r="CUS253" s="380"/>
      <c r="CUT253" s="380"/>
      <c r="CUU253" s="380"/>
      <c r="CUV253" s="380"/>
      <c r="CUW253" s="380"/>
      <c r="CUX253" s="380"/>
      <c r="CUY253" s="380"/>
      <c r="CUZ253" s="380"/>
      <c r="CVA253" s="380"/>
      <c r="CVB253" s="380"/>
      <c r="CVC253" s="380"/>
      <c r="CVD253" s="380"/>
      <c r="CVE253" s="380"/>
      <c r="CVF253" s="380"/>
      <c r="CVG253" s="380"/>
      <c r="CVH253" s="380"/>
      <c r="CVI253" s="380"/>
      <c r="CVJ253" s="380"/>
      <c r="CVK253" s="380"/>
      <c r="CVL253" s="380"/>
      <c r="CVM253" s="380"/>
      <c r="CVN253" s="380"/>
      <c r="CVO253" s="380"/>
      <c r="CVP253" s="380"/>
      <c r="CVQ253" s="380"/>
      <c r="CVR253" s="380"/>
      <c r="CVS253" s="380"/>
      <c r="CVT253" s="380"/>
      <c r="CVU253" s="380"/>
      <c r="CVV253" s="380"/>
      <c r="CVW253" s="380"/>
      <c r="CVX253" s="380"/>
      <c r="CVY253" s="380"/>
      <c r="CVZ253" s="380"/>
      <c r="CWA253" s="380"/>
      <c r="CWB253" s="380"/>
      <c r="CWC253" s="380"/>
      <c r="CWD253" s="380"/>
      <c r="CWE253" s="380"/>
      <c r="CWF253" s="380"/>
      <c r="CWG253" s="380"/>
      <c r="CWH253" s="380"/>
      <c r="CWI253" s="380"/>
      <c r="CWJ253" s="380"/>
      <c r="CWK253" s="380"/>
      <c r="CWL253" s="380"/>
      <c r="CWM253" s="380"/>
      <c r="CWN253" s="380"/>
      <c r="CWO253" s="380"/>
      <c r="CWP253" s="380"/>
      <c r="CWQ253" s="380"/>
      <c r="CWR253" s="380"/>
      <c r="CWS253" s="380"/>
      <c r="CWT253" s="380"/>
      <c r="CWU253" s="380"/>
      <c r="CWV253" s="380"/>
      <c r="CWW253" s="380"/>
      <c r="CWX253" s="380"/>
      <c r="CWY253" s="380"/>
      <c r="CWZ253" s="380"/>
      <c r="CXA253" s="380"/>
      <c r="CXB253" s="380"/>
      <c r="CXC253" s="380"/>
      <c r="CXD253" s="380"/>
      <c r="CXE253" s="380"/>
      <c r="CXF253" s="380"/>
      <c r="CXG253" s="380"/>
      <c r="CXH253" s="380"/>
      <c r="CXI253" s="380"/>
      <c r="CXJ253" s="380"/>
      <c r="CXK253" s="380"/>
      <c r="CXL253" s="380"/>
      <c r="CXM253" s="380"/>
      <c r="CXN253" s="380"/>
      <c r="CXO253" s="380"/>
      <c r="CXP253" s="380"/>
      <c r="CXQ253" s="380"/>
      <c r="CXR253" s="380"/>
      <c r="CXS253" s="380"/>
      <c r="CXT253" s="380"/>
      <c r="CXU253" s="380"/>
      <c r="CXV253" s="380"/>
      <c r="CXW253" s="380"/>
      <c r="CXX253" s="380"/>
      <c r="CXY253" s="380"/>
      <c r="CXZ253" s="380"/>
      <c r="CYA253" s="380"/>
      <c r="CYB253" s="380"/>
      <c r="CYC253" s="380"/>
      <c r="CYD253" s="380"/>
      <c r="CYE253" s="380"/>
      <c r="CYF253" s="380"/>
      <c r="CYG253" s="380"/>
      <c r="CYH253" s="380"/>
      <c r="CYI253" s="380"/>
      <c r="CYJ253" s="380"/>
      <c r="CYK253" s="380"/>
      <c r="CYL253" s="380"/>
      <c r="CYM253" s="380"/>
      <c r="CYN253" s="380"/>
      <c r="CYO253" s="380"/>
      <c r="CYP253" s="380"/>
      <c r="CYQ253" s="380"/>
      <c r="CYR253" s="380"/>
      <c r="CYS253" s="380"/>
      <c r="CYT253" s="380"/>
      <c r="CYU253" s="380"/>
      <c r="CYV253" s="380"/>
      <c r="CYW253" s="380"/>
      <c r="CYX253" s="380"/>
      <c r="CYY253" s="380"/>
      <c r="CYZ253" s="380"/>
      <c r="CZA253" s="380"/>
      <c r="CZB253" s="380"/>
      <c r="CZC253" s="380"/>
      <c r="CZD253" s="380"/>
      <c r="CZE253" s="380"/>
      <c r="CZF253" s="380"/>
      <c r="CZG253" s="380"/>
      <c r="CZH253" s="380"/>
      <c r="CZI253" s="380"/>
      <c r="CZJ253" s="380"/>
      <c r="CZK253" s="380"/>
      <c r="CZL253" s="380"/>
      <c r="CZM253" s="380"/>
      <c r="CZN253" s="380"/>
      <c r="CZO253" s="380"/>
      <c r="CZP253" s="380"/>
      <c r="CZQ253" s="380"/>
      <c r="CZR253" s="380"/>
      <c r="CZS253" s="380"/>
      <c r="CZT253" s="380"/>
      <c r="CZU253" s="380"/>
      <c r="CZV253" s="380"/>
      <c r="CZW253" s="380"/>
      <c r="CZX253" s="380"/>
      <c r="CZY253" s="380"/>
      <c r="CZZ253" s="380"/>
      <c r="DAA253" s="380"/>
      <c r="DAB253" s="380"/>
      <c r="DAC253" s="380"/>
      <c r="DAD253" s="380"/>
      <c r="DAE253" s="380"/>
      <c r="DAF253" s="380"/>
      <c r="DAG253" s="380"/>
      <c r="DAH253" s="380"/>
      <c r="DAI253" s="380"/>
      <c r="DAJ253" s="380"/>
      <c r="DAK253" s="380"/>
      <c r="DAL253" s="380"/>
      <c r="DAM253" s="380"/>
      <c r="DAN253" s="380"/>
      <c r="DAO253" s="380"/>
      <c r="DAP253" s="380"/>
      <c r="DAQ253" s="380"/>
      <c r="DAR253" s="380"/>
      <c r="DAS253" s="380"/>
      <c r="DAT253" s="380"/>
      <c r="DAU253" s="380"/>
      <c r="DAV253" s="380"/>
      <c r="DAW253" s="380"/>
      <c r="DAX253" s="380"/>
      <c r="DAY253" s="380"/>
      <c r="DAZ253" s="380"/>
      <c r="DBA253" s="380"/>
      <c r="DBB253" s="380"/>
      <c r="DBC253" s="380"/>
      <c r="DBD253" s="380"/>
      <c r="DBE253" s="380"/>
      <c r="DBJ253" s="380"/>
      <c r="DBK253" s="380"/>
      <c r="DBL253" s="380"/>
      <c r="DBM253" s="380"/>
      <c r="DBN253" s="380"/>
      <c r="DBO253" s="380"/>
      <c r="DBP253" s="380"/>
      <c r="DBQ253" s="380"/>
      <c r="DBR253" s="380"/>
      <c r="DBS253" s="380"/>
      <c r="DBT253" s="380"/>
      <c r="DDL253" s="380"/>
      <c r="DDM253" s="380"/>
      <c r="DDN253" s="380"/>
      <c r="DDO253" s="380"/>
      <c r="DDP253" s="380"/>
      <c r="DDQ253" s="380"/>
      <c r="DDR253" s="380"/>
      <c r="DDS253" s="380"/>
      <c r="DDT253" s="380"/>
      <c r="DDU253" s="380"/>
      <c r="DDV253" s="380"/>
      <c r="DDW253" s="380"/>
      <c r="DDX253" s="380"/>
      <c r="DDY253" s="380"/>
      <c r="DDZ253" s="380"/>
      <c r="DEA253" s="380"/>
      <c r="DEB253" s="380"/>
      <c r="DEC253" s="380"/>
      <c r="DED253" s="380"/>
      <c r="DEE253" s="380"/>
      <c r="DEF253" s="380"/>
      <c r="DEG253" s="380"/>
      <c r="DEH253" s="380"/>
      <c r="DEI253" s="380"/>
      <c r="DEJ253" s="380"/>
      <c r="DEK253" s="380"/>
      <c r="DEL253" s="380"/>
      <c r="DEM253" s="380"/>
      <c r="DEN253" s="380"/>
      <c r="DEO253" s="380"/>
      <c r="DEP253" s="380"/>
      <c r="DEQ253" s="380"/>
      <c r="DER253" s="380"/>
      <c r="DES253" s="380"/>
      <c r="DET253" s="380"/>
      <c r="DEU253" s="380"/>
      <c r="DEV253" s="380"/>
      <c r="DEW253" s="380"/>
      <c r="DEX253" s="380"/>
      <c r="DEY253" s="380"/>
      <c r="DEZ253" s="380"/>
      <c r="DFA253" s="380"/>
      <c r="DFB253" s="380"/>
      <c r="DFC253" s="380"/>
      <c r="DFD253" s="380"/>
      <c r="DFE253" s="380"/>
      <c r="DFF253" s="380"/>
      <c r="DFG253" s="380"/>
      <c r="DFH253" s="380"/>
      <c r="DFI253" s="380"/>
      <c r="DFJ253" s="380"/>
      <c r="DFK253" s="380"/>
      <c r="DFL253" s="380"/>
      <c r="DFM253" s="380"/>
      <c r="DFN253" s="380"/>
      <c r="DFO253" s="380"/>
      <c r="DFP253" s="380"/>
      <c r="DFQ253" s="380"/>
      <c r="DFR253" s="380"/>
      <c r="DFS253" s="380"/>
      <c r="DFT253" s="380"/>
      <c r="DFU253" s="380"/>
      <c r="DFV253" s="380"/>
      <c r="DFW253" s="380"/>
      <c r="DFX253" s="380"/>
      <c r="DFY253" s="380"/>
      <c r="DFZ253" s="380"/>
      <c r="DGA253" s="380"/>
      <c r="DGB253" s="380"/>
      <c r="DGC253" s="380"/>
      <c r="DGD253" s="380"/>
      <c r="DGE253" s="380"/>
      <c r="DGF253" s="380"/>
      <c r="DGG253" s="380"/>
      <c r="DGH253" s="380"/>
      <c r="DGI253" s="380"/>
      <c r="DGJ253" s="380"/>
      <c r="DGK253" s="380"/>
      <c r="DGL253" s="380"/>
      <c r="DGM253" s="380"/>
      <c r="DGN253" s="380"/>
      <c r="DGO253" s="380"/>
      <c r="DGP253" s="380"/>
      <c r="DGQ253" s="380"/>
      <c r="DGR253" s="380"/>
      <c r="DGS253" s="380"/>
      <c r="DGT253" s="380"/>
      <c r="DGU253" s="380"/>
      <c r="DGV253" s="380"/>
      <c r="DGW253" s="380"/>
      <c r="DGX253" s="380"/>
      <c r="DGY253" s="380"/>
      <c r="DGZ253" s="380"/>
      <c r="DHA253" s="380"/>
      <c r="DHB253" s="380"/>
      <c r="DHC253" s="380"/>
      <c r="DHD253" s="380"/>
      <c r="DHE253" s="380"/>
      <c r="DHF253" s="380"/>
      <c r="DHG253" s="380"/>
      <c r="DHH253" s="380"/>
      <c r="DHI253" s="380"/>
      <c r="DHJ253" s="380"/>
      <c r="DHK253" s="380"/>
      <c r="DHL253" s="380"/>
      <c r="DHM253" s="380"/>
      <c r="DHN253" s="380"/>
      <c r="DHO253" s="380"/>
      <c r="DHP253" s="380"/>
      <c r="DHQ253" s="380"/>
      <c r="DHR253" s="380"/>
      <c r="DHS253" s="380"/>
      <c r="DHT253" s="380"/>
      <c r="DHU253" s="380"/>
      <c r="DHV253" s="380"/>
      <c r="DHW253" s="380"/>
      <c r="DHX253" s="380"/>
      <c r="DHY253" s="380"/>
      <c r="DHZ253" s="380"/>
      <c r="DIA253" s="380"/>
      <c r="DIB253" s="380"/>
      <c r="DIC253" s="380"/>
      <c r="DID253" s="380"/>
      <c r="DIE253" s="380"/>
      <c r="DIF253" s="380"/>
      <c r="DIG253" s="380"/>
      <c r="DIH253" s="380"/>
      <c r="DII253" s="380"/>
      <c r="DIJ253" s="380"/>
      <c r="DIK253" s="380"/>
      <c r="DIL253" s="380"/>
      <c r="DIM253" s="380"/>
      <c r="DIN253" s="380"/>
      <c r="DIO253" s="380"/>
      <c r="DIP253" s="380"/>
      <c r="DIQ253" s="380"/>
      <c r="DIR253" s="380"/>
      <c r="DIS253" s="380"/>
      <c r="DIT253" s="380"/>
      <c r="DIU253" s="380"/>
      <c r="DIV253" s="380"/>
      <c r="DIW253" s="380"/>
      <c r="DIX253" s="380"/>
      <c r="DIY253" s="380"/>
      <c r="DIZ253" s="380"/>
      <c r="DJA253" s="380"/>
      <c r="DJB253" s="380"/>
      <c r="DJC253" s="380"/>
      <c r="DJD253" s="380"/>
      <c r="DJE253" s="380"/>
      <c r="DJF253" s="380"/>
      <c r="DJG253" s="380"/>
      <c r="DJH253" s="380"/>
      <c r="DJI253" s="380"/>
      <c r="DJJ253" s="380"/>
      <c r="DJK253" s="380"/>
      <c r="DJL253" s="380"/>
      <c r="DJM253" s="380"/>
      <c r="DJN253" s="380"/>
      <c r="DJO253" s="380"/>
      <c r="DJP253" s="380"/>
      <c r="DJQ253" s="380"/>
      <c r="DJR253" s="380"/>
      <c r="DJS253" s="380"/>
      <c r="DJT253" s="380"/>
      <c r="DJU253" s="380"/>
      <c r="DJV253" s="380"/>
      <c r="DJW253" s="380"/>
      <c r="DJX253" s="380"/>
      <c r="DJY253" s="380"/>
      <c r="DJZ253" s="380"/>
      <c r="DKA253" s="380"/>
      <c r="DKB253" s="380"/>
      <c r="DKC253" s="380"/>
      <c r="DKD253" s="380"/>
      <c r="DKE253" s="380"/>
      <c r="DKF253" s="380"/>
      <c r="DKG253" s="380"/>
      <c r="DKH253" s="380"/>
      <c r="DKI253" s="380"/>
      <c r="DKJ253" s="380"/>
      <c r="DKK253" s="380"/>
      <c r="DKL253" s="380"/>
      <c r="DKM253" s="380"/>
      <c r="DKN253" s="380"/>
      <c r="DKO253" s="380"/>
      <c r="DKP253" s="380"/>
      <c r="DKQ253" s="380"/>
      <c r="DKR253" s="380"/>
      <c r="DKS253" s="380"/>
      <c r="DKT253" s="380"/>
      <c r="DKU253" s="380"/>
      <c r="DKV253" s="380"/>
      <c r="DKW253" s="380"/>
      <c r="DKX253" s="380"/>
      <c r="DKY253" s="380"/>
      <c r="DKZ253" s="380"/>
      <c r="DLA253" s="380"/>
      <c r="DLF253" s="380"/>
      <c r="DLG253" s="380"/>
      <c r="DLH253" s="380"/>
      <c r="DLI253" s="380"/>
      <c r="DLJ253" s="380"/>
      <c r="DLK253" s="380"/>
      <c r="DLL253" s="380"/>
      <c r="DLM253" s="380"/>
      <c r="DLN253" s="380"/>
      <c r="DLO253" s="380"/>
      <c r="DLP253" s="380"/>
      <c r="DNH253" s="380"/>
      <c r="DNI253" s="380"/>
      <c r="DNJ253" s="380"/>
      <c r="DNK253" s="380"/>
      <c r="DNL253" s="380"/>
      <c r="DNM253" s="380"/>
      <c r="DNN253" s="380"/>
      <c r="DNO253" s="380"/>
      <c r="DNP253" s="380"/>
      <c r="DNQ253" s="380"/>
      <c r="DNR253" s="380"/>
      <c r="DNS253" s="380"/>
      <c r="DNT253" s="380"/>
      <c r="DNU253" s="380"/>
      <c r="DNV253" s="380"/>
      <c r="DNW253" s="380"/>
      <c r="DNX253" s="380"/>
      <c r="DNY253" s="380"/>
      <c r="DNZ253" s="380"/>
      <c r="DOA253" s="380"/>
      <c r="DOB253" s="380"/>
      <c r="DOC253" s="380"/>
      <c r="DOD253" s="380"/>
      <c r="DOE253" s="380"/>
      <c r="DOF253" s="380"/>
      <c r="DOG253" s="380"/>
      <c r="DOH253" s="380"/>
      <c r="DOI253" s="380"/>
      <c r="DOJ253" s="380"/>
      <c r="DOK253" s="380"/>
      <c r="DOL253" s="380"/>
      <c r="DOM253" s="380"/>
      <c r="DON253" s="380"/>
      <c r="DOO253" s="380"/>
      <c r="DOP253" s="380"/>
      <c r="DOQ253" s="380"/>
      <c r="DOR253" s="380"/>
      <c r="DOS253" s="380"/>
      <c r="DOT253" s="380"/>
      <c r="DOU253" s="380"/>
      <c r="DOV253" s="380"/>
      <c r="DOW253" s="380"/>
      <c r="DOX253" s="380"/>
      <c r="DOY253" s="380"/>
      <c r="DOZ253" s="380"/>
      <c r="DPA253" s="380"/>
      <c r="DPB253" s="380"/>
      <c r="DPC253" s="380"/>
      <c r="DPD253" s="380"/>
      <c r="DPE253" s="380"/>
      <c r="DPF253" s="380"/>
      <c r="DPG253" s="380"/>
      <c r="DPH253" s="380"/>
      <c r="DPI253" s="380"/>
      <c r="DPJ253" s="380"/>
      <c r="DPK253" s="380"/>
      <c r="DPL253" s="380"/>
      <c r="DPM253" s="380"/>
      <c r="DPN253" s="380"/>
      <c r="DPO253" s="380"/>
      <c r="DPP253" s="380"/>
      <c r="DPQ253" s="380"/>
      <c r="DPR253" s="380"/>
      <c r="DPS253" s="380"/>
      <c r="DPT253" s="380"/>
      <c r="DPU253" s="380"/>
      <c r="DPV253" s="380"/>
      <c r="DPW253" s="380"/>
      <c r="DPX253" s="380"/>
      <c r="DPY253" s="380"/>
      <c r="DPZ253" s="380"/>
      <c r="DQA253" s="380"/>
      <c r="DQB253" s="380"/>
      <c r="DQC253" s="380"/>
      <c r="DQD253" s="380"/>
      <c r="DQE253" s="380"/>
      <c r="DQF253" s="380"/>
      <c r="DQG253" s="380"/>
      <c r="DQH253" s="380"/>
      <c r="DQI253" s="380"/>
      <c r="DQJ253" s="380"/>
      <c r="DQK253" s="380"/>
      <c r="DQL253" s="380"/>
      <c r="DQM253" s="380"/>
      <c r="DQN253" s="380"/>
      <c r="DQO253" s="380"/>
      <c r="DQP253" s="380"/>
      <c r="DQQ253" s="380"/>
      <c r="DQR253" s="380"/>
      <c r="DQS253" s="380"/>
      <c r="DQT253" s="380"/>
      <c r="DQU253" s="380"/>
      <c r="DQV253" s="380"/>
      <c r="DQW253" s="380"/>
      <c r="DQX253" s="380"/>
      <c r="DQY253" s="380"/>
      <c r="DQZ253" s="380"/>
      <c r="DRA253" s="380"/>
      <c r="DRB253" s="380"/>
      <c r="DRC253" s="380"/>
      <c r="DRD253" s="380"/>
      <c r="DRE253" s="380"/>
      <c r="DRF253" s="380"/>
      <c r="DRG253" s="380"/>
      <c r="DRH253" s="380"/>
      <c r="DRI253" s="380"/>
      <c r="DRJ253" s="380"/>
      <c r="DRK253" s="380"/>
      <c r="DRL253" s="380"/>
      <c r="DRM253" s="380"/>
      <c r="DRN253" s="380"/>
      <c r="DRO253" s="380"/>
      <c r="DRP253" s="380"/>
      <c r="DRQ253" s="380"/>
      <c r="DRR253" s="380"/>
      <c r="DRS253" s="380"/>
      <c r="DRT253" s="380"/>
      <c r="DRU253" s="380"/>
      <c r="DRV253" s="380"/>
      <c r="DRW253" s="380"/>
      <c r="DRX253" s="380"/>
      <c r="DRY253" s="380"/>
      <c r="DRZ253" s="380"/>
      <c r="DSA253" s="380"/>
      <c r="DSB253" s="380"/>
      <c r="DSC253" s="380"/>
      <c r="DSD253" s="380"/>
      <c r="DSE253" s="380"/>
      <c r="DSF253" s="380"/>
      <c r="DSG253" s="380"/>
      <c r="DSH253" s="380"/>
      <c r="DSI253" s="380"/>
      <c r="DSJ253" s="380"/>
      <c r="DSK253" s="380"/>
      <c r="DSL253" s="380"/>
      <c r="DSM253" s="380"/>
      <c r="DSN253" s="380"/>
      <c r="DSO253" s="380"/>
      <c r="DSP253" s="380"/>
      <c r="DSQ253" s="380"/>
      <c r="DSR253" s="380"/>
      <c r="DSS253" s="380"/>
      <c r="DST253" s="380"/>
      <c r="DSU253" s="380"/>
      <c r="DSV253" s="380"/>
      <c r="DSW253" s="380"/>
      <c r="DSX253" s="380"/>
      <c r="DSY253" s="380"/>
      <c r="DSZ253" s="380"/>
      <c r="DTA253" s="380"/>
      <c r="DTB253" s="380"/>
      <c r="DTC253" s="380"/>
      <c r="DTD253" s="380"/>
      <c r="DTE253" s="380"/>
      <c r="DTF253" s="380"/>
      <c r="DTG253" s="380"/>
      <c r="DTH253" s="380"/>
      <c r="DTI253" s="380"/>
      <c r="DTJ253" s="380"/>
      <c r="DTK253" s="380"/>
      <c r="DTL253" s="380"/>
      <c r="DTM253" s="380"/>
      <c r="DTN253" s="380"/>
      <c r="DTO253" s="380"/>
      <c r="DTP253" s="380"/>
      <c r="DTQ253" s="380"/>
      <c r="DTR253" s="380"/>
      <c r="DTS253" s="380"/>
      <c r="DTT253" s="380"/>
      <c r="DTU253" s="380"/>
      <c r="DTV253" s="380"/>
      <c r="DTW253" s="380"/>
      <c r="DTX253" s="380"/>
      <c r="DTY253" s="380"/>
      <c r="DTZ253" s="380"/>
      <c r="DUA253" s="380"/>
      <c r="DUB253" s="380"/>
      <c r="DUC253" s="380"/>
      <c r="DUD253" s="380"/>
      <c r="DUE253" s="380"/>
      <c r="DUF253" s="380"/>
      <c r="DUG253" s="380"/>
      <c r="DUH253" s="380"/>
      <c r="DUI253" s="380"/>
      <c r="DUJ253" s="380"/>
      <c r="DUK253" s="380"/>
      <c r="DUL253" s="380"/>
      <c r="DUM253" s="380"/>
      <c r="DUN253" s="380"/>
      <c r="DUO253" s="380"/>
      <c r="DUP253" s="380"/>
      <c r="DUQ253" s="380"/>
      <c r="DUR253" s="380"/>
      <c r="DUS253" s="380"/>
      <c r="DUT253" s="380"/>
      <c r="DUU253" s="380"/>
      <c r="DUV253" s="380"/>
      <c r="DUW253" s="380"/>
      <c r="DVB253" s="380"/>
      <c r="DVC253" s="380"/>
      <c r="DVD253" s="380"/>
      <c r="DVE253" s="380"/>
      <c r="DVF253" s="380"/>
      <c r="DVG253" s="380"/>
      <c r="DVH253" s="380"/>
      <c r="DVI253" s="380"/>
      <c r="DVJ253" s="380"/>
      <c r="DVK253" s="380"/>
      <c r="DVL253" s="380"/>
      <c r="DXD253" s="380"/>
      <c r="DXE253" s="380"/>
      <c r="DXF253" s="380"/>
      <c r="DXG253" s="380"/>
      <c r="DXH253" s="380"/>
      <c r="DXI253" s="380"/>
      <c r="DXJ253" s="380"/>
      <c r="DXK253" s="380"/>
      <c r="DXL253" s="380"/>
      <c r="DXM253" s="380"/>
      <c r="DXN253" s="380"/>
      <c r="DXO253" s="380"/>
      <c r="DXP253" s="380"/>
      <c r="DXQ253" s="380"/>
      <c r="DXR253" s="380"/>
      <c r="DXS253" s="380"/>
      <c r="DXT253" s="380"/>
      <c r="DXU253" s="380"/>
      <c r="DXV253" s="380"/>
      <c r="DXW253" s="380"/>
      <c r="DXX253" s="380"/>
      <c r="DXY253" s="380"/>
      <c r="DXZ253" s="380"/>
      <c r="DYA253" s="380"/>
      <c r="DYB253" s="380"/>
      <c r="DYC253" s="380"/>
      <c r="DYD253" s="380"/>
      <c r="DYE253" s="380"/>
      <c r="DYF253" s="380"/>
      <c r="DYG253" s="380"/>
      <c r="DYH253" s="380"/>
      <c r="DYI253" s="380"/>
      <c r="DYJ253" s="380"/>
      <c r="DYK253" s="380"/>
      <c r="DYL253" s="380"/>
      <c r="DYM253" s="380"/>
      <c r="DYN253" s="380"/>
      <c r="DYO253" s="380"/>
      <c r="DYP253" s="380"/>
      <c r="DYQ253" s="380"/>
      <c r="DYR253" s="380"/>
      <c r="DYS253" s="380"/>
      <c r="DYT253" s="380"/>
      <c r="DYU253" s="380"/>
      <c r="DYV253" s="380"/>
      <c r="DYW253" s="380"/>
      <c r="DYX253" s="380"/>
      <c r="DYY253" s="380"/>
      <c r="DYZ253" s="380"/>
      <c r="DZA253" s="380"/>
      <c r="DZB253" s="380"/>
      <c r="DZC253" s="380"/>
      <c r="DZD253" s="380"/>
      <c r="DZE253" s="380"/>
      <c r="DZF253" s="380"/>
      <c r="DZG253" s="380"/>
      <c r="DZH253" s="380"/>
      <c r="DZI253" s="380"/>
      <c r="DZJ253" s="380"/>
      <c r="DZK253" s="380"/>
      <c r="DZL253" s="380"/>
      <c r="DZM253" s="380"/>
      <c r="DZN253" s="380"/>
      <c r="DZO253" s="380"/>
      <c r="DZP253" s="380"/>
      <c r="DZQ253" s="380"/>
      <c r="DZR253" s="380"/>
      <c r="DZS253" s="380"/>
      <c r="DZT253" s="380"/>
      <c r="DZU253" s="380"/>
      <c r="DZV253" s="380"/>
      <c r="DZW253" s="380"/>
      <c r="DZX253" s="380"/>
      <c r="DZY253" s="380"/>
      <c r="DZZ253" s="380"/>
      <c r="EAA253" s="380"/>
      <c r="EAB253" s="380"/>
      <c r="EAC253" s="380"/>
      <c r="EAD253" s="380"/>
      <c r="EAE253" s="380"/>
      <c r="EAF253" s="380"/>
      <c r="EAG253" s="380"/>
      <c r="EAH253" s="380"/>
      <c r="EAI253" s="380"/>
      <c r="EAJ253" s="380"/>
      <c r="EAK253" s="380"/>
      <c r="EAL253" s="380"/>
      <c r="EAM253" s="380"/>
      <c r="EAN253" s="380"/>
      <c r="EAO253" s="380"/>
      <c r="EAP253" s="380"/>
      <c r="EAQ253" s="380"/>
      <c r="EAR253" s="380"/>
      <c r="EAS253" s="380"/>
      <c r="EAT253" s="380"/>
      <c r="EAU253" s="380"/>
      <c r="EAV253" s="380"/>
      <c r="EAW253" s="380"/>
      <c r="EAX253" s="380"/>
      <c r="EAY253" s="380"/>
      <c r="EAZ253" s="380"/>
      <c r="EBA253" s="380"/>
      <c r="EBB253" s="380"/>
      <c r="EBC253" s="380"/>
      <c r="EBD253" s="380"/>
      <c r="EBE253" s="380"/>
      <c r="EBF253" s="380"/>
      <c r="EBG253" s="380"/>
      <c r="EBH253" s="380"/>
      <c r="EBI253" s="380"/>
      <c r="EBJ253" s="380"/>
      <c r="EBK253" s="380"/>
      <c r="EBL253" s="380"/>
      <c r="EBM253" s="380"/>
      <c r="EBN253" s="380"/>
      <c r="EBO253" s="380"/>
      <c r="EBP253" s="380"/>
      <c r="EBQ253" s="380"/>
      <c r="EBR253" s="380"/>
      <c r="EBS253" s="380"/>
      <c r="EBT253" s="380"/>
      <c r="EBU253" s="380"/>
      <c r="EBV253" s="380"/>
      <c r="EBW253" s="380"/>
      <c r="EBX253" s="380"/>
      <c r="EBY253" s="380"/>
      <c r="EBZ253" s="380"/>
      <c r="ECA253" s="380"/>
      <c r="ECB253" s="380"/>
      <c r="ECC253" s="380"/>
      <c r="ECD253" s="380"/>
      <c r="ECE253" s="380"/>
      <c r="ECF253" s="380"/>
      <c r="ECG253" s="380"/>
      <c r="ECH253" s="380"/>
      <c r="ECI253" s="380"/>
      <c r="ECJ253" s="380"/>
      <c r="ECK253" s="380"/>
      <c r="ECL253" s="380"/>
      <c r="ECM253" s="380"/>
      <c r="ECN253" s="380"/>
      <c r="ECO253" s="380"/>
      <c r="ECP253" s="380"/>
      <c r="ECQ253" s="380"/>
      <c r="ECR253" s="380"/>
      <c r="ECS253" s="380"/>
      <c r="ECT253" s="380"/>
      <c r="ECU253" s="380"/>
      <c r="ECV253" s="380"/>
      <c r="ECW253" s="380"/>
      <c r="ECX253" s="380"/>
      <c r="ECY253" s="380"/>
      <c r="ECZ253" s="380"/>
      <c r="EDA253" s="380"/>
      <c r="EDB253" s="380"/>
      <c r="EDC253" s="380"/>
      <c r="EDD253" s="380"/>
      <c r="EDE253" s="380"/>
      <c r="EDF253" s="380"/>
      <c r="EDG253" s="380"/>
      <c r="EDH253" s="380"/>
      <c r="EDI253" s="380"/>
      <c r="EDJ253" s="380"/>
      <c r="EDK253" s="380"/>
      <c r="EDL253" s="380"/>
      <c r="EDM253" s="380"/>
      <c r="EDN253" s="380"/>
      <c r="EDO253" s="380"/>
      <c r="EDP253" s="380"/>
      <c r="EDQ253" s="380"/>
      <c r="EDR253" s="380"/>
      <c r="EDS253" s="380"/>
      <c r="EDT253" s="380"/>
      <c r="EDU253" s="380"/>
      <c r="EDV253" s="380"/>
      <c r="EDW253" s="380"/>
      <c r="EDX253" s="380"/>
      <c r="EDY253" s="380"/>
      <c r="EDZ253" s="380"/>
      <c r="EEA253" s="380"/>
      <c r="EEB253" s="380"/>
      <c r="EEC253" s="380"/>
      <c r="EED253" s="380"/>
      <c r="EEE253" s="380"/>
      <c r="EEF253" s="380"/>
      <c r="EEG253" s="380"/>
      <c r="EEH253" s="380"/>
      <c r="EEI253" s="380"/>
      <c r="EEJ253" s="380"/>
      <c r="EEK253" s="380"/>
      <c r="EEL253" s="380"/>
      <c r="EEM253" s="380"/>
      <c r="EEN253" s="380"/>
      <c r="EEO253" s="380"/>
      <c r="EEP253" s="380"/>
      <c r="EEQ253" s="380"/>
      <c r="EER253" s="380"/>
      <c r="EES253" s="380"/>
      <c r="EEX253" s="380"/>
      <c r="EEY253" s="380"/>
      <c r="EEZ253" s="380"/>
      <c r="EFA253" s="380"/>
      <c r="EFB253" s="380"/>
      <c r="EFC253" s="380"/>
      <c r="EFD253" s="380"/>
      <c r="EFE253" s="380"/>
      <c r="EFF253" s="380"/>
      <c r="EFG253" s="380"/>
      <c r="EFH253" s="380"/>
      <c r="EGZ253" s="380"/>
      <c r="EHA253" s="380"/>
      <c r="EHB253" s="380"/>
      <c r="EHC253" s="380"/>
      <c r="EHD253" s="380"/>
      <c r="EHE253" s="380"/>
      <c r="EHF253" s="380"/>
      <c r="EHG253" s="380"/>
      <c r="EHH253" s="380"/>
      <c r="EHI253" s="380"/>
      <c r="EHJ253" s="380"/>
      <c r="EHK253" s="380"/>
      <c r="EHL253" s="380"/>
      <c r="EHM253" s="380"/>
      <c r="EHN253" s="380"/>
      <c r="EHO253" s="380"/>
      <c r="EHP253" s="380"/>
      <c r="EHQ253" s="380"/>
      <c r="EHR253" s="380"/>
      <c r="EHS253" s="380"/>
      <c r="EHT253" s="380"/>
      <c r="EHU253" s="380"/>
      <c r="EHV253" s="380"/>
      <c r="EHW253" s="380"/>
      <c r="EHX253" s="380"/>
      <c r="EHY253" s="380"/>
      <c r="EHZ253" s="380"/>
      <c r="EIA253" s="380"/>
      <c r="EIB253" s="380"/>
      <c r="EIC253" s="380"/>
      <c r="EID253" s="380"/>
      <c r="EIE253" s="380"/>
      <c r="EIF253" s="380"/>
      <c r="EIG253" s="380"/>
      <c r="EIH253" s="380"/>
      <c r="EII253" s="380"/>
      <c r="EIJ253" s="380"/>
      <c r="EIK253" s="380"/>
      <c r="EIL253" s="380"/>
      <c r="EIM253" s="380"/>
      <c r="EIN253" s="380"/>
      <c r="EIO253" s="380"/>
      <c r="EIP253" s="380"/>
      <c r="EIQ253" s="380"/>
      <c r="EIR253" s="380"/>
      <c r="EIS253" s="380"/>
      <c r="EIT253" s="380"/>
      <c r="EIU253" s="380"/>
      <c r="EIV253" s="380"/>
      <c r="EIW253" s="380"/>
      <c r="EIX253" s="380"/>
      <c r="EIY253" s="380"/>
      <c r="EIZ253" s="380"/>
      <c r="EJA253" s="380"/>
      <c r="EJB253" s="380"/>
      <c r="EJC253" s="380"/>
      <c r="EJD253" s="380"/>
      <c r="EJE253" s="380"/>
      <c r="EJF253" s="380"/>
      <c r="EJG253" s="380"/>
      <c r="EJH253" s="380"/>
      <c r="EJI253" s="380"/>
      <c r="EJJ253" s="380"/>
      <c r="EJK253" s="380"/>
      <c r="EJL253" s="380"/>
      <c r="EJM253" s="380"/>
      <c r="EJN253" s="380"/>
      <c r="EJO253" s="380"/>
      <c r="EJP253" s="380"/>
      <c r="EJQ253" s="380"/>
      <c r="EJR253" s="380"/>
      <c r="EJS253" s="380"/>
      <c r="EJT253" s="380"/>
      <c r="EJU253" s="380"/>
      <c r="EJV253" s="380"/>
      <c r="EJW253" s="380"/>
      <c r="EJX253" s="380"/>
      <c r="EJY253" s="380"/>
      <c r="EJZ253" s="380"/>
      <c r="EKA253" s="380"/>
      <c r="EKB253" s="380"/>
      <c r="EKC253" s="380"/>
      <c r="EKD253" s="380"/>
      <c r="EKE253" s="380"/>
      <c r="EKF253" s="380"/>
      <c r="EKG253" s="380"/>
      <c r="EKH253" s="380"/>
      <c r="EKI253" s="380"/>
      <c r="EKJ253" s="380"/>
      <c r="EKK253" s="380"/>
      <c r="EKL253" s="380"/>
      <c r="EKM253" s="380"/>
      <c r="EKN253" s="380"/>
      <c r="EKO253" s="380"/>
      <c r="EKP253" s="380"/>
      <c r="EKQ253" s="380"/>
      <c r="EKR253" s="380"/>
      <c r="EKS253" s="380"/>
      <c r="EKT253" s="380"/>
      <c r="EKU253" s="380"/>
      <c r="EKV253" s="380"/>
      <c r="EKW253" s="380"/>
      <c r="EKX253" s="380"/>
      <c r="EKY253" s="380"/>
      <c r="EKZ253" s="380"/>
      <c r="ELA253" s="380"/>
      <c r="ELB253" s="380"/>
      <c r="ELC253" s="380"/>
      <c r="ELD253" s="380"/>
      <c r="ELE253" s="380"/>
      <c r="ELF253" s="380"/>
      <c r="ELG253" s="380"/>
      <c r="ELH253" s="380"/>
      <c r="ELI253" s="380"/>
      <c r="ELJ253" s="380"/>
      <c r="ELK253" s="380"/>
      <c r="ELL253" s="380"/>
      <c r="ELM253" s="380"/>
      <c r="ELN253" s="380"/>
      <c r="ELO253" s="380"/>
      <c r="ELP253" s="380"/>
      <c r="ELQ253" s="380"/>
      <c r="ELR253" s="380"/>
      <c r="ELS253" s="380"/>
      <c r="ELT253" s="380"/>
      <c r="ELU253" s="380"/>
      <c r="ELV253" s="380"/>
      <c r="ELW253" s="380"/>
      <c r="ELX253" s="380"/>
      <c r="ELY253" s="380"/>
      <c r="ELZ253" s="380"/>
      <c r="EMA253" s="380"/>
      <c r="EMB253" s="380"/>
      <c r="EMC253" s="380"/>
      <c r="EMD253" s="380"/>
      <c r="EME253" s="380"/>
      <c r="EMF253" s="380"/>
      <c r="EMG253" s="380"/>
      <c r="EMH253" s="380"/>
      <c r="EMI253" s="380"/>
      <c r="EMJ253" s="380"/>
      <c r="EMK253" s="380"/>
      <c r="EML253" s="380"/>
      <c r="EMM253" s="380"/>
      <c r="EMN253" s="380"/>
      <c r="EMO253" s="380"/>
      <c r="EMP253" s="380"/>
      <c r="EMQ253" s="380"/>
      <c r="EMR253" s="380"/>
      <c r="EMS253" s="380"/>
      <c r="EMT253" s="380"/>
      <c r="EMU253" s="380"/>
      <c r="EMV253" s="380"/>
      <c r="EMW253" s="380"/>
      <c r="EMX253" s="380"/>
      <c r="EMY253" s="380"/>
      <c r="EMZ253" s="380"/>
      <c r="ENA253" s="380"/>
      <c r="ENB253" s="380"/>
      <c r="ENC253" s="380"/>
      <c r="END253" s="380"/>
      <c r="ENE253" s="380"/>
      <c r="ENF253" s="380"/>
      <c r="ENG253" s="380"/>
      <c r="ENH253" s="380"/>
      <c r="ENI253" s="380"/>
      <c r="ENJ253" s="380"/>
      <c r="ENK253" s="380"/>
      <c r="ENL253" s="380"/>
      <c r="ENM253" s="380"/>
      <c r="ENN253" s="380"/>
      <c r="ENO253" s="380"/>
      <c r="ENP253" s="380"/>
      <c r="ENQ253" s="380"/>
      <c r="ENR253" s="380"/>
      <c r="ENS253" s="380"/>
      <c r="ENT253" s="380"/>
      <c r="ENU253" s="380"/>
      <c r="ENV253" s="380"/>
      <c r="ENW253" s="380"/>
      <c r="ENX253" s="380"/>
      <c r="ENY253" s="380"/>
      <c r="ENZ253" s="380"/>
      <c r="EOA253" s="380"/>
      <c r="EOB253" s="380"/>
      <c r="EOC253" s="380"/>
      <c r="EOD253" s="380"/>
      <c r="EOE253" s="380"/>
      <c r="EOF253" s="380"/>
      <c r="EOG253" s="380"/>
      <c r="EOH253" s="380"/>
      <c r="EOI253" s="380"/>
      <c r="EOJ253" s="380"/>
      <c r="EOK253" s="380"/>
      <c r="EOL253" s="380"/>
      <c r="EOM253" s="380"/>
      <c r="EON253" s="380"/>
      <c r="EOO253" s="380"/>
      <c r="EOT253" s="380"/>
      <c r="EOU253" s="380"/>
      <c r="EOV253" s="380"/>
      <c r="EOW253" s="380"/>
      <c r="EOX253" s="380"/>
      <c r="EOY253" s="380"/>
      <c r="EOZ253" s="380"/>
      <c r="EPA253" s="380"/>
      <c r="EPB253" s="380"/>
      <c r="EPC253" s="380"/>
      <c r="EPD253" s="380"/>
      <c r="EQV253" s="380"/>
      <c r="EQW253" s="380"/>
      <c r="EQX253" s="380"/>
      <c r="EQY253" s="380"/>
      <c r="EQZ253" s="380"/>
      <c r="ERA253" s="380"/>
      <c r="ERB253" s="380"/>
      <c r="ERC253" s="380"/>
      <c r="ERD253" s="380"/>
      <c r="ERE253" s="380"/>
      <c r="ERF253" s="380"/>
      <c r="ERG253" s="380"/>
      <c r="ERH253" s="380"/>
      <c r="ERI253" s="380"/>
      <c r="ERJ253" s="380"/>
      <c r="ERK253" s="380"/>
      <c r="ERL253" s="380"/>
      <c r="ERM253" s="380"/>
      <c r="ERN253" s="380"/>
      <c r="ERO253" s="380"/>
      <c r="ERP253" s="380"/>
      <c r="ERQ253" s="380"/>
      <c r="ERR253" s="380"/>
      <c r="ERS253" s="380"/>
      <c r="ERT253" s="380"/>
      <c r="ERU253" s="380"/>
      <c r="ERV253" s="380"/>
      <c r="ERW253" s="380"/>
      <c r="ERX253" s="380"/>
      <c r="ERY253" s="380"/>
      <c r="ERZ253" s="380"/>
      <c r="ESA253" s="380"/>
      <c r="ESB253" s="380"/>
      <c r="ESC253" s="380"/>
      <c r="ESD253" s="380"/>
      <c r="ESE253" s="380"/>
      <c r="ESF253" s="380"/>
      <c r="ESG253" s="380"/>
      <c r="ESH253" s="380"/>
      <c r="ESI253" s="380"/>
      <c r="ESJ253" s="380"/>
      <c r="ESK253" s="380"/>
      <c r="ESL253" s="380"/>
      <c r="ESM253" s="380"/>
      <c r="ESN253" s="380"/>
      <c r="ESO253" s="380"/>
      <c r="ESP253" s="380"/>
      <c r="ESQ253" s="380"/>
      <c r="ESR253" s="380"/>
      <c r="ESS253" s="380"/>
      <c r="EST253" s="380"/>
      <c r="ESU253" s="380"/>
      <c r="ESV253" s="380"/>
      <c r="ESW253" s="380"/>
      <c r="ESX253" s="380"/>
      <c r="ESY253" s="380"/>
      <c r="ESZ253" s="380"/>
      <c r="ETA253" s="380"/>
      <c r="ETB253" s="380"/>
      <c r="ETC253" s="380"/>
      <c r="ETD253" s="380"/>
      <c r="ETE253" s="380"/>
      <c r="ETF253" s="380"/>
      <c r="ETG253" s="380"/>
      <c r="ETH253" s="380"/>
      <c r="ETI253" s="380"/>
      <c r="ETJ253" s="380"/>
      <c r="ETK253" s="380"/>
      <c r="ETL253" s="380"/>
      <c r="ETM253" s="380"/>
      <c r="ETN253" s="380"/>
      <c r="ETO253" s="380"/>
      <c r="ETP253" s="380"/>
      <c r="ETQ253" s="380"/>
      <c r="ETR253" s="380"/>
      <c r="ETS253" s="380"/>
      <c r="ETT253" s="380"/>
      <c r="ETU253" s="380"/>
      <c r="ETV253" s="380"/>
      <c r="ETW253" s="380"/>
      <c r="ETX253" s="380"/>
      <c r="ETY253" s="380"/>
      <c r="ETZ253" s="380"/>
      <c r="EUA253" s="380"/>
      <c r="EUB253" s="380"/>
      <c r="EUC253" s="380"/>
      <c r="EUD253" s="380"/>
      <c r="EUE253" s="380"/>
      <c r="EUF253" s="380"/>
      <c r="EUG253" s="380"/>
      <c r="EUH253" s="380"/>
      <c r="EUI253" s="380"/>
      <c r="EUJ253" s="380"/>
      <c r="EUK253" s="380"/>
      <c r="EUL253" s="380"/>
      <c r="EUM253" s="380"/>
      <c r="EUN253" s="380"/>
      <c r="EUO253" s="380"/>
      <c r="EUP253" s="380"/>
      <c r="EUQ253" s="380"/>
      <c r="EUR253" s="380"/>
      <c r="EUS253" s="380"/>
      <c r="EUT253" s="380"/>
      <c r="EUU253" s="380"/>
      <c r="EUV253" s="380"/>
      <c r="EUW253" s="380"/>
      <c r="EUX253" s="380"/>
      <c r="EUY253" s="380"/>
      <c r="EUZ253" s="380"/>
      <c r="EVA253" s="380"/>
      <c r="EVB253" s="380"/>
      <c r="EVC253" s="380"/>
      <c r="EVD253" s="380"/>
      <c r="EVE253" s="380"/>
      <c r="EVF253" s="380"/>
      <c r="EVG253" s="380"/>
      <c r="EVH253" s="380"/>
      <c r="EVI253" s="380"/>
      <c r="EVJ253" s="380"/>
      <c r="EVK253" s="380"/>
      <c r="EVL253" s="380"/>
      <c r="EVM253" s="380"/>
      <c r="EVN253" s="380"/>
      <c r="EVO253" s="380"/>
      <c r="EVP253" s="380"/>
      <c r="EVQ253" s="380"/>
      <c r="EVR253" s="380"/>
      <c r="EVS253" s="380"/>
      <c r="EVT253" s="380"/>
      <c r="EVU253" s="380"/>
      <c r="EVV253" s="380"/>
      <c r="EVW253" s="380"/>
      <c r="EVX253" s="380"/>
      <c r="EVY253" s="380"/>
      <c r="EVZ253" s="380"/>
      <c r="EWA253" s="380"/>
      <c r="EWB253" s="380"/>
      <c r="EWC253" s="380"/>
      <c r="EWD253" s="380"/>
      <c r="EWE253" s="380"/>
      <c r="EWF253" s="380"/>
      <c r="EWG253" s="380"/>
      <c r="EWH253" s="380"/>
      <c r="EWI253" s="380"/>
      <c r="EWJ253" s="380"/>
      <c r="EWK253" s="380"/>
      <c r="EWL253" s="380"/>
      <c r="EWM253" s="380"/>
      <c r="EWN253" s="380"/>
      <c r="EWO253" s="380"/>
      <c r="EWP253" s="380"/>
      <c r="EWQ253" s="380"/>
      <c r="EWR253" s="380"/>
      <c r="EWS253" s="380"/>
      <c r="EWT253" s="380"/>
      <c r="EWU253" s="380"/>
      <c r="EWV253" s="380"/>
      <c r="EWW253" s="380"/>
      <c r="EWX253" s="380"/>
      <c r="EWY253" s="380"/>
      <c r="EWZ253" s="380"/>
      <c r="EXA253" s="380"/>
      <c r="EXB253" s="380"/>
      <c r="EXC253" s="380"/>
      <c r="EXD253" s="380"/>
      <c r="EXE253" s="380"/>
      <c r="EXF253" s="380"/>
      <c r="EXG253" s="380"/>
      <c r="EXH253" s="380"/>
      <c r="EXI253" s="380"/>
      <c r="EXJ253" s="380"/>
      <c r="EXK253" s="380"/>
      <c r="EXL253" s="380"/>
      <c r="EXM253" s="380"/>
      <c r="EXN253" s="380"/>
      <c r="EXO253" s="380"/>
      <c r="EXP253" s="380"/>
      <c r="EXQ253" s="380"/>
      <c r="EXR253" s="380"/>
      <c r="EXS253" s="380"/>
      <c r="EXT253" s="380"/>
      <c r="EXU253" s="380"/>
      <c r="EXV253" s="380"/>
      <c r="EXW253" s="380"/>
      <c r="EXX253" s="380"/>
      <c r="EXY253" s="380"/>
      <c r="EXZ253" s="380"/>
      <c r="EYA253" s="380"/>
      <c r="EYB253" s="380"/>
      <c r="EYC253" s="380"/>
      <c r="EYD253" s="380"/>
      <c r="EYE253" s="380"/>
      <c r="EYF253" s="380"/>
      <c r="EYG253" s="380"/>
      <c r="EYH253" s="380"/>
      <c r="EYI253" s="380"/>
      <c r="EYJ253" s="380"/>
      <c r="EYK253" s="380"/>
      <c r="EYP253" s="380"/>
      <c r="EYQ253" s="380"/>
      <c r="EYR253" s="380"/>
      <c r="EYS253" s="380"/>
      <c r="EYT253" s="380"/>
      <c r="EYU253" s="380"/>
      <c r="EYV253" s="380"/>
      <c r="EYW253" s="380"/>
      <c r="EYX253" s="380"/>
      <c r="EYY253" s="380"/>
      <c r="EYZ253" s="380"/>
      <c r="FAR253" s="380"/>
      <c r="FAS253" s="380"/>
      <c r="FAT253" s="380"/>
      <c r="FAU253" s="380"/>
      <c r="FAV253" s="380"/>
      <c r="FAW253" s="380"/>
      <c r="FAX253" s="380"/>
      <c r="FAY253" s="380"/>
      <c r="FAZ253" s="380"/>
      <c r="FBA253" s="380"/>
      <c r="FBB253" s="380"/>
      <c r="FBC253" s="380"/>
      <c r="FBD253" s="380"/>
      <c r="FBE253" s="380"/>
      <c r="FBF253" s="380"/>
      <c r="FBG253" s="380"/>
      <c r="FBH253" s="380"/>
      <c r="FBI253" s="380"/>
      <c r="FBJ253" s="380"/>
      <c r="FBK253" s="380"/>
      <c r="FBL253" s="380"/>
      <c r="FBM253" s="380"/>
      <c r="FBN253" s="380"/>
      <c r="FBO253" s="380"/>
      <c r="FBP253" s="380"/>
      <c r="FBQ253" s="380"/>
      <c r="FBR253" s="380"/>
      <c r="FBS253" s="380"/>
      <c r="FBT253" s="380"/>
      <c r="FBU253" s="380"/>
      <c r="FBV253" s="380"/>
      <c r="FBW253" s="380"/>
      <c r="FBX253" s="380"/>
      <c r="FBY253" s="380"/>
      <c r="FBZ253" s="380"/>
      <c r="FCA253" s="380"/>
      <c r="FCB253" s="380"/>
      <c r="FCC253" s="380"/>
      <c r="FCD253" s="380"/>
      <c r="FCE253" s="380"/>
      <c r="FCF253" s="380"/>
      <c r="FCG253" s="380"/>
      <c r="FCH253" s="380"/>
      <c r="FCI253" s="380"/>
      <c r="FCJ253" s="380"/>
      <c r="FCK253" s="380"/>
      <c r="FCL253" s="380"/>
      <c r="FCM253" s="380"/>
      <c r="FCN253" s="380"/>
      <c r="FCO253" s="380"/>
      <c r="FCP253" s="380"/>
      <c r="FCQ253" s="380"/>
      <c r="FCR253" s="380"/>
      <c r="FCS253" s="380"/>
      <c r="FCT253" s="380"/>
      <c r="FCU253" s="380"/>
      <c r="FCV253" s="380"/>
      <c r="FCW253" s="380"/>
      <c r="FCX253" s="380"/>
      <c r="FCY253" s="380"/>
      <c r="FCZ253" s="380"/>
      <c r="FDA253" s="380"/>
      <c r="FDB253" s="380"/>
      <c r="FDC253" s="380"/>
      <c r="FDD253" s="380"/>
      <c r="FDE253" s="380"/>
      <c r="FDF253" s="380"/>
      <c r="FDG253" s="380"/>
      <c r="FDH253" s="380"/>
      <c r="FDI253" s="380"/>
      <c r="FDJ253" s="380"/>
      <c r="FDK253" s="380"/>
      <c r="FDL253" s="380"/>
      <c r="FDM253" s="380"/>
      <c r="FDN253" s="380"/>
      <c r="FDO253" s="380"/>
      <c r="FDP253" s="380"/>
      <c r="FDQ253" s="380"/>
      <c r="FDR253" s="380"/>
      <c r="FDS253" s="380"/>
      <c r="FDT253" s="380"/>
      <c r="FDU253" s="380"/>
      <c r="FDV253" s="380"/>
      <c r="FDW253" s="380"/>
      <c r="FDX253" s="380"/>
      <c r="FDY253" s="380"/>
      <c r="FDZ253" s="380"/>
      <c r="FEA253" s="380"/>
      <c r="FEB253" s="380"/>
      <c r="FEC253" s="380"/>
      <c r="FED253" s="380"/>
      <c r="FEE253" s="380"/>
      <c r="FEF253" s="380"/>
      <c r="FEG253" s="380"/>
      <c r="FEH253" s="380"/>
      <c r="FEI253" s="380"/>
      <c r="FEJ253" s="380"/>
      <c r="FEK253" s="380"/>
      <c r="FEL253" s="380"/>
      <c r="FEM253" s="380"/>
      <c r="FEN253" s="380"/>
      <c r="FEO253" s="380"/>
      <c r="FEP253" s="380"/>
      <c r="FEQ253" s="380"/>
      <c r="FER253" s="380"/>
      <c r="FES253" s="380"/>
      <c r="FET253" s="380"/>
      <c r="FEU253" s="380"/>
      <c r="FEV253" s="380"/>
      <c r="FEW253" s="380"/>
      <c r="FEX253" s="380"/>
      <c r="FEY253" s="380"/>
      <c r="FEZ253" s="380"/>
      <c r="FFA253" s="380"/>
      <c r="FFB253" s="380"/>
      <c r="FFC253" s="380"/>
      <c r="FFD253" s="380"/>
      <c r="FFE253" s="380"/>
      <c r="FFF253" s="380"/>
      <c r="FFG253" s="380"/>
      <c r="FFH253" s="380"/>
      <c r="FFI253" s="380"/>
      <c r="FFJ253" s="380"/>
      <c r="FFK253" s="380"/>
      <c r="FFL253" s="380"/>
      <c r="FFM253" s="380"/>
      <c r="FFN253" s="380"/>
      <c r="FFO253" s="380"/>
      <c r="FFP253" s="380"/>
      <c r="FFQ253" s="380"/>
      <c r="FFR253" s="380"/>
      <c r="FFS253" s="380"/>
      <c r="FFT253" s="380"/>
      <c r="FFU253" s="380"/>
      <c r="FFV253" s="380"/>
      <c r="FFW253" s="380"/>
      <c r="FFX253" s="380"/>
      <c r="FFY253" s="380"/>
      <c r="FFZ253" s="380"/>
      <c r="FGA253" s="380"/>
      <c r="FGB253" s="380"/>
      <c r="FGC253" s="380"/>
      <c r="FGD253" s="380"/>
      <c r="FGE253" s="380"/>
      <c r="FGF253" s="380"/>
      <c r="FGG253" s="380"/>
      <c r="FGH253" s="380"/>
      <c r="FGI253" s="380"/>
      <c r="FGJ253" s="380"/>
      <c r="FGK253" s="380"/>
      <c r="FGL253" s="380"/>
      <c r="FGM253" s="380"/>
      <c r="FGN253" s="380"/>
      <c r="FGO253" s="380"/>
      <c r="FGP253" s="380"/>
      <c r="FGQ253" s="380"/>
      <c r="FGR253" s="380"/>
      <c r="FGS253" s="380"/>
      <c r="FGT253" s="380"/>
      <c r="FGU253" s="380"/>
      <c r="FGV253" s="380"/>
      <c r="FGW253" s="380"/>
      <c r="FGX253" s="380"/>
      <c r="FGY253" s="380"/>
      <c r="FGZ253" s="380"/>
      <c r="FHA253" s="380"/>
      <c r="FHB253" s="380"/>
      <c r="FHC253" s="380"/>
      <c r="FHD253" s="380"/>
      <c r="FHE253" s="380"/>
      <c r="FHF253" s="380"/>
      <c r="FHG253" s="380"/>
      <c r="FHH253" s="380"/>
      <c r="FHI253" s="380"/>
      <c r="FHJ253" s="380"/>
      <c r="FHK253" s="380"/>
      <c r="FHL253" s="380"/>
      <c r="FHM253" s="380"/>
      <c r="FHN253" s="380"/>
      <c r="FHO253" s="380"/>
      <c r="FHP253" s="380"/>
      <c r="FHQ253" s="380"/>
      <c r="FHR253" s="380"/>
      <c r="FHS253" s="380"/>
      <c r="FHT253" s="380"/>
      <c r="FHU253" s="380"/>
      <c r="FHV253" s="380"/>
      <c r="FHW253" s="380"/>
      <c r="FHX253" s="380"/>
      <c r="FHY253" s="380"/>
      <c r="FHZ253" s="380"/>
      <c r="FIA253" s="380"/>
      <c r="FIB253" s="380"/>
      <c r="FIC253" s="380"/>
      <c r="FID253" s="380"/>
      <c r="FIE253" s="380"/>
      <c r="FIF253" s="380"/>
      <c r="FIG253" s="380"/>
      <c r="FIL253" s="380"/>
      <c r="FIM253" s="380"/>
      <c r="FIN253" s="380"/>
      <c r="FIO253" s="380"/>
      <c r="FIP253" s="380"/>
      <c r="FIQ253" s="380"/>
      <c r="FIR253" s="380"/>
      <c r="FIS253" s="380"/>
      <c r="FIT253" s="380"/>
      <c r="FIU253" s="380"/>
      <c r="FIV253" s="380"/>
      <c r="FKN253" s="380"/>
      <c r="FKO253" s="380"/>
      <c r="FKP253" s="380"/>
      <c r="FKQ253" s="380"/>
      <c r="FKR253" s="380"/>
      <c r="FKS253" s="380"/>
      <c r="FKT253" s="380"/>
      <c r="FKU253" s="380"/>
      <c r="FKV253" s="380"/>
      <c r="FKW253" s="380"/>
      <c r="FKX253" s="380"/>
      <c r="FKY253" s="380"/>
      <c r="FKZ253" s="380"/>
      <c r="FLA253" s="380"/>
      <c r="FLB253" s="380"/>
      <c r="FLC253" s="380"/>
      <c r="FLD253" s="380"/>
      <c r="FLE253" s="380"/>
      <c r="FLF253" s="380"/>
      <c r="FLG253" s="380"/>
      <c r="FLH253" s="380"/>
      <c r="FLI253" s="380"/>
      <c r="FLJ253" s="380"/>
      <c r="FLK253" s="380"/>
      <c r="FLL253" s="380"/>
      <c r="FLM253" s="380"/>
      <c r="FLN253" s="380"/>
      <c r="FLO253" s="380"/>
      <c r="FLP253" s="380"/>
      <c r="FLQ253" s="380"/>
      <c r="FLR253" s="380"/>
      <c r="FLS253" s="380"/>
      <c r="FLT253" s="380"/>
      <c r="FLU253" s="380"/>
      <c r="FLV253" s="380"/>
      <c r="FLW253" s="380"/>
      <c r="FLX253" s="380"/>
      <c r="FLY253" s="380"/>
      <c r="FLZ253" s="380"/>
      <c r="FMA253" s="380"/>
      <c r="FMB253" s="380"/>
      <c r="FMC253" s="380"/>
      <c r="FMD253" s="380"/>
      <c r="FME253" s="380"/>
      <c r="FMF253" s="380"/>
      <c r="FMG253" s="380"/>
      <c r="FMH253" s="380"/>
      <c r="FMI253" s="380"/>
      <c r="FMJ253" s="380"/>
      <c r="FMK253" s="380"/>
      <c r="FML253" s="380"/>
      <c r="FMM253" s="380"/>
      <c r="FMN253" s="380"/>
      <c r="FMO253" s="380"/>
      <c r="FMP253" s="380"/>
      <c r="FMQ253" s="380"/>
      <c r="FMR253" s="380"/>
      <c r="FMS253" s="380"/>
      <c r="FMT253" s="380"/>
      <c r="FMU253" s="380"/>
      <c r="FMV253" s="380"/>
      <c r="FMW253" s="380"/>
      <c r="FMX253" s="380"/>
      <c r="FMY253" s="380"/>
      <c r="FMZ253" s="380"/>
      <c r="FNA253" s="380"/>
      <c r="FNB253" s="380"/>
      <c r="FNC253" s="380"/>
      <c r="FND253" s="380"/>
      <c r="FNE253" s="380"/>
      <c r="FNF253" s="380"/>
      <c r="FNG253" s="380"/>
      <c r="FNH253" s="380"/>
      <c r="FNI253" s="380"/>
      <c r="FNJ253" s="380"/>
      <c r="FNK253" s="380"/>
      <c r="FNL253" s="380"/>
      <c r="FNM253" s="380"/>
      <c r="FNN253" s="380"/>
      <c r="FNO253" s="380"/>
      <c r="FNP253" s="380"/>
      <c r="FNQ253" s="380"/>
      <c r="FNR253" s="380"/>
      <c r="FNS253" s="380"/>
      <c r="FNT253" s="380"/>
      <c r="FNU253" s="380"/>
      <c r="FNV253" s="380"/>
      <c r="FNW253" s="380"/>
      <c r="FNX253" s="380"/>
      <c r="FNY253" s="380"/>
      <c r="FNZ253" s="380"/>
      <c r="FOA253" s="380"/>
      <c r="FOB253" s="380"/>
      <c r="FOC253" s="380"/>
      <c r="FOD253" s="380"/>
      <c r="FOE253" s="380"/>
      <c r="FOF253" s="380"/>
      <c r="FOG253" s="380"/>
      <c r="FOH253" s="380"/>
      <c r="FOI253" s="380"/>
      <c r="FOJ253" s="380"/>
      <c r="FOK253" s="380"/>
      <c r="FOL253" s="380"/>
      <c r="FOM253" s="380"/>
      <c r="FON253" s="380"/>
      <c r="FOO253" s="380"/>
      <c r="FOP253" s="380"/>
      <c r="FOQ253" s="380"/>
      <c r="FOR253" s="380"/>
      <c r="FOS253" s="380"/>
      <c r="FOT253" s="380"/>
      <c r="FOU253" s="380"/>
      <c r="FOV253" s="380"/>
      <c r="FOW253" s="380"/>
      <c r="FOX253" s="380"/>
      <c r="FOY253" s="380"/>
      <c r="FOZ253" s="380"/>
      <c r="FPA253" s="380"/>
      <c r="FPB253" s="380"/>
      <c r="FPC253" s="380"/>
      <c r="FPD253" s="380"/>
      <c r="FPE253" s="380"/>
      <c r="FPF253" s="380"/>
      <c r="FPG253" s="380"/>
      <c r="FPH253" s="380"/>
      <c r="FPI253" s="380"/>
      <c r="FPJ253" s="380"/>
      <c r="FPK253" s="380"/>
      <c r="FPL253" s="380"/>
      <c r="FPM253" s="380"/>
      <c r="FPN253" s="380"/>
      <c r="FPO253" s="380"/>
      <c r="FPP253" s="380"/>
      <c r="FPQ253" s="380"/>
      <c r="FPR253" s="380"/>
      <c r="FPS253" s="380"/>
      <c r="FPT253" s="380"/>
      <c r="FPU253" s="380"/>
      <c r="FPV253" s="380"/>
      <c r="FPW253" s="380"/>
      <c r="FPX253" s="380"/>
      <c r="FPY253" s="380"/>
      <c r="FPZ253" s="380"/>
      <c r="FQA253" s="380"/>
      <c r="FQB253" s="380"/>
      <c r="FQC253" s="380"/>
      <c r="FQD253" s="380"/>
      <c r="FQE253" s="380"/>
      <c r="FQF253" s="380"/>
      <c r="FQG253" s="380"/>
      <c r="FQH253" s="380"/>
      <c r="FQI253" s="380"/>
      <c r="FQJ253" s="380"/>
      <c r="FQK253" s="380"/>
      <c r="FQL253" s="380"/>
      <c r="FQM253" s="380"/>
      <c r="FQN253" s="380"/>
      <c r="FQO253" s="380"/>
      <c r="FQP253" s="380"/>
      <c r="FQQ253" s="380"/>
      <c r="FQR253" s="380"/>
      <c r="FQS253" s="380"/>
      <c r="FQT253" s="380"/>
      <c r="FQU253" s="380"/>
      <c r="FQV253" s="380"/>
      <c r="FQW253" s="380"/>
      <c r="FQX253" s="380"/>
      <c r="FQY253" s="380"/>
      <c r="FQZ253" s="380"/>
      <c r="FRA253" s="380"/>
      <c r="FRB253" s="380"/>
      <c r="FRC253" s="380"/>
      <c r="FRD253" s="380"/>
      <c r="FRE253" s="380"/>
      <c r="FRF253" s="380"/>
      <c r="FRG253" s="380"/>
      <c r="FRH253" s="380"/>
      <c r="FRI253" s="380"/>
      <c r="FRJ253" s="380"/>
      <c r="FRK253" s="380"/>
      <c r="FRL253" s="380"/>
      <c r="FRM253" s="380"/>
      <c r="FRN253" s="380"/>
      <c r="FRO253" s="380"/>
      <c r="FRP253" s="380"/>
      <c r="FRQ253" s="380"/>
      <c r="FRR253" s="380"/>
      <c r="FRS253" s="380"/>
      <c r="FRT253" s="380"/>
      <c r="FRU253" s="380"/>
      <c r="FRV253" s="380"/>
      <c r="FRW253" s="380"/>
      <c r="FRX253" s="380"/>
      <c r="FRY253" s="380"/>
      <c r="FRZ253" s="380"/>
      <c r="FSA253" s="380"/>
      <c r="FSB253" s="380"/>
      <c r="FSC253" s="380"/>
      <c r="FSH253" s="380"/>
      <c r="FSI253" s="380"/>
      <c r="FSJ253" s="380"/>
      <c r="FSK253" s="380"/>
      <c r="FSL253" s="380"/>
      <c r="FSM253" s="380"/>
      <c r="FSN253" s="380"/>
      <c r="FSO253" s="380"/>
      <c r="FSP253" s="380"/>
      <c r="FSQ253" s="380"/>
      <c r="FSR253" s="380"/>
      <c r="FUJ253" s="380"/>
      <c r="FUK253" s="380"/>
      <c r="FUL253" s="380"/>
      <c r="FUM253" s="380"/>
      <c r="FUN253" s="380"/>
      <c r="FUO253" s="380"/>
      <c r="FUP253" s="380"/>
      <c r="FUQ253" s="380"/>
      <c r="FUR253" s="380"/>
      <c r="FUS253" s="380"/>
      <c r="FUT253" s="380"/>
      <c r="FUU253" s="380"/>
      <c r="FUV253" s="380"/>
      <c r="FUW253" s="380"/>
      <c r="FUX253" s="380"/>
      <c r="FUY253" s="380"/>
      <c r="FUZ253" s="380"/>
      <c r="FVA253" s="380"/>
      <c r="FVB253" s="380"/>
      <c r="FVC253" s="380"/>
      <c r="FVD253" s="380"/>
      <c r="FVE253" s="380"/>
      <c r="FVF253" s="380"/>
      <c r="FVG253" s="380"/>
      <c r="FVH253" s="380"/>
      <c r="FVI253" s="380"/>
      <c r="FVJ253" s="380"/>
      <c r="FVK253" s="380"/>
      <c r="FVL253" s="380"/>
      <c r="FVM253" s="380"/>
      <c r="FVN253" s="380"/>
      <c r="FVO253" s="380"/>
      <c r="FVP253" s="380"/>
      <c r="FVQ253" s="380"/>
      <c r="FVR253" s="380"/>
      <c r="FVS253" s="380"/>
      <c r="FVT253" s="380"/>
      <c r="FVU253" s="380"/>
      <c r="FVV253" s="380"/>
      <c r="FVW253" s="380"/>
      <c r="FVX253" s="380"/>
      <c r="FVY253" s="380"/>
      <c r="FVZ253" s="380"/>
      <c r="FWA253" s="380"/>
      <c r="FWB253" s="380"/>
      <c r="FWC253" s="380"/>
      <c r="FWD253" s="380"/>
      <c r="FWE253" s="380"/>
      <c r="FWF253" s="380"/>
      <c r="FWG253" s="380"/>
      <c r="FWH253" s="380"/>
      <c r="FWI253" s="380"/>
      <c r="FWJ253" s="380"/>
      <c r="FWK253" s="380"/>
      <c r="FWL253" s="380"/>
      <c r="FWM253" s="380"/>
      <c r="FWN253" s="380"/>
      <c r="FWO253" s="380"/>
      <c r="FWP253" s="380"/>
      <c r="FWQ253" s="380"/>
      <c r="FWR253" s="380"/>
      <c r="FWS253" s="380"/>
      <c r="FWT253" s="380"/>
      <c r="FWU253" s="380"/>
      <c r="FWV253" s="380"/>
      <c r="FWW253" s="380"/>
      <c r="FWX253" s="380"/>
      <c r="FWY253" s="380"/>
      <c r="FWZ253" s="380"/>
      <c r="FXA253" s="380"/>
      <c r="FXB253" s="380"/>
      <c r="FXC253" s="380"/>
      <c r="FXD253" s="380"/>
      <c r="FXE253" s="380"/>
      <c r="FXF253" s="380"/>
      <c r="FXG253" s="380"/>
      <c r="FXH253" s="380"/>
      <c r="FXI253" s="380"/>
      <c r="FXJ253" s="380"/>
      <c r="FXK253" s="380"/>
      <c r="FXL253" s="380"/>
      <c r="FXM253" s="380"/>
      <c r="FXN253" s="380"/>
      <c r="FXO253" s="380"/>
      <c r="FXP253" s="380"/>
      <c r="FXQ253" s="380"/>
      <c r="FXR253" s="380"/>
      <c r="FXS253" s="380"/>
      <c r="FXT253" s="380"/>
      <c r="FXU253" s="380"/>
      <c r="FXV253" s="380"/>
      <c r="FXW253" s="380"/>
      <c r="FXX253" s="380"/>
      <c r="FXY253" s="380"/>
      <c r="FXZ253" s="380"/>
      <c r="FYA253" s="380"/>
      <c r="FYB253" s="380"/>
      <c r="FYC253" s="380"/>
      <c r="FYD253" s="380"/>
      <c r="FYE253" s="380"/>
      <c r="FYF253" s="380"/>
      <c r="FYG253" s="380"/>
      <c r="FYH253" s="380"/>
      <c r="FYI253" s="380"/>
      <c r="FYJ253" s="380"/>
      <c r="FYK253" s="380"/>
      <c r="FYL253" s="380"/>
      <c r="FYM253" s="380"/>
      <c r="FYN253" s="380"/>
      <c r="FYO253" s="380"/>
      <c r="FYP253" s="380"/>
      <c r="FYQ253" s="380"/>
      <c r="FYR253" s="380"/>
      <c r="FYS253" s="380"/>
      <c r="FYT253" s="380"/>
      <c r="FYU253" s="380"/>
      <c r="FYV253" s="380"/>
      <c r="FYW253" s="380"/>
      <c r="FYX253" s="380"/>
      <c r="FYY253" s="380"/>
      <c r="FYZ253" s="380"/>
      <c r="FZA253" s="380"/>
      <c r="FZB253" s="380"/>
      <c r="FZC253" s="380"/>
      <c r="FZD253" s="380"/>
      <c r="FZE253" s="380"/>
      <c r="FZF253" s="380"/>
      <c r="FZG253" s="380"/>
      <c r="FZH253" s="380"/>
      <c r="FZI253" s="380"/>
      <c r="FZJ253" s="380"/>
      <c r="FZK253" s="380"/>
      <c r="FZL253" s="380"/>
      <c r="FZM253" s="380"/>
      <c r="FZN253" s="380"/>
      <c r="FZO253" s="380"/>
      <c r="FZP253" s="380"/>
      <c r="FZQ253" s="380"/>
      <c r="FZR253" s="380"/>
      <c r="FZS253" s="380"/>
      <c r="FZT253" s="380"/>
      <c r="FZU253" s="380"/>
      <c r="FZV253" s="380"/>
      <c r="FZW253" s="380"/>
      <c r="FZX253" s="380"/>
      <c r="FZY253" s="380"/>
      <c r="FZZ253" s="380"/>
      <c r="GAA253" s="380"/>
      <c r="GAB253" s="380"/>
      <c r="GAC253" s="380"/>
      <c r="GAD253" s="380"/>
      <c r="GAE253" s="380"/>
      <c r="GAF253" s="380"/>
      <c r="GAG253" s="380"/>
      <c r="GAH253" s="380"/>
      <c r="GAI253" s="380"/>
      <c r="GAJ253" s="380"/>
      <c r="GAK253" s="380"/>
      <c r="GAL253" s="380"/>
      <c r="GAM253" s="380"/>
      <c r="GAN253" s="380"/>
      <c r="GAO253" s="380"/>
      <c r="GAP253" s="380"/>
      <c r="GAQ253" s="380"/>
      <c r="GAR253" s="380"/>
      <c r="GAS253" s="380"/>
      <c r="GAT253" s="380"/>
      <c r="GAU253" s="380"/>
      <c r="GAV253" s="380"/>
      <c r="GAW253" s="380"/>
      <c r="GAX253" s="380"/>
      <c r="GAY253" s="380"/>
      <c r="GAZ253" s="380"/>
      <c r="GBA253" s="380"/>
      <c r="GBB253" s="380"/>
      <c r="GBC253" s="380"/>
      <c r="GBD253" s="380"/>
      <c r="GBE253" s="380"/>
      <c r="GBF253" s="380"/>
      <c r="GBG253" s="380"/>
      <c r="GBH253" s="380"/>
      <c r="GBI253" s="380"/>
      <c r="GBJ253" s="380"/>
      <c r="GBK253" s="380"/>
      <c r="GBL253" s="380"/>
      <c r="GBM253" s="380"/>
      <c r="GBN253" s="380"/>
      <c r="GBO253" s="380"/>
      <c r="GBP253" s="380"/>
      <c r="GBQ253" s="380"/>
      <c r="GBR253" s="380"/>
      <c r="GBS253" s="380"/>
      <c r="GBT253" s="380"/>
      <c r="GBU253" s="380"/>
      <c r="GBV253" s="380"/>
      <c r="GBW253" s="380"/>
      <c r="GBX253" s="380"/>
      <c r="GBY253" s="380"/>
      <c r="GCD253" s="380"/>
      <c r="GCE253" s="380"/>
      <c r="GCF253" s="380"/>
      <c r="GCG253" s="380"/>
      <c r="GCH253" s="380"/>
      <c r="GCI253" s="380"/>
      <c r="GCJ253" s="380"/>
      <c r="GCK253" s="380"/>
      <c r="GCL253" s="380"/>
      <c r="GCM253" s="380"/>
      <c r="GCN253" s="380"/>
      <c r="GEF253" s="380"/>
      <c r="GEG253" s="380"/>
      <c r="GEH253" s="380"/>
      <c r="GEI253" s="380"/>
      <c r="GEJ253" s="380"/>
      <c r="GEK253" s="380"/>
      <c r="GEL253" s="380"/>
      <c r="GEM253" s="380"/>
      <c r="GEN253" s="380"/>
      <c r="GEO253" s="380"/>
      <c r="GEP253" s="380"/>
      <c r="GEQ253" s="380"/>
      <c r="GER253" s="380"/>
      <c r="GES253" s="380"/>
      <c r="GET253" s="380"/>
      <c r="GEU253" s="380"/>
      <c r="GEV253" s="380"/>
      <c r="GEW253" s="380"/>
      <c r="GEX253" s="380"/>
      <c r="GEY253" s="380"/>
      <c r="GEZ253" s="380"/>
      <c r="GFA253" s="380"/>
      <c r="GFB253" s="380"/>
      <c r="GFC253" s="380"/>
      <c r="GFD253" s="380"/>
      <c r="GFE253" s="380"/>
      <c r="GFF253" s="380"/>
      <c r="GFG253" s="380"/>
      <c r="GFH253" s="380"/>
      <c r="GFI253" s="380"/>
      <c r="GFJ253" s="380"/>
      <c r="GFK253" s="380"/>
      <c r="GFL253" s="380"/>
      <c r="GFM253" s="380"/>
      <c r="GFN253" s="380"/>
      <c r="GFO253" s="380"/>
      <c r="GFP253" s="380"/>
      <c r="GFQ253" s="380"/>
      <c r="GFR253" s="380"/>
      <c r="GFS253" s="380"/>
      <c r="GFT253" s="380"/>
      <c r="GFU253" s="380"/>
      <c r="GFV253" s="380"/>
      <c r="GFW253" s="380"/>
      <c r="GFX253" s="380"/>
      <c r="GFY253" s="380"/>
      <c r="GFZ253" s="380"/>
      <c r="GGA253" s="380"/>
      <c r="GGB253" s="380"/>
      <c r="GGC253" s="380"/>
      <c r="GGD253" s="380"/>
      <c r="GGE253" s="380"/>
      <c r="GGF253" s="380"/>
      <c r="GGG253" s="380"/>
      <c r="GGH253" s="380"/>
      <c r="GGI253" s="380"/>
      <c r="GGJ253" s="380"/>
      <c r="GGK253" s="380"/>
      <c r="GGL253" s="380"/>
      <c r="GGM253" s="380"/>
      <c r="GGN253" s="380"/>
      <c r="GGO253" s="380"/>
      <c r="GGP253" s="380"/>
      <c r="GGQ253" s="380"/>
      <c r="GGR253" s="380"/>
      <c r="GGS253" s="380"/>
      <c r="GGT253" s="380"/>
      <c r="GGU253" s="380"/>
      <c r="GGV253" s="380"/>
      <c r="GGW253" s="380"/>
      <c r="GGX253" s="380"/>
      <c r="GGY253" s="380"/>
      <c r="GGZ253" s="380"/>
      <c r="GHA253" s="380"/>
      <c r="GHB253" s="380"/>
      <c r="GHC253" s="380"/>
      <c r="GHD253" s="380"/>
      <c r="GHE253" s="380"/>
      <c r="GHF253" s="380"/>
      <c r="GHG253" s="380"/>
      <c r="GHH253" s="380"/>
      <c r="GHI253" s="380"/>
      <c r="GHJ253" s="380"/>
      <c r="GHK253" s="380"/>
      <c r="GHL253" s="380"/>
      <c r="GHM253" s="380"/>
      <c r="GHN253" s="380"/>
      <c r="GHO253" s="380"/>
      <c r="GHP253" s="380"/>
      <c r="GHQ253" s="380"/>
      <c r="GHR253" s="380"/>
      <c r="GHS253" s="380"/>
      <c r="GHT253" s="380"/>
      <c r="GHU253" s="380"/>
      <c r="GHV253" s="380"/>
      <c r="GHW253" s="380"/>
      <c r="GHX253" s="380"/>
      <c r="GHY253" s="380"/>
      <c r="GHZ253" s="380"/>
      <c r="GIA253" s="380"/>
      <c r="GIB253" s="380"/>
      <c r="GIC253" s="380"/>
      <c r="GID253" s="380"/>
      <c r="GIE253" s="380"/>
      <c r="GIF253" s="380"/>
      <c r="GIG253" s="380"/>
      <c r="GIH253" s="380"/>
      <c r="GII253" s="380"/>
      <c r="GIJ253" s="380"/>
      <c r="GIK253" s="380"/>
      <c r="GIL253" s="380"/>
      <c r="GIM253" s="380"/>
      <c r="GIN253" s="380"/>
      <c r="GIO253" s="380"/>
      <c r="GIP253" s="380"/>
      <c r="GIQ253" s="380"/>
      <c r="GIR253" s="380"/>
      <c r="GIS253" s="380"/>
      <c r="GIT253" s="380"/>
      <c r="GIU253" s="380"/>
      <c r="GIV253" s="380"/>
      <c r="GIW253" s="380"/>
      <c r="GIX253" s="380"/>
      <c r="GIY253" s="380"/>
      <c r="GIZ253" s="380"/>
      <c r="GJA253" s="380"/>
      <c r="GJB253" s="380"/>
      <c r="GJC253" s="380"/>
      <c r="GJD253" s="380"/>
      <c r="GJE253" s="380"/>
      <c r="GJF253" s="380"/>
      <c r="GJG253" s="380"/>
      <c r="GJH253" s="380"/>
      <c r="GJI253" s="380"/>
      <c r="GJJ253" s="380"/>
      <c r="GJK253" s="380"/>
      <c r="GJL253" s="380"/>
      <c r="GJM253" s="380"/>
      <c r="GJN253" s="380"/>
      <c r="GJO253" s="380"/>
      <c r="GJP253" s="380"/>
      <c r="GJQ253" s="380"/>
      <c r="GJR253" s="380"/>
      <c r="GJS253" s="380"/>
      <c r="GJT253" s="380"/>
      <c r="GJU253" s="380"/>
      <c r="GJV253" s="380"/>
      <c r="GJW253" s="380"/>
      <c r="GJX253" s="380"/>
      <c r="GJY253" s="380"/>
      <c r="GJZ253" s="380"/>
      <c r="GKA253" s="380"/>
      <c r="GKB253" s="380"/>
      <c r="GKC253" s="380"/>
      <c r="GKD253" s="380"/>
      <c r="GKE253" s="380"/>
      <c r="GKF253" s="380"/>
      <c r="GKG253" s="380"/>
      <c r="GKH253" s="380"/>
      <c r="GKI253" s="380"/>
      <c r="GKJ253" s="380"/>
      <c r="GKK253" s="380"/>
      <c r="GKL253" s="380"/>
      <c r="GKM253" s="380"/>
      <c r="GKN253" s="380"/>
      <c r="GKO253" s="380"/>
      <c r="GKP253" s="380"/>
      <c r="GKQ253" s="380"/>
      <c r="GKR253" s="380"/>
      <c r="GKS253" s="380"/>
      <c r="GKT253" s="380"/>
      <c r="GKU253" s="380"/>
      <c r="GKV253" s="380"/>
      <c r="GKW253" s="380"/>
      <c r="GKX253" s="380"/>
      <c r="GKY253" s="380"/>
      <c r="GKZ253" s="380"/>
      <c r="GLA253" s="380"/>
      <c r="GLB253" s="380"/>
      <c r="GLC253" s="380"/>
      <c r="GLD253" s="380"/>
      <c r="GLE253" s="380"/>
      <c r="GLF253" s="380"/>
      <c r="GLG253" s="380"/>
      <c r="GLH253" s="380"/>
      <c r="GLI253" s="380"/>
      <c r="GLJ253" s="380"/>
      <c r="GLK253" s="380"/>
      <c r="GLL253" s="380"/>
      <c r="GLM253" s="380"/>
      <c r="GLN253" s="380"/>
      <c r="GLO253" s="380"/>
      <c r="GLP253" s="380"/>
      <c r="GLQ253" s="380"/>
      <c r="GLR253" s="380"/>
      <c r="GLS253" s="380"/>
      <c r="GLT253" s="380"/>
      <c r="GLU253" s="380"/>
      <c r="GLZ253" s="380"/>
      <c r="GMA253" s="380"/>
      <c r="GMB253" s="380"/>
      <c r="GMC253" s="380"/>
      <c r="GMD253" s="380"/>
      <c r="GME253" s="380"/>
      <c r="GMF253" s="380"/>
      <c r="GMG253" s="380"/>
      <c r="GMH253" s="380"/>
      <c r="GMI253" s="380"/>
      <c r="GMJ253" s="380"/>
      <c r="GOB253" s="380"/>
      <c r="GOC253" s="380"/>
      <c r="GOD253" s="380"/>
      <c r="GOE253" s="380"/>
      <c r="GOF253" s="380"/>
      <c r="GOG253" s="380"/>
      <c r="GOH253" s="380"/>
      <c r="GOI253" s="380"/>
      <c r="GOJ253" s="380"/>
      <c r="GOK253" s="380"/>
      <c r="GOL253" s="380"/>
      <c r="GOM253" s="380"/>
      <c r="GON253" s="380"/>
      <c r="GOO253" s="380"/>
      <c r="GOP253" s="380"/>
      <c r="GOQ253" s="380"/>
      <c r="GOR253" s="380"/>
      <c r="GOS253" s="380"/>
      <c r="GOT253" s="380"/>
      <c r="GOU253" s="380"/>
      <c r="GOV253" s="380"/>
      <c r="GOW253" s="380"/>
      <c r="GOX253" s="380"/>
      <c r="GOY253" s="380"/>
      <c r="GOZ253" s="380"/>
      <c r="GPA253" s="380"/>
      <c r="GPB253" s="380"/>
      <c r="GPC253" s="380"/>
      <c r="GPD253" s="380"/>
      <c r="GPE253" s="380"/>
      <c r="GPF253" s="380"/>
      <c r="GPG253" s="380"/>
      <c r="GPH253" s="380"/>
      <c r="GPI253" s="380"/>
      <c r="GPJ253" s="380"/>
      <c r="GPK253" s="380"/>
      <c r="GPL253" s="380"/>
      <c r="GPM253" s="380"/>
      <c r="GPN253" s="380"/>
      <c r="GPO253" s="380"/>
      <c r="GPP253" s="380"/>
      <c r="GPQ253" s="380"/>
      <c r="GPR253" s="380"/>
      <c r="GPS253" s="380"/>
      <c r="GPT253" s="380"/>
      <c r="GPU253" s="380"/>
      <c r="GPV253" s="380"/>
      <c r="GPW253" s="380"/>
      <c r="GPX253" s="380"/>
      <c r="GPY253" s="380"/>
      <c r="GPZ253" s="380"/>
      <c r="GQA253" s="380"/>
      <c r="GQB253" s="380"/>
      <c r="GQC253" s="380"/>
      <c r="GQD253" s="380"/>
      <c r="GQE253" s="380"/>
      <c r="GQF253" s="380"/>
      <c r="GQG253" s="380"/>
      <c r="GQH253" s="380"/>
      <c r="GQI253" s="380"/>
      <c r="GQJ253" s="380"/>
      <c r="GQK253" s="380"/>
      <c r="GQL253" s="380"/>
      <c r="GQM253" s="380"/>
      <c r="GQN253" s="380"/>
      <c r="GQO253" s="380"/>
      <c r="GQP253" s="380"/>
      <c r="GQQ253" s="380"/>
      <c r="GQR253" s="380"/>
      <c r="GQS253" s="380"/>
      <c r="GQT253" s="380"/>
      <c r="GQU253" s="380"/>
      <c r="GQV253" s="380"/>
      <c r="GQW253" s="380"/>
      <c r="GQX253" s="380"/>
      <c r="GQY253" s="380"/>
      <c r="GQZ253" s="380"/>
      <c r="GRA253" s="380"/>
      <c r="GRB253" s="380"/>
      <c r="GRC253" s="380"/>
      <c r="GRD253" s="380"/>
      <c r="GRE253" s="380"/>
      <c r="GRF253" s="380"/>
      <c r="GRG253" s="380"/>
      <c r="GRH253" s="380"/>
      <c r="GRI253" s="380"/>
      <c r="GRJ253" s="380"/>
      <c r="GRK253" s="380"/>
      <c r="GRL253" s="380"/>
      <c r="GRM253" s="380"/>
      <c r="GRN253" s="380"/>
      <c r="GRO253" s="380"/>
      <c r="GRP253" s="380"/>
      <c r="GRQ253" s="380"/>
      <c r="GRR253" s="380"/>
      <c r="GRS253" s="380"/>
      <c r="GRT253" s="380"/>
      <c r="GRU253" s="380"/>
      <c r="GRV253" s="380"/>
      <c r="GRW253" s="380"/>
      <c r="GRX253" s="380"/>
      <c r="GRY253" s="380"/>
      <c r="GRZ253" s="380"/>
      <c r="GSA253" s="380"/>
      <c r="GSB253" s="380"/>
      <c r="GSC253" s="380"/>
      <c r="GSD253" s="380"/>
      <c r="GSE253" s="380"/>
      <c r="GSF253" s="380"/>
      <c r="GSG253" s="380"/>
      <c r="GSH253" s="380"/>
      <c r="GSI253" s="380"/>
      <c r="GSJ253" s="380"/>
      <c r="GSK253" s="380"/>
      <c r="GSL253" s="380"/>
      <c r="GSM253" s="380"/>
      <c r="GSN253" s="380"/>
      <c r="GSO253" s="380"/>
      <c r="GSP253" s="380"/>
      <c r="GSQ253" s="380"/>
      <c r="GSR253" s="380"/>
      <c r="GSS253" s="380"/>
      <c r="GST253" s="380"/>
      <c r="GSU253" s="380"/>
      <c r="GSV253" s="380"/>
      <c r="GSW253" s="380"/>
      <c r="GSX253" s="380"/>
      <c r="GSY253" s="380"/>
      <c r="GSZ253" s="380"/>
      <c r="GTA253" s="380"/>
      <c r="GTB253" s="380"/>
      <c r="GTC253" s="380"/>
      <c r="GTD253" s="380"/>
      <c r="GTE253" s="380"/>
      <c r="GTF253" s="380"/>
      <c r="GTG253" s="380"/>
      <c r="GTH253" s="380"/>
      <c r="GTI253" s="380"/>
      <c r="GTJ253" s="380"/>
      <c r="GTK253" s="380"/>
      <c r="GTL253" s="380"/>
      <c r="GTM253" s="380"/>
      <c r="GTN253" s="380"/>
      <c r="GTO253" s="380"/>
      <c r="GTP253" s="380"/>
      <c r="GTQ253" s="380"/>
      <c r="GTR253" s="380"/>
      <c r="GTS253" s="380"/>
      <c r="GTT253" s="380"/>
      <c r="GTU253" s="380"/>
      <c r="GTV253" s="380"/>
      <c r="GTW253" s="380"/>
      <c r="GTX253" s="380"/>
      <c r="GTY253" s="380"/>
      <c r="GTZ253" s="380"/>
      <c r="GUA253" s="380"/>
      <c r="GUB253" s="380"/>
      <c r="GUC253" s="380"/>
      <c r="GUD253" s="380"/>
      <c r="GUE253" s="380"/>
      <c r="GUF253" s="380"/>
      <c r="GUG253" s="380"/>
      <c r="GUH253" s="380"/>
      <c r="GUI253" s="380"/>
      <c r="GUJ253" s="380"/>
      <c r="GUK253" s="380"/>
      <c r="GUL253" s="380"/>
      <c r="GUM253" s="380"/>
      <c r="GUN253" s="380"/>
      <c r="GUO253" s="380"/>
      <c r="GUP253" s="380"/>
      <c r="GUQ253" s="380"/>
      <c r="GUR253" s="380"/>
      <c r="GUS253" s="380"/>
      <c r="GUT253" s="380"/>
      <c r="GUU253" s="380"/>
      <c r="GUV253" s="380"/>
      <c r="GUW253" s="380"/>
      <c r="GUX253" s="380"/>
      <c r="GUY253" s="380"/>
      <c r="GUZ253" s="380"/>
      <c r="GVA253" s="380"/>
      <c r="GVB253" s="380"/>
      <c r="GVC253" s="380"/>
      <c r="GVD253" s="380"/>
      <c r="GVE253" s="380"/>
      <c r="GVF253" s="380"/>
      <c r="GVG253" s="380"/>
      <c r="GVH253" s="380"/>
      <c r="GVI253" s="380"/>
      <c r="GVJ253" s="380"/>
      <c r="GVK253" s="380"/>
      <c r="GVL253" s="380"/>
      <c r="GVM253" s="380"/>
      <c r="GVN253" s="380"/>
      <c r="GVO253" s="380"/>
      <c r="GVP253" s="380"/>
      <c r="GVQ253" s="380"/>
      <c r="GVV253" s="380"/>
      <c r="GVW253" s="380"/>
      <c r="GVX253" s="380"/>
      <c r="GVY253" s="380"/>
      <c r="GVZ253" s="380"/>
      <c r="GWA253" s="380"/>
      <c r="GWB253" s="380"/>
      <c r="GWC253" s="380"/>
      <c r="GWD253" s="380"/>
      <c r="GWE253" s="380"/>
      <c r="GWF253" s="380"/>
      <c r="GXX253" s="380"/>
      <c r="GXY253" s="380"/>
      <c r="GXZ253" s="380"/>
      <c r="GYA253" s="380"/>
      <c r="GYB253" s="380"/>
      <c r="GYC253" s="380"/>
      <c r="GYD253" s="380"/>
      <c r="GYE253" s="380"/>
      <c r="GYF253" s="380"/>
      <c r="GYG253" s="380"/>
      <c r="GYH253" s="380"/>
      <c r="GYI253" s="380"/>
      <c r="GYJ253" s="380"/>
      <c r="GYK253" s="380"/>
      <c r="GYL253" s="380"/>
      <c r="GYM253" s="380"/>
      <c r="GYN253" s="380"/>
      <c r="GYO253" s="380"/>
      <c r="GYP253" s="380"/>
      <c r="GYQ253" s="380"/>
      <c r="GYR253" s="380"/>
      <c r="GYS253" s="380"/>
      <c r="GYT253" s="380"/>
      <c r="GYU253" s="380"/>
      <c r="GYV253" s="380"/>
      <c r="GYW253" s="380"/>
      <c r="GYX253" s="380"/>
      <c r="GYY253" s="380"/>
      <c r="GYZ253" s="380"/>
      <c r="GZA253" s="380"/>
      <c r="GZB253" s="380"/>
      <c r="GZC253" s="380"/>
      <c r="GZD253" s="380"/>
      <c r="GZE253" s="380"/>
      <c r="GZF253" s="380"/>
      <c r="GZG253" s="380"/>
      <c r="GZH253" s="380"/>
      <c r="GZI253" s="380"/>
      <c r="GZJ253" s="380"/>
      <c r="GZK253" s="380"/>
      <c r="GZL253" s="380"/>
      <c r="GZM253" s="380"/>
      <c r="GZN253" s="380"/>
      <c r="GZO253" s="380"/>
      <c r="GZP253" s="380"/>
      <c r="GZQ253" s="380"/>
      <c r="GZR253" s="380"/>
      <c r="GZS253" s="380"/>
      <c r="GZT253" s="380"/>
      <c r="GZU253" s="380"/>
      <c r="GZV253" s="380"/>
      <c r="GZW253" s="380"/>
      <c r="GZX253" s="380"/>
      <c r="GZY253" s="380"/>
      <c r="GZZ253" s="380"/>
      <c r="HAA253" s="380"/>
      <c r="HAB253" s="380"/>
      <c r="HAC253" s="380"/>
      <c r="HAD253" s="380"/>
      <c r="HAE253" s="380"/>
      <c r="HAF253" s="380"/>
      <c r="HAG253" s="380"/>
      <c r="HAH253" s="380"/>
      <c r="HAI253" s="380"/>
      <c r="HAJ253" s="380"/>
      <c r="HAK253" s="380"/>
      <c r="HAL253" s="380"/>
      <c r="HAM253" s="380"/>
      <c r="HAN253" s="380"/>
      <c r="HAO253" s="380"/>
      <c r="HAP253" s="380"/>
      <c r="HAQ253" s="380"/>
      <c r="HAR253" s="380"/>
      <c r="HAS253" s="380"/>
      <c r="HAT253" s="380"/>
      <c r="HAU253" s="380"/>
      <c r="HAV253" s="380"/>
      <c r="HAW253" s="380"/>
      <c r="HAX253" s="380"/>
      <c r="HAY253" s="380"/>
      <c r="HAZ253" s="380"/>
      <c r="HBA253" s="380"/>
      <c r="HBB253" s="380"/>
      <c r="HBC253" s="380"/>
      <c r="HBD253" s="380"/>
      <c r="HBE253" s="380"/>
      <c r="HBF253" s="380"/>
      <c r="HBG253" s="380"/>
      <c r="HBH253" s="380"/>
      <c r="HBI253" s="380"/>
      <c r="HBJ253" s="380"/>
      <c r="HBK253" s="380"/>
      <c r="HBL253" s="380"/>
      <c r="HBM253" s="380"/>
      <c r="HBN253" s="380"/>
      <c r="HBO253" s="380"/>
      <c r="HBP253" s="380"/>
      <c r="HBQ253" s="380"/>
      <c r="HBR253" s="380"/>
      <c r="HBS253" s="380"/>
      <c r="HBT253" s="380"/>
      <c r="HBU253" s="380"/>
      <c r="HBV253" s="380"/>
      <c r="HBW253" s="380"/>
      <c r="HBX253" s="380"/>
      <c r="HBY253" s="380"/>
      <c r="HBZ253" s="380"/>
      <c r="HCA253" s="380"/>
      <c r="HCB253" s="380"/>
      <c r="HCC253" s="380"/>
      <c r="HCD253" s="380"/>
      <c r="HCE253" s="380"/>
      <c r="HCF253" s="380"/>
      <c r="HCG253" s="380"/>
      <c r="HCH253" s="380"/>
      <c r="HCI253" s="380"/>
      <c r="HCJ253" s="380"/>
      <c r="HCK253" s="380"/>
      <c r="HCL253" s="380"/>
      <c r="HCM253" s="380"/>
      <c r="HCN253" s="380"/>
      <c r="HCO253" s="380"/>
      <c r="HCP253" s="380"/>
      <c r="HCQ253" s="380"/>
      <c r="HCR253" s="380"/>
      <c r="HCS253" s="380"/>
      <c r="HCT253" s="380"/>
      <c r="HCU253" s="380"/>
      <c r="HCV253" s="380"/>
      <c r="HCW253" s="380"/>
      <c r="HCX253" s="380"/>
      <c r="HCY253" s="380"/>
      <c r="HCZ253" s="380"/>
      <c r="HDA253" s="380"/>
      <c r="HDB253" s="380"/>
      <c r="HDC253" s="380"/>
      <c r="HDD253" s="380"/>
      <c r="HDE253" s="380"/>
      <c r="HDF253" s="380"/>
      <c r="HDG253" s="380"/>
      <c r="HDH253" s="380"/>
      <c r="HDI253" s="380"/>
      <c r="HDJ253" s="380"/>
      <c r="HDK253" s="380"/>
      <c r="HDL253" s="380"/>
      <c r="HDM253" s="380"/>
      <c r="HDN253" s="380"/>
      <c r="HDO253" s="380"/>
      <c r="HDP253" s="380"/>
      <c r="HDQ253" s="380"/>
      <c r="HDR253" s="380"/>
      <c r="HDS253" s="380"/>
      <c r="HDT253" s="380"/>
      <c r="HDU253" s="380"/>
      <c r="HDV253" s="380"/>
      <c r="HDW253" s="380"/>
      <c r="HDX253" s="380"/>
      <c r="HDY253" s="380"/>
      <c r="HDZ253" s="380"/>
      <c r="HEA253" s="380"/>
      <c r="HEB253" s="380"/>
      <c r="HEC253" s="380"/>
      <c r="HED253" s="380"/>
      <c r="HEE253" s="380"/>
      <c r="HEF253" s="380"/>
      <c r="HEG253" s="380"/>
      <c r="HEH253" s="380"/>
      <c r="HEI253" s="380"/>
      <c r="HEJ253" s="380"/>
      <c r="HEK253" s="380"/>
      <c r="HEL253" s="380"/>
      <c r="HEM253" s="380"/>
      <c r="HEN253" s="380"/>
      <c r="HEO253" s="380"/>
      <c r="HEP253" s="380"/>
      <c r="HEQ253" s="380"/>
      <c r="HER253" s="380"/>
      <c r="HES253" s="380"/>
      <c r="HET253" s="380"/>
      <c r="HEU253" s="380"/>
      <c r="HEV253" s="380"/>
      <c r="HEW253" s="380"/>
      <c r="HEX253" s="380"/>
      <c r="HEY253" s="380"/>
      <c r="HEZ253" s="380"/>
      <c r="HFA253" s="380"/>
      <c r="HFB253" s="380"/>
      <c r="HFC253" s="380"/>
      <c r="HFD253" s="380"/>
      <c r="HFE253" s="380"/>
      <c r="HFF253" s="380"/>
      <c r="HFG253" s="380"/>
      <c r="HFH253" s="380"/>
      <c r="HFI253" s="380"/>
      <c r="HFJ253" s="380"/>
      <c r="HFK253" s="380"/>
      <c r="HFL253" s="380"/>
      <c r="HFM253" s="380"/>
      <c r="HFR253" s="380"/>
      <c r="HFS253" s="380"/>
      <c r="HFT253" s="380"/>
      <c r="HFU253" s="380"/>
      <c r="HFV253" s="380"/>
      <c r="HFW253" s="380"/>
      <c r="HFX253" s="380"/>
      <c r="HFY253" s="380"/>
      <c r="HFZ253" s="380"/>
      <c r="HGA253" s="380"/>
      <c r="HGB253" s="380"/>
      <c r="HHT253" s="380"/>
      <c r="HHU253" s="380"/>
      <c r="HHV253" s="380"/>
      <c r="HHW253" s="380"/>
      <c r="HHX253" s="380"/>
      <c r="HHY253" s="380"/>
      <c r="HHZ253" s="380"/>
      <c r="HIA253" s="380"/>
      <c r="HIB253" s="380"/>
      <c r="HIC253" s="380"/>
      <c r="HID253" s="380"/>
      <c r="HIE253" s="380"/>
      <c r="HIF253" s="380"/>
      <c r="HIG253" s="380"/>
      <c r="HIH253" s="380"/>
      <c r="HII253" s="380"/>
      <c r="HIJ253" s="380"/>
      <c r="HIK253" s="380"/>
      <c r="HIL253" s="380"/>
      <c r="HIM253" s="380"/>
      <c r="HIN253" s="380"/>
      <c r="HIO253" s="380"/>
      <c r="HIP253" s="380"/>
      <c r="HIQ253" s="380"/>
      <c r="HIR253" s="380"/>
      <c r="HIS253" s="380"/>
      <c r="HIT253" s="380"/>
      <c r="HIU253" s="380"/>
      <c r="HIV253" s="380"/>
      <c r="HIW253" s="380"/>
      <c r="HIX253" s="380"/>
      <c r="HIY253" s="380"/>
      <c r="HIZ253" s="380"/>
      <c r="HJA253" s="380"/>
      <c r="HJB253" s="380"/>
      <c r="HJC253" s="380"/>
      <c r="HJD253" s="380"/>
      <c r="HJE253" s="380"/>
      <c r="HJF253" s="380"/>
      <c r="HJG253" s="380"/>
      <c r="HJH253" s="380"/>
      <c r="HJI253" s="380"/>
      <c r="HJJ253" s="380"/>
      <c r="HJK253" s="380"/>
      <c r="HJL253" s="380"/>
      <c r="HJM253" s="380"/>
      <c r="HJN253" s="380"/>
      <c r="HJO253" s="380"/>
      <c r="HJP253" s="380"/>
      <c r="HJQ253" s="380"/>
      <c r="HJR253" s="380"/>
      <c r="HJS253" s="380"/>
      <c r="HJT253" s="380"/>
      <c r="HJU253" s="380"/>
      <c r="HJV253" s="380"/>
      <c r="HJW253" s="380"/>
      <c r="HJX253" s="380"/>
      <c r="HJY253" s="380"/>
      <c r="HJZ253" s="380"/>
      <c r="HKA253" s="380"/>
      <c r="HKB253" s="380"/>
      <c r="HKC253" s="380"/>
      <c r="HKD253" s="380"/>
      <c r="HKE253" s="380"/>
      <c r="HKF253" s="380"/>
      <c r="HKG253" s="380"/>
      <c r="HKH253" s="380"/>
      <c r="HKI253" s="380"/>
      <c r="HKJ253" s="380"/>
      <c r="HKK253" s="380"/>
      <c r="HKL253" s="380"/>
      <c r="HKM253" s="380"/>
      <c r="HKN253" s="380"/>
      <c r="HKO253" s="380"/>
      <c r="HKP253" s="380"/>
      <c r="HKQ253" s="380"/>
      <c r="HKR253" s="380"/>
      <c r="HKS253" s="380"/>
      <c r="HKT253" s="380"/>
      <c r="HKU253" s="380"/>
      <c r="HKV253" s="380"/>
      <c r="HKW253" s="380"/>
      <c r="HKX253" s="380"/>
      <c r="HKY253" s="380"/>
      <c r="HKZ253" s="380"/>
      <c r="HLA253" s="380"/>
      <c r="HLB253" s="380"/>
      <c r="HLC253" s="380"/>
      <c r="HLD253" s="380"/>
      <c r="HLE253" s="380"/>
      <c r="HLF253" s="380"/>
      <c r="HLG253" s="380"/>
      <c r="HLH253" s="380"/>
      <c r="HLI253" s="380"/>
      <c r="HLJ253" s="380"/>
      <c r="HLK253" s="380"/>
      <c r="HLL253" s="380"/>
      <c r="HLM253" s="380"/>
      <c r="HLN253" s="380"/>
      <c r="HLO253" s="380"/>
      <c r="HLP253" s="380"/>
      <c r="HLQ253" s="380"/>
      <c r="HLR253" s="380"/>
      <c r="HLS253" s="380"/>
      <c r="HLT253" s="380"/>
      <c r="HLU253" s="380"/>
      <c r="HLV253" s="380"/>
      <c r="HLW253" s="380"/>
      <c r="HLX253" s="380"/>
      <c r="HLY253" s="380"/>
      <c r="HLZ253" s="380"/>
      <c r="HMA253" s="380"/>
      <c r="HMB253" s="380"/>
      <c r="HMC253" s="380"/>
      <c r="HMD253" s="380"/>
      <c r="HME253" s="380"/>
      <c r="HMF253" s="380"/>
      <c r="HMG253" s="380"/>
      <c r="HMH253" s="380"/>
      <c r="HMI253" s="380"/>
      <c r="HMJ253" s="380"/>
      <c r="HMK253" s="380"/>
      <c r="HML253" s="380"/>
      <c r="HMM253" s="380"/>
      <c r="HMN253" s="380"/>
      <c r="HMO253" s="380"/>
      <c r="HMP253" s="380"/>
      <c r="HMQ253" s="380"/>
      <c r="HMR253" s="380"/>
      <c r="HMS253" s="380"/>
      <c r="HMT253" s="380"/>
      <c r="HMU253" s="380"/>
      <c r="HMV253" s="380"/>
      <c r="HMW253" s="380"/>
      <c r="HMX253" s="380"/>
      <c r="HMY253" s="380"/>
      <c r="HMZ253" s="380"/>
      <c r="HNA253" s="380"/>
      <c r="HNB253" s="380"/>
      <c r="HNC253" s="380"/>
      <c r="HND253" s="380"/>
      <c r="HNE253" s="380"/>
      <c r="HNF253" s="380"/>
      <c r="HNG253" s="380"/>
      <c r="HNH253" s="380"/>
      <c r="HNI253" s="380"/>
      <c r="HNJ253" s="380"/>
      <c r="HNK253" s="380"/>
      <c r="HNL253" s="380"/>
      <c r="HNM253" s="380"/>
      <c r="HNN253" s="380"/>
      <c r="HNO253" s="380"/>
      <c r="HNP253" s="380"/>
      <c r="HNQ253" s="380"/>
      <c r="HNR253" s="380"/>
      <c r="HNS253" s="380"/>
      <c r="HNT253" s="380"/>
      <c r="HNU253" s="380"/>
      <c r="HNV253" s="380"/>
      <c r="HNW253" s="380"/>
      <c r="HNX253" s="380"/>
      <c r="HNY253" s="380"/>
      <c r="HNZ253" s="380"/>
      <c r="HOA253" s="380"/>
      <c r="HOB253" s="380"/>
      <c r="HOC253" s="380"/>
      <c r="HOD253" s="380"/>
      <c r="HOE253" s="380"/>
      <c r="HOF253" s="380"/>
      <c r="HOG253" s="380"/>
      <c r="HOH253" s="380"/>
      <c r="HOI253" s="380"/>
      <c r="HOJ253" s="380"/>
      <c r="HOK253" s="380"/>
      <c r="HOL253" s="380"/>
      <c r="HOM253" s="380"/>
      <c r="HON253" s="380"/>
      <c r="HOO253" s="380"/>
      <c r="HOP253" s="380"/>
      <c r="HOQ253" s="380"/>
      <c r="HOR253" s="380"/>
      <c r="HOS253" s="380"/>
      <c r="HOT253" s="380"/>
      <c r="HOU253" s="380"/>
      <c r="HOV253" s="380"/>
      <c r="HOW253" s="380"/>
      <c r="HOX253" s="380"/>
      <c r="HOY253" s="380"/>
      <c r="HOZ253" s="380"/>
      <c r="HPA253" s="380"/>
      <c r="HPB253" s="380"/>
      <c r="HPC253" s="380"/>
      <c r="HPD253" s="380"/>
      <c r="HPE253" s="380"/>
      <c r="HPF253" s="380"/>
      <c r="HPG253" s="380"/>
      <c r="HPH253" s="380"/>
      <c r="HPI253" s="380"/>
      <c r="HPN253" s="380"/>
      <c r="HPO253" s="380"/>
      <c r="HPP253" s="380"/>
      <c r="HPQ253" s="380"/>
      <c r="HPR253" s="380"/>
      <c r="HPS253" s="380"/>
      <c r="HPT253" s="380"/>
      <c r="HPU253" s="380"/>
      <c r="HPV253" s="380"/>
      <c r="HPW253" s="380"/>
      <c r="HPX253" s="380"/>
      <c r="HRP253" s="380"/>
      <c r="HRQ253" s="380"/>
      <c r="HRR253" s="380"/>
      <c r="HRS253" s="380"/>
      <c r="HRT253" s="380"/>
      <c r="HRU253" s="380"/>
      <c r="HRV253" s="380"/>
      <c r="HRW253" s="380"/>
      <c r="HRX253" s="380"/>
      <c r="HRY253" s="380"/>
      <c r="HRZ253" s="380"/>
      <c r="HSA253" s="380"/>
      <c r="HSB253" s="380"/>
      <c r="HSC253" s="380"/>
      <c r="HSD253" s="380"/>
      <c r="HSE253" s="380"/>
      <c r="HSF253" s="380"/>
      <c r="HSG253" s="380"/>
      <c r="HSH253" s="380"/>
      <c r="HSI253" s="380"/>
      <c r="HSJ253" s="380"/>
      <c r="HSK253" s="380"/>
      <c r="HSL253" s="380"/>
      <c r="HSM253" s="380"/>
      <c r="HSN253" s="380"/>
      <c r="HSO253" s="380"/>
      <c r="HSP253" s="380"/>
      <c r="HSQ253" s="380"/>
      <c r="HSR253" s="380"/>
      <c r="HSS253" s="380"/>
      <c r="HST253" s="380"/>
      <c r="HSU253" s="380"/>
      <c r="HSV253" s="380"/>
      <c r="HSW253" s="380"/>
      <c r="HSX253" s="380"/>
      <c r="HSY253" s="380"/>
      <c r="HSZ253" s="380"/>
      <c r="HTA253" s="380"/>
      <c r="HTB253" s="380"/>
      <c r="HTC253" s="380"/>
      <c r="HTD253" s="380"/>
      <c r="HTE253" s="380"/>
      <c r="HTF253" s="380"/>
      <c r="HTG253" s="380"/>
      <c r="HTH253" s="380"/>
      <c r="HTI253" s="380"/>
      <c r="HTJ253" s="380"/>
      <c r="HTK253" s="380"/>
      <c r="HTL253" s="380"/>
      <c r="HTM253" s="380"/>
      <c r="HTN253" s="380"/>
      <c r="HTO253" s="380"/>
      <c r="HTP253" s="380"/>
      <c r="HTQ253" s="380"/>
      <c r="HTR253" s="380"/>
      <c r="HTS253" s="380"/>
      <c r="HTT253" s="380"/>
      <c r="HTU253" s="380"/>
      <c r="HTV253" s="380"/>
      <c r="HTW253" s="380"/>
      <c r="HTX253" s="380"/>
      <c r="HTY253" s="380"/>
      <c r="HTZ253" s="380"/>
      <c r="HUA253" s="380"/>
      <c r="HUB253" s="380"/>
      <c r="HUC253" s="380"/>
      <c r="HUD253" s="380"/>
      <c r="HUE253" s="380"/>
      <c r="HUF253" s="380"/>
      <c r="HUG253" s="380"/>
      <c r="HUH253" s="380"/>
      <c r="HUI253" s="380"/>
      <c r="HUJ253" s="380"/>
      <c r="HUK253" s="380"/>
      <c r="HUL253" s="380"/>
      <c r="HUM253" s="380"/>
      <c r="HUN253" s="380"/>
      <c r="HUO253" s="380"/>
      <c r="HUP253" s="380"/>
      <c r="HUQ253" s="380"/>
      <c r="HUR253" s="380"/>
      <c r="HUS253" s="380"/>
      <c r="HUT253" s="380"/>
      <c r="HUU253" s="380"/>
      <c r="HUV253" s="380"/>
      <c r="HUW253" s="380"/>
      <c r="HUX253" s="380"/>
      <c r="HUY253" s="380"/>
      <c r="HUZ253" s="380"/>
      <c r="HVA253" s="380"/>
      <c r="HVB253" s="380"/>
      <c r="HVC253" s="380"/>
      <c r="HVD253" s="380"/>
      <c r="HVE253" s="380"/>
      <c r="HVF253" s="380"/>
      <c r="HVG253" s="380"/>
      <c r="HVH253" s="380"/>
      <c r="HVI253" s="380"/>
      <c r="HVJ253" s="380"/>
      <c r="HVK253" s="380"/>
      <c r="HVL253" s="380"/>
      <c r="HVM253" s="380"/>
      <c r="HVN253" s="380"/>
      <c r="HVO253" s="380"/>
      <c r="HVP253" s="380"/>
      <c r="HVQ253" s="380"/>
      <c r="HVR253" s="380"/>
      <c r="HVS253" s="380"/>
      <c r="HVT253" s="380"/>
      <c r="HVU253" s="380"/>
      <c r="HVV253" s="380"/>
      <c r="HVW253" s="380"/>
      <c r="HVX253" s="380"/>
      <c r="HVY253" s="380"/>
      <c r="HVZ253" s="380"/>
      <c r="HWA253" s="380"/>
      <c r="HWB253" s="380"/>
      <c r="HWC253" s="380"/>
      <c r="HWD253" s="380"/>
      <c r="HWE253" s="380"/>
      <c r="HWF253" s="380"/>
      <c r="HWG253" s="380"/>
      <c r="HWH253" s="380"/>
      <c r="HWI253" s="380"/>
      <c r="HWJ253" s="380"/>
      <c r="HWK253" s="380"/>
      <c r="HWL253" s="380"/>
      <c r="HWM253" s="380"/>
      <c r="HWN253" s="380"/>
      <c r="HWO253" s="380"/>
      <c r="HWP253" s="380"/>
      <c r="HWQ253" s="380"/>
      <c r="HWR253" s="380"/>
      <c r="HWS253" s="380"/>
      <c r="HWT253" s="380"/>
      <c r="HWU253" s="380"/>
      <c r="HWV253" s="380"/>
      <c r="HWW253" s="380"/>
      <c r="HWX253" s="380"/>
      <c r="HWY253" s="380"/>
      <c r="HWZ253" s="380"/>
      <c r="HXA253" s="380"/>
      <c r="HXB253" s="380"/>
      <c r="HXC253" s="380"/>
      <c r="HXD253" s="380"/>
      <c r="HXE253" s="380"/>
      <c r="HXF253" s="380"/>
      <c r="HXG253" s="380"/>
      <c r="HXH253" s="380"/>
      <c r="HXI253" s="380"/>
      <c r="HXJ253" s="380"/>
      <c r="HXK253" s="380"/>
      <c r="HXL253" s="380"/>
      <c r="HXM253" s="380"/>
      <c r="HXN253" s="380"/>
      <c r="HXO253" s="380"/>
      <c r="HXP253" s="380"/>
      <c r="HXQ253" s="380"/>
      <c r="HXR253" s="380"/>
      <c r="HXS253" s="380"/>
      <c r="HXT253" s="380"/>
      <c r="HXU253" s="380"/>
      <c r="HXV253" s="380"/>
      <c r="HXW253" s="380"/>
      <c r="HXX253" s="380"/>
      <c r="HXY253" s="380"/>
      <c r="HXZ253" s="380"/>
      <c r="HYA253" s="380"/>
      <c r="HYB253" s="380"/>
      <c r="HYC253" s="380"/>
      <c r="HYD253" s="380"/>
      <c r="HYE253" s="380"/>
      <c r="HYF253" s="380"/>
      <c r="HYG253" s="380"/>
      <c r="HYH253" s="380"/>
      <c r="HYI253" s="380"/>
      <c r="HYJ253" s="380"/>
      <c r="HYK253" s="380"/>
      <c r="HYL253" s="380"/>
      <c r="HYM253" s="380"/>
      <c r="HYN253" s="380"/>
      <c r="HYO253" s="380"/>
      <c r="HYP253" s="380"/>
      <c r="HYQ253" s="380"/>
      <c r="HYR253" s="380"/>
      <c r="HYS253" s="380"/>
      <c r="HYT253" s="380"/>
      <c r="HYU253" s="380"/>
      <c r="HYV253" s="380"/>
      <c r="HYW253" s="380"/>
      <c r="HYX253" s="380"/>
      <c r="HYY253" s="380"/>
      <c r="HYZ253" s="380"/>
      <c r="HZA253" s="380"/>
      <c r="HZB253" s="380"/>
      <c r="HZC253" s="380"/>
      <c r="HZD253" s="380"/>
      <c r="HZE253" s="380"/>
      <c r="HZJ253" s="380"/>
      <c r="HZK253" s="380"/>
      <c r="HZL253" s="380"/>
      <c r="HZM253" s="380"/>
      <c r="HZN253" s="380"/>
      <c r="HZO253" s="380"/>
      <c r="HZP253" s="380"/>
      <c r="HZQ253" s="380"/>
      <c r="HZR253" s="380"/>
      <c r="HZS253" s="380"/>
      <c r="HZT253" s="380"/>
      <c r="IBL253" s="380"/>
      <c r="IBM253" s="380"/>
      <c r="IBN253" s="380"/>
      <c r="IBO253" s="380"/>
      <c r="IBP253" s="380"/>
      <c r="IBQ253" s="380"/>
      <c r="IBR253" s="380"/>
      <c r="IBS253" s="380"/>
      <c r="IBT253" s="380"/>
      <c r="IBU253" s="380"/>
      <c r="IBV253" s="380"/>
      <c r="IBW253" s="380"/>
      <c r="IBX253" s="380"/>
      <c r="IBY253" s="380"/>
      <c r="IBZ253" s="380"/>
      <c r="ICA253" s="380"/>
      <c r="ICB253" s="380"/>
      <c r="ICC253" s="380"/>
      <c r="ICD253" s="380"/>
      <c r="ICE253" s="380"/>
      <c r="ICF253" s="380"/>
      <c r="ICG253" s="380"/>
      <c r="ICH253" s="380"/>
      <c r="ICI253" s="380"/>
      <c r="ICJ253" s="380"/>
      <c r="ICK253" s="380"/>
      <c r="ICL253" s="380"/>
      <c r="ICM253" s="380"/>
      <c r="ICN253" s="380"/>
      <c r="ICO253" s="380"/>
      <c r="ICP253" s="380"/>
      <c r="ICQ253" s="380"/>
      <c r="ICR253" s="380"/>
      <c r="ICS253" s="380"/>
      <c r="ICT253" s="380"/>
      <c r="ICU253" s="380"/>
      <c r="ICV253" s="380"/>
      <c r="ICW253" s="380"/>
      <c r="ICX253" s="380"/>
      <c r="ICY253" s="380"/>
      <c r="ICZ253" s="380"/>
      <c r="IDA253" s="380"/>
      <c r="IDB253" s="380"/>
      <c r="IDC253" s="380"/>
      <c r="IDD253" s="380"/>
      <c r="IDE253" s="380"/>
      <c r="IDF253" s="380"/>
      <c r="IDG253" s="380"/>
      <c r="IDH253" s="380"/>
      <c r="IDI253" s="380"/>
      <c r="IDJ253" s="380"/>
      <c r="IDK253" s="380"/>
      <c r="IDL253" s="380"/>
      <c r="IDM253" s="380"/>
      <c r="IDN253" s="380"/>
      <c r="IDO253" s="380"/>
      <c r="IDP253" s="380"/>
      <c r="IDQ253" s="380"/>
      <c r="IDR253" s="380"/>
      <c r="IDS253" s="380"/>
      <c r="IDT253" s="380"/>
      <c r="IDU253" s="380"/>
      <c r="IDV253" s="380"/>
      <c r="IDW253" s="380"/>
      <c r="IDX253" s="380"/>
      <c r="IDY253" s="380"/>
      <c r="IDZ253" s="380"/>
      <c r="IEA253" s="380"/>
      <c r="IEB253" s="380"/>
      <c r="IEC253" s="380"/>
      <c r="IED253" s="380"/>
      <c r="IEE253" s="380"/>
      <c r="IEF253" s="380"/>
      <c r="IEG253" s="380"/>
      <c r="IEH253" s="380"/>
      <c r="IEI253" s="380"/>
      <c r="IEJ253" s="380"/>
      <c r="IEK253" s="380"/>
      <c r="IEL253" s="380"/>
      <c r="IEM253" s="380"/>
      <c r="IEN253" s="380"/>
      <c r="IEO253" s="380"/>
      <c r="IEP253" s="380"/>
      <c r="IEQ253" s="380"/>
      <c r="IER253" s="380"/>
      <c r="IES253" s="380"/>
      <c r="IET253" s="380"/>
      <c r="IEU253" s="380"/>
      <c r="IEV253" s="380"/>
      <c r="IEW253" s="380"/>
      <c r="IEX253" s="380"/>
      <c r="IEY253" s="380"/>
      <c r="IEZ253" s="380"/>
      <c r="IFA253" s="380"/>
      <c r="IFB253" s="380"/>
      <c r="IFC253" s="380"/>
      <c r="IFD253" s="380"/>
      <c r="IFE253" s="380"/>
      <c r="IFF253" s="380"/>
      <c r="IFG253" s="380"/>
      <c r="IFH253" s="380"/>
      <c r="IFI253" s="380"/>
      <c r="IFJ253" s="380"/>
      <c r="IFK253" s="380"/>
      <c r="IFL253" s="380"/>
      <c r="IFM253" s="380"/>
      <c r="IFN253" s="380"/>
      <c r="IFO253" s="380"/>
      <c r="IFP253" s="380"/>
      <c r="IFQ253" s="380"/>
      <c r="IFR253" s="380"/>
      <c r="IFS253" s="380"/>
      <c r="IFT253" s="380"/>
      <c r="IFU253" s="380"/>
      <c r="IFV253" s="380"/>
      <c r="IFW253" s="380"/>
      <c r="IFX253" s="380"/>
      <c r="IFY253" s="380"/>
      <c r="IFZ253" s="380"/>
      <c r="IGA253" s="380"/>
      <c r="IGB253" s="380"/>
      <c r="IGC253" s="380"/>
      <c r="IGD253" s="380"/>
      <c r="IGE253" s="380"/>
      <c r="IGF253" s="380"/>
      <c r="IGG253" s="380"/>
      <c r="IGH253" s="380"/>
      <c r="IGI253" s="380"/>
      <c r="IGJ253" s="380"/>
      <c r="IGK253" s="380"/>
      <c r="IGL253" s="380"/>
      <c r="IGM253" s="380"/>
      <c r="IGN253" s="380"/>
      <c r="IGO253" s="380"/>
      <c r="IGP253" s="380"/>
      <c r="IGQ253" s="380"/>
      <c r="IGR253" s="380"/>
      <c r="IGS253" s="380"/>
      <c r="IGT253" s="380"/>
      <c r="IGU253" s="380"/>
      <c r="IGV253" s="380"/>
      <c r="IGW253" s="380"/>
      <c r="IGX253" s="380"/>
      <c r="IGY253" s="380"/>
      <c r="IGZ253" s="380"/>
      <c r="IHA253" s="380"/>
      <c r="IHB253" s="380"/>
      <c r="IHC253" s="380"/>
      <c r="IHD253" s="380"/>
      <c r="IHE253" s="380"/>
      <c r="IHF253" s="380"/>
      <c r="IHG253" s="380"/>
      <c r="IHH253" s="380"/>
      <c r="IHI253" s="380"/>
      <c r="IHJ253" s="380"/>
      <c r="IHK253" s="380"/>
      <c r="IHL253" s="380"/>
      <c r="IHM253" s="380"/>
      <c r="IHN253" s="380"/>
      <c r="IHO253" s="380"/>
      <c r="IHP253" s="380"/>
      <c r="IHQ253" s="380"/>
      <c r="IHR253" s="380"/>
      <c r="IHS253" s="380"/>
      <c r="IHT253" s="380"/>
      <c r="IHU253" s="380"/>
      <c r="IHV253" s="380"/>
      <c r="IHW253" s="380"/>
      <c r="IHX253" s="380"/>
      <c r="IHY253" s="380"/>
      <c r="IHZ253" s="380"/>
      <c r="IIA253" s="380"/>
      <c r="IIB253" s="380"/>
      <c r="IIC253" s="380"/>
      <c r="IID253" s="380"/>
      <c r="IIE253" s="380"/>
      <c r="IIF253" s="380"/>
      <c r="IIG253" s="380"/>
      <c r="IIH253" s="380"/>
      <c r="III253" s="380"/>
      <c r="IIJ253" s="380"/>
      <c r="IIK253" s="380"/>
      <c r="IIL253" s="380"/>
      <c r="IIM253" s="380"/>
      <c r="IIN253" s="380"/>
      <c r="IIO253" s="380"/>
      <c r="IIP253" s="380"/>
      <c r="IIQ253" s="380"/>
      <c r="IIR253" s="380"/>
      <c r="IIS253" s="380"/>
      <c r="IIT253" s="380"/>
      <c r="IIU253" s="380"/>
      <c r="IIV253" s="380"/>
      <c r="IIW253" s="380"/>
      <c r="IIX253" s="380"/>
      <c r="IIY253" s="380"/>
      <c r="IIZ253" s="380"/>
      <c r="IJA253" s="380"/>
      <c r="IJF253" s="380"/>
      <c r="IJG253" s="380"/>
      <c r="IJH253" s="380"/>
      <c r="IJI253" s="380"/>
      <c r="IJJ253" s="380"/>
      <c r="IJK253" s="380"/>
      <c r="IJL253" s="380"/>
      <c r="IJM253" s="380"/>
      <c r="IJN253" s="380"/>
      <c r="IJO253" s="380"/>
      <c r="IJP253" s="380"/>
      <c r="ILH253" s="380"/>
      <c r="ILI253" s="380"/>
      <c r="ILJ253" s="380"/>
      <c r="ILK253" s="380"/>
      <c r="ILL253" s="380"/>
      <c r="ILM253" s="380"/>
      <c r="ILN253" s="380"/>
      <c r="ILO253" s="380"/>
      <c r="ILP253" s="380"/>
      <c r="ILQ253" s="380"/>
      <c r="ILR253" s="380"/>
      <c r="ILS253" s="380"/>
      <c r="ILT253" s="380"/>
      <c r="ILU253" s="380"/>
      <c r="ILV253" s="380"/>
      <c r="ILW253" s="380"/>
      <c r="ILX253" s="380"/>
      <c r="ILY253" s="380"/>
      <c r="ILZ253" s="380"/>
      <c r="IMA253" s="380"/>
      <c r="IMB253" s="380"/>
      <c r="IMC253" s="380"/>
      <c r="IMD253" s="380"/>
      <c r="IME253" s="380"/>
      <c r="IMF253" s="380"/>
      <c r="IMG253" s="380"/>
      <c r="IMH253" s="380"/>
      <c r="IMI253" s="380"/>
      <c r="IMJ253" s="380"/>
      <c r="IMK253" s="380"/>
      <c r="IML253" s="380"/>
      <c r="IMM253" s="380"/>
      <c r="IMN253" s="380"/>
      <c r="IMO253" s="380"/>
      <c r="IMP253" s="380"/>
      <c r="IMQ253" s="380"/>
      <c r="IMR253" s="380"/>
      <c r="IMS253" s="380"/>
      <c r="IMT253" s="380"/>
      <c r="IMU253" s="380"/>
      <c r="IMV253" s="380"/>
      <c r="IMW253" s="380"/>
      <c r="IMX253" s="380"/>
      <c r="IMY253" s="380"/>
      <c r="IMZ253" s="380"/>
      <c r="INA253" s="380"/>
      <c r="INB253" s="380"/>
      <c r="INC253" s="380"/>
      <c r="IND253" s="380"/>
      <c r="INE253" s="380"/>
      <c r="INF253" s="380"/>
      <c r="ING253" s="380"/>
      <c r="INH253" s="380"/>
      <c r="INI253" s="380"/>
      <c r="INJ253" s="380"/>
      <c r="INK253" s="380"/>
      <c r="INL253" s="380"/>
      <c r="INM253" s="380"/>
      <c r="INN253" s="380"/>
      <c r="INO253" s="380"/>
      <c r="INP253" s="380"/>
      <c r="INQ253" s="380"/>
      <c r="INR253" s="380"/>
      <c r="INS253" s="380"/>
      <c r="INT253" s="380"/>
      <c r="INU253" s="380"/>
      <c r="INV253" s="380"/>
      <c r="INW253" s="380"/>
      <c r="INX253" s="380"/>
      <c r="INY253" s="380"/>
      <c r="INZ253" s="380"/>
      <c r="IOA253" s="380"/>
      <c r="IOB253" s="380"/>
      <c r="IOC253" s="380"/>
      <c r="IOD253" s="380"/>
      <c r="IOE253" s="380"/>
      <c r="IOF253" s="380"/>
      <c r="IOG253" s="380"/>
      <c r="IOH253" s="380"/>
      <c r="IOI253" s="380"/>
      <c r="IOJ253" s="380"/>
      <c r="IOK253" s="380"/>
      <c r="IOL253" s="380"/>
      <c r="IOM253" s="380"/>
      <c r="ION253" s="380"/>
      <c r="IOO253" s="380"/>
      <c r="IOP253" s="380"/>
      <c r="IOQ253" s="380"/>
      <c r="IOR253" s="380"/>
      <c r="IOS253" s="380"/>
      <c r="IOT253" s="380"/>
      <c r="IOU253" s="380"/>
      <c r="IOV253" s="380"/>
      <c r="IOW253" s="380"/>
      <c r="IOX253" s="380"/>
      <c r="IOY253" s="380"/>
      <c r="IOZ253" s="380"/>
      <c r="IPA253" s="380"/>
      <c r="IPB253" s="380"/>
      <c r="IPC253" s="380"/>
      <c r="IPD253" s="380"/>
      <c r="IPE253" s="380"/>
      <c r="IPF253" s="380"/>
      <c r="IPG253" s="380"/>
      <c r="IPH253" s="380"/>
      <c r="IPI253" s="380"/>
      <c r="IPJ253" s="380"/>
      <c r="IPK253" s="380"/>
      <c r="IPL253" s="380"/>
      <c r="IPM253" s="380"/>
      <c r="IPN253" s="380"/>
      <c r="IPO253" s="380"/>
      <c r="IPP253" s="380"/>
      <c r="IPQ253" s="380"/>
      <c r="IPR253" s="380"/>
      <c r="IPS253" s="380"/>
      <c r="IPT253" s="380"/>
      <c r="IPU253" s="380"/>
      <c r="IPV253" s="380"/>
      <c r="IPW253" s="380"/>
      <c r="IPX253" s="380"/>
      <c r="IPY253" s="380"/>
      <c r="IPZ253" s="380"/>
      <c r="IQA253" s="380"/>
      <c r="IQB253" s="380"/>
      <c r="IQC253" s="380"/>
      <c r="IQD253" s="380"/>
      <c r="IQE253" s="380"/>
      <c r="IQF253" s="380"/>
      <c r="IQG253" s="380"/>
      <c r="IQH253" s="380"/>
      <c r="IQI253" s="380"/>
      <c r="IQJ253" s="380"/>
      <c r="IQK253" s="380"/>
      <c r="IQL253" s="380"/>
      <c r="IQM253" s="380"/>
      <c r="IQN253" s="380"/>
      <c r="IQO253" s="380"/>
      <c r="IQP253" s="380"/>
      <c r="IQQ253" s="380"/>
      <c r="IQR253" s="380"/>
      <c r="IQS253" s="380"/>
      <c r="IQT253" s="380"/>
      <c r="IQU253" s="380"/>
      <c r="IQV253" s="380"/>
      <c r="IQW253" s="380"/>
      <c r="IQX253" s="380"/>
      <c r="IQY253" s="380"/>
      <c r="IQZ253" s="380"/>
      <c r="IRA253" s="380"/>
      <c r="IRB253" s="380"/>
      <c r="IRC253" s="380"/>
      <c r="IRD253" s="380"/>
      <c r="IRE253" s="380"/>
      <c r="IRF253" s="380"/>
      <c r="IRG253" s="380"/>
      <c r="IRH253" s="380"/>
      <c r="IRI253" s="380"/>
      <c r="IRJ253" s="380"/>
      <c r="IRK253" s="380"/>
      <c r="IRL253" s="380"/>
      <c r="IRM253" s="380"/>
      <c r="IRN253" s="380"/>
      <c r="IRO253" s="380"/>
      <c r="IRP253" s="380"/>
      <c r="IRQ253" s="380"/>
      <c r="IRR253" s="380"/>
      <c r="IRS253" s="380"/>
      <c r="IRT253" s="380"/>
      <c r="IRU253" s="380"/>
      <c r="IRV253" s="380"/>
      <c r="IRW253" s="380"/>
      <c r="IRX253" s="380"/>
      <c r="IRY253" s="380"/>
      <c r="IRZ253" s="380"/>
      <c r="ISA253" s="380"/>
      <c r="ISB253" s="380"/>
      <c r="ISC253" s="380"/>
      <c r="ISD253" s="380"/>
      <c r="ISE253" s="380"/>
      <c r="ISF253" s="380"/>
      <c r="ISG253" s="380"/>
      <c r="ISH253" s="380"/>
      <c r="ISI253" s="380"/>
      <c r="ISJ253" s="380"/>
      <c r="ISK253" s="380"/>
      <c r="ISL253" s="380"/>
      <c r="ISM253" s="380"/>
      <c r="ISN253" s="380"/>
      <c r="ISO253" s="380"/>
      <c r="ISP253" s="380"/>
      <c r="ISQ253" s="380"/>
      <c r="ISR253" s="380"/>
      <c r="ISS253" s="380"/>
      <c r="IST253" s="380"/>
      <c r="ISU253" s="380"/>
      <c r="ISV253" s="380"/>
      <c r="ISW253" s="380"/>
      <c r="ITB253" s="380"/>
      <c r="ITC253" s="380"/>
      <c r="ITD253" s="380"/>
      <c r="ITE253" s="380"/>
      <c r="ITF253" s="380"/>
      <c r="ITG253" s="380"/>
      <c r="ITH253" s="380"/>
      <c r="ITI253" s="380"/>
      <c r="ITJ253" s="380"/>
      <c r="ITK253" s="380"/>
      <c r="ITL253" s="380"/>
      <c r="IVD253" s="380"/>
      <c r="IVE253" s="380"/>
      <c r="IVF253" s="380"/>
      <c r="IVG253" s="380"/>
      <c r="IVH253" s="380"/>
      <c r="IVI253" s="380"/>
      <c r="IVJ253" s="380"/>
      <c r="IVK253" s="380"/>
      <c r="IVL253" s="380"/>
      <c r="IVM253" s="380"/>
      <c r="IVN253" s="380"/>
      <c r="IVO253" s="380"/>
      <c r="IVP253" s="380"/>
      <c r="IVQ253" s="380"/>
      <c r="IVR253" s="380"/>
      <c r="IVS253" s="380"/>
      <c r="IVT253" s="380"/>
      <c r="IVU253" s="380"/>
      <c r="IVV253" s="380"/>
      <c r="IVW253" s="380"/>
      <c r="IVX253" s="380"/>
      <c r="IVY253" s="380"/>
      <c r="IVZ253" s="380"/>
      <c r="IWA253" s="380"/>
      <c r="IWB253" s="380"/>
      <c r="IWC253" s="380"/>
      <c r="IWD253" s="380"/>
      <c r="IWE253" s="380"/>
      <c r="IWF253" s="380"/>
      <c r="IWG253" s="380"/>
      <c r="IWH253" s="380"/>
      <c r="IWI253" s="380"/>
      <c r="IWJ253" s="380"/>
      <c r="IWK253" s="380"/>
      <c r="IWL253" s="380"/>
      <c r="IWM253" s="380"/>
      <c r="IWN253" s="380"/>
      <c r="IWO253" s="380"/>
      <c r="IWP253" s="380"/>
      <c r="IWQ253" s="380"/>
      <c r="IWR253" s="380"/>
      <c r="IWS253" s="380"/>
      <c r="IWT253" s="380"/>
      <c r="IWU253" s="380"/>
      <c r="IWV253" s="380"/>
      <c r="IWW253" s="380"/>
      <c r="IWX253" s="380"/>
      <c r="IWY253" s="380"/>
      <c r="IWZ253" s="380"/>
      <c r="IXA253" s="380"/>
      <c r="IXB253" s="380"/>
      <c r="IXC253" s="380"/>
      <c r="IXD253" s="380"/>
      <c r="IXE253" s="380"/>
      <c r="IXF253" s="380"/>
      <c r="IXG253" s="380"/>
      <c r="IXH253" s="380"/>
      <c r="IXI253" s="380"/>
      <c r="IXJ253" s="380"/>
      <c r="IXK253" s="380"/>
      <c r="IXL253" s="380"/>
      <c r="IXM253" s="380"/>
      <c r="IXN253" s="380"/>
      <c r="IXO253" s="380"/>
      <c r="IXP253" s="380"/>
      <c r="IXQ253" s="380"/>
      <c r="IXR253" s="380"/>
      <c r="IXS253" s="380"/>
      <c r="IXT253" s="380"/>
      <c r="IXU253" s="380"/>
      <c r="IXV253" s="380"/>
      <c r="IXW253" s="380"/>
      <c r="IXX253" s="380"/>
      <c r="IXY253" s="380"/>
      <c r="IXZ253" s="380"/>
      <c r="IYA253" s="380"/>
      <c r="IYB253" s="380"/>
      <c r="IYC253" s="380"/>
      <c r="IYD253" s="380"/>
      <c r="IYE253" s="380"/>
      <c r="IYF253" s="380"/>
      <c r="IYG253" s="380"/>
      <c r="IYH253" s="380"/>
      <c r="IYI253" s="380"/>
      <c r="IYJ253" s="380"/>
      <c r="IYK253" s="380"/>
      <c r="IYL253" s="380"/>
      <c r="IYM253" s="380"/>
      <c r="IYN253" s="380"/>
      <c r="IYO253" s="380"/>
      <c r="IYP253" s="380"/>
      <c r="IYQ253" s="380"/>
      <c r="IYR253" s="380"/>
      <c r="IYS253" s="380"/>
      <c r="IYT253" s="380"/>
      <c r="IYU253" s="380"/>
      <c r="IYV253" s="380"/>
      <c r="IYW253" s="380"/>
      <c r="IYX253" s="380"/>
      <c r="IYY253" s="380"/>
      <c r="IYZ253" s="380"/>
      <c r="IZA253" s="380"/>
      <c r="IZB253" s="380"/>
      <c r="IZC253" s="380"/>
      <c r="IZD253" s="380"/>
      <c r="IZE253" s="380"/>
      <c r="IZF253" s="380"/>
      <c r="IZG253" s="380"/>
      <c r="IZH253" s="380"/>
      <c r="IZI253" s="380"/>
      <c r="IZJ253" s="380"/>
      <c r="IZK253" s="380"/>
      <c r="IZL253" s="380"/>
      <c r="IZM253" s="380"/>
      <c r="IZN253" s="380"/>
      <c r="IZO253" s="380"/>
      <c r="IZP253" s="380"/>
      <c r="IZQ253" s="380"/>
      <c r="IZR253" s="380"/>
      <c r="IZS253" s="380"/>
      <c r="IZT253" s="380"/>
      <c r="IZU253" s="380"/>
      <c r="IZV253" s="380"/>
      <c r="IZW253" s="380"/>
      <c r="IZX253" s="380"/>
      <c r="IZY253" s="380"/>
      <c r="IZZ253" s="380"/>
      <c r="JAA253" s="380"/>
      <c r="JAB253" s="380"/>
      <c r="JAC253" s="380"/>
      <c r="JAD253" s="380"/>
      <c r="JAE253" s="380"/>
      <c r="JAF253" s="380"/>
      <c r="JAG253" s="380"/>
      <c r="JAH253" s="380"/>
      <c r="JAI253" s="380"/>
      <c r="JAJ253" s="380"/>
      <c r="JAK253" s="380"/>
      <c r="JAL253" s="380"/>
      <c r="JAM253" s="380"/>
      <c r="JAN253" s="380"/>
      <c r="JAO253" s="380"/>
      <c r="JAP253" s="380"/>
      <c r="JAQ253" s="380"/>
      <c r="JAR253" s="380"/>
      <c r="JAS253" s="380"/>
      <c r="JAT253" s="380"/>
      <c r="JAU253" s="380"/>
      <c r="JAV253" s="380"/>
      <c r="JAW253" s="380"/>
      <c r="JAX253" s="380"/>
      <c r="JAY253" s="380"/>
      <c r="JAZ253" s="380"/>
      <c r="JBA253" s="380"/>
      <c r="JBB253" s="380"/>
      <c r="JBC253" s="380"/>
      <c r="JBD253" s="380"/>
      <c r="JBE253" s="380"/>
      <c r="JBF253" s="380"/>
      <c r="JBG253" s="380"/>
      <c r="JBH253" s="380"/>
      <c r="JBI253" s="380"/>
      <c r="JBJ253" s="380"/>
      <c r="JBK253" s="380"/>
      <c r="JBL253" s="380"/>
      <c r="JBM253" s="380"/>
      <c r="JBN253" s="380"/>
      <c r="JBO253" s="380"/>
      <c r="JBP253" s="380"/>
      <c r="JBQ253" s="380"/>
      <c r="JBR253" s="380"/>
      <c r="JBS253" s="380"/>
      <c r="JBT253" s="380"/>
      <c r="JBU253" s="380"/>
      <c r="JBV253" s="380"/>
      <c r="JBW253" s="380"/>
      <c r="JBX253" s="380"/>
      <c r="JBY253" s="380"/>
      <c r="JBZ253" s="380"/>
      <c r="JCA253" s="380"/>
      <c r="JCB253" s="380"/>
      <c r="JCC253" s="380"/>
      <c r="JCD253" s="380"/>
      <c r="JCE253" s="380"/>
      <c r="JCF253" s="380"/>
      <c r="JCG253" s="380"/>
      <c r="JCH253" s="380"/>
      <c r="JCI253" s="380"/>
      <c r="JCJ253" s="380"/>
      <c r="JCK253" s="380"/>
      <c r="JCL253" s="380"/>
      <c r="JCM253" s="380"/>
      <c r="JCN253" s="380"/>
      <c r="JCO253" s="380"/>
      <c r="JCP253" s="380"/>
      <c r="JCQ253" s="380"/>
      <c r="JCR253" s="380"/>
      <c r="JCS253" s="380"/>
      <c r="JCX253" s="380"/>
      <c r="JCY253" s="380"/>
      <c r="JCZ253" s="380"/>
      <c r="JDA253" s="380"/>
      <c r="JDB253" s="380"/>
      <c r="JDC253" s="380"/>
      <c r="JDD253" s="380"/>
      <c r="JDE253" s="380"/>
      <c r="JDF253" s="380"/>
      <c r="JDG253" s="380"/>
      <c r="JDH253" s="380"/>
      <c r="JEZ253" s="380"/>
      <c r="JFA253" s="380"/>
      <c r="JFB253" s="380"/>
      <c r="JFC253" s="380"/>
      <c r="JFD253" s="380"/>
      <c r="JFE253" s="380"/>
      <c r="JFF253" s="380"/>
      <c r="JFG253" s="380"/>
      <c r="JFH253" s="380"/>
      <c r="JFI253" s="380"/>
      <c r="JFJ253" s="380"/>
      <c r="JFK253" s="380"/>
      <c r="JFL253" s="380"/>
      <c r="JFM253" s="380"/>
      <c r="JFN253" s="380"/>
      <c r="JFO253" s="380"/>
      <c r="JFP253" s="380"/>
      <c r="JFQ253" s="380"/>
      <c r="JFR253" s="380"/>
      <c r="JFS253" s="380"/>
      <c r="JFT253" s="380"/>
      <c r="JFU253" s="380"/>
      <c r="JFV253" s="380"/>
      <c r="JFW253" s="380"/>
      <c r="JFX253" s="380"/>
      <c r="JFY253" s="380"/>
      <c r="JFZ253" s="380"/>
      <c r="JGA253" s="380"/>
      <c r="JGB253" s="380"/>
      <c r="JGC253" s="380"/>
      <c r="JGD253" s="380"/>
      <c r="JGE253" s="380"/>
      <c r="JGF253" s="380"/>
      <c r="JGG253" s="380"/>
      <c r="JGH253" s="380"/>
      <c r="JGI253" s="380"/>
      <c r="JGJ253" s="380"/>
      <c r="JGK253" s="380"/>
      <c r="JGL253" s="380"/>
      <c r="JGM253" s="380"/>
      <c r="JGN253" s="380"/>
      <c r="JGO253" s="380"/>
      <c r="JGP253" s="380"/>
      <c r="JGQ253" s="380"/>
      <c r="JGR253" s="380"/>
      <c r="JGS253" s="380"/>
      <c r="JGT253" s="380"/>
      <c r="JGU253" s="380"/>
      <c r="JGV253" s="380"/>
      <c r="JGW253" s="380"/>
      <c r="JGX253" s="380"/>
      <c r="JGY253" s="380"/>
      <c r="JGZ253" s="380"/>
      <c r="JHA253" s="380"/>
      <c r="JHB253" s="380"/>
      <c r="JHC253" s="380"/>
      <c r="JHD253" s="380"/>
      <c r="JHE253" s="380"/>
      <c r="JHF253" s="380"/>
      <c r="JHG253" s="380"/>
      <c r="JHH253" s="380"/>
      <c r="JHI253" s="380"/>
      <c r="JHJ253" s="380"/>
      <c r="JHK253" s="380"/>
      <c r="JHL253" s="380"/>
      <c r="JHM253" s="380"/>
      <c r="JHN253" s="380"/>
      <c r="JHO253" s="380"/>
      <c r="JHP253" s="380"/>
      <c r="JHQ253" s="380"/>
      <c r="JHR253" s="380"/>
      <c r="JHS253" s="380"/>
      <c r="JHT253" s="380"/>
      <c r="JHU253" s="380"/>
      <c r="JHV253" s="380"/>
      <c r="JHW253" s="380"/>
      <c r="JHX253" s="380"/>
      <c r="JHY253" s="380"/>
      <c r="JHZ253" s="380"/>
      <c r="JIA253" s="380"/>
      <c r="JIB253" s="380"/>
      <c r="JIC253" s="380"/>
      <c r="JID253" s="380"/>
      <c r="JIE253" s="380"/>
      <c r="JIF253" s="380"/>
      <c r="JIG253" s="380"/>
      <c r="JIH253" s="380"/>
      <c r="JII253" s="380"/>
      <c r="JIJ253" s="380"/>
      <c r="JIK253" s="380"/>
      <c r="JIL253" s="380"/>
      <c r="JIM253" s="380"/>
      <c r="JIN253" s="380"/>
      <c r="JIO253" s="380"/>
      <c r="JIP253" s="380"/>
      <c r="JIQ253" s="380"/>
      <c r="JIR253" s="380"/>
      <c r="JIS253" s="380"/>
      <c r="JIT253" s="380"/>
      <c r="JIU253" s="380"/>
      <c r="JIV253" s="380"/>
      <c r="JIW253" s="380"/>
      <c r="JIX253" s="380"/>
      <c r="JIY253" s="380"/>
      <c r="JIZ253" s="380"/>
      <c r="JJA253" s="380"/>
      <c r="JJB253" s="380"/>
      <c r="JJC253" s="380"/>
      <c r="JJD253" s="380"/>
      <c r="JJE253" s="380"/>
      <c r="JJF253" s="380"/>
      <c r="JJG253" s="380"/>
      <c r="JJH253" s="380"/>
      <c r="JJI253" s="380"/>
      <c r="JJJ253" s="380"/>
      <c r="JJK253" s="380"/>
      <c r="JJL253" s="380"/>
      <c r="JJM253" s="380"/>
      <c r="JJN253" s="380"/>
      <c r="JJO253" s="380"/>
      <c r="JJP253" s="380"/>
      <c r="JJQ253" s="380"/>
      <c r="JJR253" s="380"/>
      <c r="JJS253" s="380"/>
      <c r="JJT253" s="380"/>
      <c r="JJU253" s="380"/>
      <c r="JJV253" s="380"/>
      <c r="JJW253" s="380"/>
      <c r="JJX253" s="380"/>
      <c r="JJY253" s="380"/>
      <c r="JJZ253" s="380"/>
      <c r="JKA253" s="380"/>
      <c r="JKB253" s="380"/>
      <c r="JKC253" s="380"/>
      <c r="JKD253" s="380"/>
      <c r="JKE253" s="380"/>
      <c r="JKF253" s="380"/>
      <c r="JKG253" s="380"/>
      <c r="JKH253" s="380"/>
      <c r="JKI253" s="380"/>
      <c r="JKJ253" s="380"/>
      <c r="JKK253" s="380"/>
      <c r="JKL253" s="380"/>
      <c r="JKM253" s="380"/>
      <c r="JKN253" s="380"/>
      <c r="JKO253" s="380"/>
      <c r="JKP253" s="380"/>
      <c r="JKQ253" s="380"/>
      <c r="JKR253" s="380"/>
      <c r="JKS253" s="380"/>
      <c r="JKT253" s="380"/>
      <c r="JKU253" s="380"/>
      <c r="JKV253" s="380"/>
      <c r="JKW253" s="380"/>
      <c r="JKX253" s="380"/>
      <c r="JKY253" s="380"/>
      <c r="JKZ253" s="380"/>
      <c r="JLA253" s="380"/>
      <c r="JLB253" s="380"/>
      <c r="JLC253" s="380"/>
      <c r="JLD253" s="380"/>
      <c r="JLE253" s="380"/>
      <c r="JLF253" s="380"/>
      <c r="JLG253" s="380"/>
      <c r="JLH253" s="380"/>
      <c r="JLI253" s="380"/>
      <c r="JLJ253" s="380"/>
      <c r="JLK253" s="380"/>
      <c r="JLL253" s="380"/>
      <c r="JLM253" s="380"/>
      <c r="JLN253" s="380"/>
      <c r="JLO253" s="380"/>
      <c r="JLP253" s="380"/>
      <c r="JLQ253" s="380"/>
      <c r="JLR253" s="380"/>
      <c r="JLS253" s="380"/>
      <c r="JLT253" s="380"/>
      <c r="JLU253" s="380"/>
      <c r="JLV253" s="380"/>
      <c r="JLW253" s="380"/>
      <c r="JLX253" s="380"/>
      <c r="JLY253" s="380"/>
      <c r="JLZ253" s="380"/>
      <c r="JMA253" s="380"/>
      <c r="JMB253" s="380"/>
      <c r="JMC253" s="380"/>
      <c r="JMD253" s="380"/>
      <c r="JME253" s="380"/>
      <c r="JMF253" s="380"/>
      <c r="JMG253" s="380"/>
      <c r="JMH253" s="380"/>
      <c r="JMI253" s="380"/>
      <c r="JMJ253" s="380"/>
      <c r="JMK253" s="380"/>
      <c r="JML253" s="380"/>
      <c r="JMM253" s="380"/>
      <c r="JMN253" s="380"/>
      <c r="JMO253" s="380"/>
      <c r="JMT253" s="380"/>
      <c r="JMU253" s="380"/>
      <c r="JMV253" s="380"/>
      <c r="JMW253" s="380"/>
      <c r="JMX253" s="380"/>
      <c r="JMY253" s="380"/>
      <c r="JMZ253" s="380"/>
      <c r="JNA253" s="380"/>
      <c r="JNB253" s="380"/>
      <c r="JNC253" s="380"/>
      <c r="JND253" s="380"/>
      <c r="JOV253" s="380"/>
      <c r="JOW253" s="380"/>
      <c r="JOX253" s="380"/>
      <c r="JOY253" s="380"/>
      <c r="JOZ253" s="380"/>
      <c r="JPA253" s="380"/>
      <c r="JPB253" s="380"/>
      <c r="JPC253" s="380"/>
      <c r="JPD253" s="380"/>
      <c r="JPE253" s="380"/>
      <c r="JPF253" s="380"/>
      <c r="JPG253" s="380"/>
      <c r="JPH253" s="380"/>
      <c r="JPI253" s="380"/>
      <c r="JPJ253" s="380"/>
      <c r="JPK253" s="380"/>
      <c r="JPL253" s="380"/>
      <c r="JPM253" s="380"/>
      <c r="JPN253" s="380"/>
      <c r="JPO253" s="380"/>
      <c r="JPP253" s="380"/>
      <c r="JPQ253" s="380"/>
      <c r="JPR253" s="380"/>
      <c r="JPS253" s="380"/>
      <c r="JPT253" s="380"/>
      <c r="JPU253" s="380"/>
      <c r="JPV253" s="380"/>
      <c r="JPW253" s="380"/>
      <c r="JPX253" s="380"/>
      <c r="JPY253" s="380"/>
      <c r="JPZ253" s="380"/>
      <c r="JQA253" s="380"/>
      <c r="JQB253" s="380"/>
      <c r="JQC253" s="380"/>
      <c r="JQD253" s="380"/>
      <c r="JQE253" s="380"/>
      <c r="JQF253" s="380"/>
      <c r="JQG253" s="380"/>
      <c r="JQH253" s="380"/>
      <c r="JQI253" s="380"/>
      <c r="JQJ253" s="380"/>
      <c r="JQK253" s="380"/>
      <c r="JQL253" s="380"/>
      <c r="JQM253" s="380"/>
      <c r="JQN253" s="380"/>
      <c r="JQO253" s="380"/>
      <c r="JQP253" s="380"/>
      <c r="JQQ253" s="380"/>
      <c r="JQR253" s="380"/>
      <c r="JQS253" s="380"/>
      <c r="JQT253" s="380"/>
      <c r="JQU253" s="380"/>
      <c r="JQV253" s="380"/>
      <c r="JQW253" s="380"/>
      <c r="JQX253" s="380"/>
      <c r="JQY253" s="380"/>
      <c r="JQZ253" s="380"/>
      <c r="JRA253" s="380"/>
      <c r="JRB253" s="380"/>
      <c r="JRC253" s="380"/>
      <c r="JRD253" s="380"/>
      <c r="JRE253" s="380"/>
      <c r="JRF253" s="380"/>
      <c r="JRG253" s="380"/>
      <c r="JRH253" s="380"/>
      <c r="JRI253" s="380"/>
      <c r="JRJ253" s="380"/>
      <c r="JRK253" s="380"/>
      <c r="JRL253" s="380"/>
      <c r="JRM253" s="380"/>
      <c r="JRN253" s="380"/>
      <c r="JRO253" s="380"/>
      <c r="JRP253" s="380"/>
      <c r="JRQ253" s="380"/>
      <c r="JRR253" s="380"/>
      <c r="JRS253" s="380"/>
      <c r="JRT253" s="380"/>
      <c r="JRU253" s="380"/>
      <c r="JRV253" s="380"/>
      <c r="JRW253" s="380"/>
      <c r="JRX253" s="380"/>
      <c r="JRY253" s="380"/>
      <c r="JRZ253" s="380"/>
      <c r="JSA253" s="380"/>
      <c r="JSB253" s="380"/>
      <c r="JSC253" s="380"/>
      <c r="JSD253" s="380"/>
      <c r="JSE253" s="380"/>
      <c r="JSF253" s="380"/>
      <c r="JSG253" s="380"/>
      <c r="JSH253" s="380"/>
      <c r="JSI253" s="380"/>
      <c r="JSJ253" s="380"/>
      <c r="JSK253" s="380"/>
      <c r="JSL253" s="380"/>
      <c r="JSM253" s="380"/>
      <c r="JSN253" s="380"/>
      <c r="JSO253" s="380"/>
      <c r="JSP253" s="380"/>
      <c r="JSQ253" s="380"/>
      <c r="JSR253" s="380"/>
      <c r="JSS253" s="380"/>
      <c r="JST253" s="380"/>
      <c r="JSU253" s="380"/>
      <c r="JSV253" s="380"/>
      <c r="JSW253" s="380"/>
      <c r="JSX253" s="380"/>
      <c r="JSY253" s="380"/>
      <c r="JSZ253" s="380"/>
      <c r="JTA253" s="380"/>
      <c r="JTB253" s="380"/>
      <c r="JTC253" s="380"/>
      <c r="JTD253" s="380"/>
      <c r="JTE253" s="380"/>
      <c r="JTF253" s="380"/>
      <c r="JTG253" s="380"/>
      <c r="JTH253" s="380"/>
      <c r="JTI253" s="380"/>
      <c r="JTJ253" s="380"/>
      <c r="JTK253" s="380"/>
      <c r="JTL253" s="380"/>
      <c r="JTM253" s="380"/>
      <c r="JTN253" s="380"/>
      <c r="JTO253" s="380"/>
      <c r="JTP253" s="380"/>
      <c r="JTQ253" s="380"/>
      <c r="JTR253" s="380"/>
      <c r="JTS253" s="380"/>
      <c r="JTT253" s="380"/>
      <c r="JTU253" s="380"/>
      <c r="JTV253" s="380"/>
      <c r="JTW253" s="380"/>
      <c r="JTX253" s="380"/>
      <c r="JTY253" s="380"/>
      <c r="JTZ253" s="380"/>
      <c r="JUA253" s="380"/>
      <c r="JUB253" s="380"/>
      <c r="JUC253" s="380"/>
      <c r="JUD253" s="380"/>
      <c r="JUE253" s="380"/>
      <c r="JUF253" s="380"/>
      <c r="JUG253" s="380"/>
      <c r="JUH253" s="380"/>
      <c r="JUI253" s="380"/>
      <c r="JUJ253" s="380"/>
      <c r="JUK253" s="380"/>
      <c r="JUL253" s="380"/>
      <c r="JUM253" s="380"/>
      <c r="JUN253" s="380"/>
      <c r="JUO253" s="380"/>
      <c r="JUP253" s="380"/>
      <c r="JUQ253" s="380"/>
      <c r="JUR253" s="380"/>
      <c r="JUS253" s="380"/>
      <c r="JUT253" s="380"/>
      <c r="JUU253" s="380"/>
      <c r="JUV253" s="380"/>
      <c r="JUW253" s="380"/>
      <c r="JUX253" s="380"/>
      <c r="JUY253" s="380"/>
      <c r="JUZ253" s="380"/>
      <c r="JVA253" s="380"/>
      <c r="JVB253" s="380"/>
      <c r="JVC253" s="380"/>
      <c r="JVD253" s="380"/>
      <c r="JVE253" s="380"/>
      <c r="JVF253" s="380"/>
      <c r="JVG253" s="380"/>
      <c r="JVH253" s="380"/>
      <c r="JVI253" s="380"/>
      <c r="JVJ253" s="380"/>
      <c r="JVK253" s="380"/>
      <c r="JVL253" s="380"/>
      <c r="JVM253" s="380"/>
      <c r="JVN253" s="380"/>
      <c r="JVO253" s="380"/>
      <c r="JVP253" s="380"/>
      <c r="JVQ253" s="380"/>
      <c r="JVR253" s="380"/>
      <c r="JVS253" s="380"/>
      <c r="JVT253" s="380"/>
      <c r="JVU253" s="380"/>
      <c r="JVV253" s="380"/>
      <c r="JVW253" s="380"/>
      <c r="JVX253" s="380"/>
      <c r="JVY253" s="380"/>
      <c r="JVZ253" s="380"/>
      <c r="JWA253" s="380"/>
      <c r="JWB253" s="380"/>
      <c r="JWC253" s="380"/>
      <c r="JWD253" s="380"/>
      <c r="JWE253" s="380"/>
      <c r="JWF253" s="380"/>
      <c r="JWG253" s="380"/>
      <c r="JWH253" s="380"/>
      <c r="JWI253" s="380"/>
      <c r="JWJ253" s="380"/>
      <c r="JWK253" s="380"/>
      <c r="JWP253" s="380"/>
      <c r="JWQ253" s="380"/>
      <c r="JWR253" s="380"/>
      <c r="JWS253" s="380"/>
      <c r="JWT253" s="380"/>
      <c r="JWU253" s="380"/>
      <c r="JWV253" s="380"/>
      <c r="JWW253" s="380"/>
      <c r="JWX253" s="380"/>
      <c r="JWY253" s="380"/>
      <c r="JWZ253" s="380"/>
      <c r="JYR253" s="380"/>
      <c r="JYS253" s="380"/>
      <c r="JYT253" s="380"/>
      <c r="JYU253" s="380"/>
      <c r="JYV253" s="380"/>
      <c r="JYW253" s="380"/>
      <c r="JYX253" s="380"/>
      <c r="JYY253" s="380"/>
      <c r="JYZ253" s="380"/>
      <c r="JZA253" s="380"/>
      <c r="JZB253" s="380"/>
      <c r="JZC253" s="380"/>
      <c r="JZD253" s="380"/>
      <c r="JZE253" s="380"/>
      <c r="JZF253" s="380"/>
      <c r="JZG253" s="380"/>
      <c r="JZH253" s="380"/>
      <c r="JZI253" s="380"/>
      <c r="JZJ253" s="380"/>
      <c r="JZK253" s="380"/>
      <c r="JZL253" s="380"/>
      <c r="JZM253" s="380"/>
      <c r="JZN253" s="380"/>
      <c r="JZO253" s="380"/>
      <c r="JZP253" s="380"/>
      <c r="JZQ253" s="380"/>
      <c r="JZR253" s="380"/>
      <c r="JZS253" s="380"/>
      <c r="JZT253" s="380"/>
      <c r="JZU253" s="380"/>
      <c r="JZV253" s="380"/>
      <c r="JZW253" s="380"/>
      <c r="JZX253" s="380"/>
      <c r="JZY253" s="380"/>
      <c r="JZZ253" s="380"/>
      <c r="KAA253" s="380"/>
      <c r="KAB253" s="380"/>
      <c r="KAC253" s="380"/>
      <c r="KAD253" s="380"/>
      <c r="KAE253" s="380"/>
      <c r="KAF253" s="380"/>
      <c r="KAG253" s="380"/>
      <c r="KAH253" s="380"/>
      <c r="KAI253" s="380"/>
      <c r="KAJ253" s="380"/>
      <c r="KAK253" s="380"/>
      <c r="KAL253" s="380"/>
      <c r="KAM253" s="380"/>
      <c r="KAN253" s="380"/>
      <c r="KAO253" s="380"/>
      <c r="KAP253" s="380"/>
      <c r="KAQ253" s="380"/>
      <c r="KAR253" s="380"/>
      <c r="KAS253" s="380"/>
      <c r="KAT253" s="380"/>
      <c r="KAU253" s="380"/>
      <c r="KAV253" s="380"/>
      <c r="KAW253" s="380"/>
      <c r="KAX253" s="380"/>
      <c r="KAY253" s="380"/>
      <c r="KAZ253" s="380"/>
      <c r="KBA253" s="380"/>
      <c r="KBB253" s="380"/>
      <c r="KBC253" s="380"/>
      <c r="KBD253" s="380"/>
      <c r="KBE253" s="380"/>
      <c r="KBF253" s="380"/>
      <c r="KBG253" s="380"/>
      <c r="KBH253" s="380"/>
      <c r="KBI253" s="380"/>
      <c r="KBJ253" s="380"/>
      <c r="KBK253" s="380"/>
      <c r="KBL253" s="380"/>
      <c r="KBM253" s="380"/>
      <c r="KBN253" s="380"/>
      <c r="KBO253" s="380"/>
      <c r="KBP253" s="380"/>
      <c r="KBQ253" s="380"/>
      <c r="KBR253" s="380"/>
      <c r="KBS253" s="380"/>
      <c r="KBT253" s="380"/>
      <c r="KBU253" s="380"/>
      <c r="KBV253" s="380"/>
      <c r="KBW253" s="380"/>
      <c r="KBX253" s="380"/>
      <c r="KBY253" s="380"/>
      <c r="KBZ253" s="380"/>
      <c r="KCA253" s="380"/>
      <c r="KCB253" s="380"/>
      <c r="KCC253" s="380"/>
      <c r="KCD253" s="380"/>
      <c r="KCE253" s="380"/>
      <c r="KCF253" s="380"/>
      <c r="KCG253" s="380"/>
      <c r="KCH253" s="380"/>
      <c r="KCI253" s="380"/>
      <c r="KCJ253" s="380"/>
      <c r="KCK253" s="380"/>
      <c r="KCL253" s="380"/>
      <c r="KCM253" s="380"/>
      <c r="KCN253" s="380"/>
      <c r="KCO253" s="380"/>
      <c r="KCP253" s="380"/>
      <c r="KCQ253" s="380"/>
      <c r="KCR253" s="380"/>
      <c r="KCS253" s="380"/>
      <c r="KCT253" s="380"/>
      <c r="KCU253" s="380"/>
      <c r="KCV253" s="380"/>
      <c r="KCW253" s="380"/>
      <c r="KCX253" s="380"/>
      <c r="KCY253" s="380"/>
      <c r="KCZ253" s="380"/>
      <c r="KDA253" s="380"/>
      <c r="KDB253" s="380"/>
      <c r="KDC253" s="380"/>
      <c r="KDD253" s="380"/>
      <c r="KDE253" s="380"/>
      <c r="KDF253" s="380"/>
      <c r="KDG253" s="380"/>
      <c r="KDH253" s="380"/>
      <c r="KDI253" s="380"/>
      <c r="KDJ253" s="380"/>
      <c r="KDK253" s="380"/>
      <c r="KDL253" s="380"/>
      <c r="KDM253" s="380"/>
      <c r="KDN253" s="380"/>
      <c r="KDO253" s="380"/>
      <c r="KDP253" s="380"/>
      <c r="KDQ253" s="380"/>
      <c r="KDR253" s="380"/>
      <c r="KDS253" s="380"/>
      <c r="KDT253" s="380"/>
      <c r="KDU253" s="380"/>
      <c r="KDV253" s="380"/>
      <c r="KDW253" s="380"/>
      <c r="KDX253" s="380"/>
      <c r="KDY253" s="380"/>
      <c r="KDZ253" s="380"/>
      <c r="KEA253" s="380"/>
      <c r="KEB253" s="380"/>
      <c r="KEC253" s="380"/>
      <c r="KED253" s="380"/>
      <c r="KEE253" s="380"/>
      <c r="KEF253" s="380"/>
      <c r="KEG253" s="380"/>
      <c r="KEH253" s="380"/>
      <c r="KEI253" s="380"/>
      <c r="KEJ253" s="380"/>
      <c r="KEK253" s="380"/>
      <c r="KEL253" s="380"/>
      <c r="KEM253" s="380"/>
      <c r="KEN253" s="380"/>
      <c r="KEO253" s="380"/>
      <c r="KEP253" s="380"/>
      <c r="KEQ253" s="380"/>
      <c r="KER253" s="380"/>
      <c r="KES253" s="380"/>
      <c r="KET253" s="380"/>
      <c r="KEU253" s="380"/>
      <c r="KEV253" s="380"/>
      <c r="KEW253" s="380"/>
      <c r="KEX253" s="380"/>
      <c r="KEY253" s="380"/>
      <c r="KEZ253" s="380"/>
      <c r="KFA253" s="380"/>
      <c r="KFB253" s="380"/>
      <c r="KFC253" s="380"/>
      <c r="KFD253" s="380"/>
      <c r="KFE253" s="380"/>
      <c r="KFF253" s="380"/>
      <c r="KFG253" s="380"/>
      <c r="KFH253" s="380"/>
      <c r="KFI253" s="380"/>
      <c r="KFJ253" s="380"/>
      <c r="KFK253" s="380"/>
      <c r="KFL253" s="380"/>
      <c r="KFM253" s="380"/>
      <c r="KFN253" s="380"/>
      <c r="KFO253" s="380"/>
      <c r="KFP253" s="380"/>
      <c r="KFQ253" s="380"/>
      <c r="KFR253" s="380"/>
      <c r="KFS253" s="380"/>
      <c r="KFT253" s="380"/>
      <c r="KFU253" s="380"/>
      <c r="KFV253" s="380"/>
      <c r="KFW253" s="380"/>
      <c r="KFX253" s="380"/>
      <c r="KFY253" s="380"/>
      <c r="KFZ253" s="380"/>
      <c r="KGA253" s="380"/>
      <c r="KGB253" s="380"/>
      <c r="KGC253" s="380"/>
      <c r="KGD253" s="380"/>
      <c r="KGE253" s="380"/>
      <c r="KGF253" s="380"/>
      <c r="KGG253" s="380"/>
      <c r="KGL253" s="380"/>
      <c r="KGM253" s="380"/>
      <c r="KGN253" s="380"/>
      <c r="KGO253" s="380"/>
      <c r="KGP253" s="380"/>
      <c r="KGQ253" s="380"/>
      <c r="KGR253" s="380"/>
      <c r="KGS253" s="380"/>
      <c r="KGT253" s="380"/>
      <c r="KGU253" s="380"/>
      <c r="KGV253" s="380"/>
      <c r="KIN253" s="380"/>
      <c r="KIO253" s="380"/>
      <c r="KIP253" s="380"/>
      <c r="KIQ253" s="380"/>
      <c r="KIR253" s="380"/>
      <c r="KIS253" s="380"/>
      <c r="KIT253" s="380"/>
      <c r="KIU253" s="380"/>
      <c r="KIV253" s="380"/>
      <c r="KIW253" s="380"/>
      <c r="KIX253" s="380"/>
      <c r="KIY253" s="380"/>
      <c r="KIZ253" s="380"/>
      <c r="KJA253" s="380"/>
      <c r="KJB253" s="380"/>
      <c r="KJC253" s="380"/>
      <c r="KJD253" s="380"/>
      <c r="KJE253" s="380"/>
      <c r="KJF253" s="380"/>
      <c r="KJG253" s="380"/>
      <c r="KJH253" s="380"/>
      <c r="KJI253" s="380"/>
      <c r="KJJ253" s="380"/>
      <c r="KJK253" s="380"/>
      <c r="KJL253" s="380"/>
      <c r="KJM253" s="380"/>
      <c r="KJN253" s="380"/>
      <c r="KJO253" s="380"/>
      <c r="KJP253" s="380"/>
      <c r="KJQ253" s="380"/>
      <c r="KJR253" s="380"/>
      <c r="KJS253" s="380"/>
      <c r="KJT253" s="380"/>
      <c r="KJU253" s="380"/>
      <c r="KJV253" s="380"/>
      <c r="KJW253" s="380"/>
      <c r="KJX253" s="380"/>
      <c r="KJY253" s="380"/>
      <c r="KJZ253" s="380"/>
      <c r="KKA253" s="380"/>
      <c r="KKB253" s="380"/>
      <c r="KKC253" s="380"/>
      <c r="KKD253" s="380"/>
      <c r="KKE253" s="380"/>
      <c r="KKF253" s="380"/>
      <c r="KKG253" s="380"/>
      <c r="KKH253" s="380"/>
      <c r="KKI253" s="380"/>
      <c r="KKJ253" s="380"/>
      <c r="KKK253" s="380"/>
      <c r="KKL253" s="380"/>
      <c r="KKM253" s="380"/>
      <c r="KKN253" s="380"/>
      <c r="KKO253" s="380"/>
      <c r="KKP253" s="380"/>
      <c r="KKQ253" s="380"/>
      <c r="KKR253" s="380"/>
      <c r="KKS253" s="380"/>
      <c r="KKT253" s="380"/>
      <c r="KKU253" s="380"/>
      <c r="KKV253" s="380"/>
      <c r="KKW253" s="380"/>
      <c r="KKX253" s="380"/>
      <c r="KKY253" s="380"/>
      <c r="KKZ253" s="380"/>
      <c r="KLA253" s="380"/>
      <c r="KLB253" s="380"/>
      <c r="KLC253" s="380"/>
      <c r="KLD253" s="380"/>
      <c r="KLE253" s="380"/>
      <c r="KLF253" s="380"/>
      <c r="KLG253" s="380"/>
      <c r="KLH253" s="380"/>
      <c r="KLI253" s="380"/>
      <c r="KLJ253" s="380"/>
      <c r="KLK253" s="380"/>
      <c r="KLL253" s="380"/>
      <c r="KLM253" s="380"/>
      <c r="KLN253" s="380"/>
      <c r="KLO253" s="380"/>
      <c r="KLP253" s="380"/>
      <c r="KLQ253" s="380"/>
      <c r="KLR253" s="380"/>
      <c r="KLS253" s="380"/>
      <c r="KLT253" s="380"/>
      <c r="KLU253" s="380"/>
      <c r="KLV253" s="380"/>
      <c r="KLW253" s="380"/>
      <c r="KLX253" s="380"/>
      <c r="KLY253" s="380"/>
      <c r="KLZ253" s="380"/>
      <c r="KMA253" s="380"/>
      <c r="KMB253" s="380"/>
      <c r="KMC253" s="380"/>
      <c r="KMD253" s="380"/>
      <c r="KME253" s="380"/>
      <c r="KMF253" s="380"/>
      <c r="KMG253" s="380"/>
      <c r="KMH253" s="380"/>
      <c r="KMI253" s="380"/>
      <c r="KMJ253" s="380"/>
      <c r="KMK253" s="380"/>
      <c r="KML253" s="380"/>
      <c r="KMM253" s="380"/>
      <c r="KMN253" s="380"/>
      <c r="KMO253" s="380"/>
      <c r="KMP253" s="380"/>
      <c r="KMQ253" s="380"/>
      <c r="KMR253" s="380"/>
      <c r="KMS253" s="380"/>
      <c r="KMT253" s="380"/>
      <c r="KMU253" s="380"/>
      <c r="KMV253" s="380"/>
      <c r="KMW253" s="380"/>
      <c r="KMX253" s="380"/>
      <c r="KMY253" s="380"/>
      <c r="KMZ253" s="380"/>
      <c r="KNA253" s="380"/>
      <c r="KNB253" s="380"/>
      <c r="KNC253" s="380"/>
      <c r="KND253" s="380"/>
      <c r="KNE253" s="380"/>
      <c r="KNF253" s="380"/>
      <c r="KNG253" s="380"/>
      <c r="KNH253" s="380"/>
      <c r="KNI253" s="380"/>
      <c r="KNJ253" s="380"/>
      <c r="KNK253" s="380"/>
      <c r="KNL253" s="380"/>
      <c r="KNM253" s="380"/>
      <c r="KNN253" s="380"/>
      <c r="KNO253" s="380"/>
      <c r="KNP253" s="380"/>
      <c r="KNQ253" s="380"/>
      <c r="KNR253" s="380"/>
      <c r="KNS253" s="380"/>
      <c r="KNT253" s="380"/>
      <c r="KNU253" s="380"/>
      <c r="KNV253" s="380"/>
      <c r="KNW253" s="380"/>
      <c r="KNX253" s="380"/>
      <c r="KNY253" s="380"/>
      <c r="KNZ253" s="380"/>
      <c r="KOA253" s="380"/>
      <c r="KOB253" s="380"/>
      <c r="KOC253" s="380"/>
      <c r="KOD253" s="380"/>
      <c r="KOE253" s="380"/>
      <c r="KOF253" s="380"/>
      <c r="KOG253" s="380"/>
      <c r="KOH253" s="380"/>
      <c r="KOI253" s="380"/>
      <c r="KOJ253" s="380"/>
      <c r="KOK253" s="380"/>
      <c r="KOL253" s="380"/>
      <c r="KOM253" s="380"/>
      <c r="KON253" s="380"/>
      <c r="KOO253" s="380"/>
      <c r="KOP253" s="380"/>
      <c r="KOQ253" s="380"/>
      <c r="KOR253" s="380"/>
      <c r="KOS253" s="380"/>
      <c r="KOT253" s="380"/>
      <c r="KOU253" s="380"/>
      <c r="KOV253" s="380"/>
      <c r="KOW253" s="380"/>
      <c r="KOX253" s="380"/>
      <c r="KOY253" s="380"/>
      <c r="KOZ253" s="380"/>
      <c r="KPA253" s="380"/>
      <c r="KPB253" s="380"/>
      <c r="KPC253" s="380"/>
      <c r="KPD253" s="380"/>
      <c r="KPE253" s="380"/>
      <c r="KPF253" s="380"/>
      <c r="KPG253" s="380"/>
      <c r="KPH253" s="380"/>
      <c r="KPI253" s="380"/>
      <c r="KPJ253" s="380"/>
      <c r="KPK253" s="380"/>
      <c r="KPL253" s="380"/>
      <c r="KPM253" s="380"/>
      <c r="KPN253" s="380"/>
      <c r="KPO253" s="380"/>
      <c r="KPP253" s="380"/>
      <c r="KPQ253" s="380"/>
      <c r="KPR253" s="380"/>
      <c r="KPS253" s="380"/>
      <c r="KPT253" s="380"/>
      <c r="KPU253" s="380"/>
      <c r="KPV253" s="380"/>
      <c r="KPW253" s="380"/>
      <c r="KPX253" s="380"/>
      <c r="KPY253" s="380"/>
      <c r="KPZ253" s="380"/>
      <c r="KQA253" s="380"/>
      <c r="KQB253" s="380"/>
      <c r="KQC253" s="380"/>
      <c r="KQH253" s="380"/>
      <c r="KQI253" s="380"/>
      <c r="KQJ253" s="380"/>
      <c r="KQK253" s="380"/>
      <c r="KQL253" s="380"/>
      <c r="KQM253" s="380"/>
      <c r="KQN253" s="380"/>
      <c r="KQO253" s="380"/>
      <c r="KQP253" s="380"/>
      <c r="KQQ253" s="380"/>
      <c r="KQR253" s="380"/>
      <c r="KSJ253" s="380"/>
      <c r="KSK253" s="380"/>
      <c r="KSL253" s="380"/>
      <c r="KSM253" s="380"/>
      <c r="KSN253" s="380"/>
      <c r="KSO253" s="380"/>
      <c r="KSP253" s="380"/>
      <c r="KSQ253" s="380"/>
      <c r="KSR253" s="380"/>
      <c r="KSS253" s="380"/>
      <c r="KST253" s="380"/>
      <c r="KSU253" s="380"/>
      <c r="KSV253" s="380"/>
      <c r="KSW253" s="380"/>
      <c r="KSX253" s="380"/>
      <c r="KSY253" s="380"/>
      <c r="KSZ253" s="380"/>
      <c r="KTA253" s="380"/>
      <c r="KTB253" s="380"/>
      <c r="KTC253" s="380"/>
      <c r="KTD253" s="380"/>
      <c r="KTE253" s="380"/>
      <c r="KTF253" s="380"/>
      <c r="KTG253" s="380"/>
      <c r="KTH253" s="380"/>
      <c r="KTI253" s="380"/>
      <c r="KTJ253" s="380"/>
      <c r="KTK253" s="380"/>
      <c r="KTL253" s="380"/>
      <c r="KTM253" s="380"/>
      <c r="KTN253" s="380"/>
      <c r="KTO253" s="380"/>
      <c r="KTP253" s="380"/>
      <c r="KTQ253" s="380"/>
      <c r="KTR253" s="380"/>
      <c r="KTS253" s="380"/>
      <c r="KTT253" s="380"/>
      <c r="KTU253" s="380"/>
      <c r="KTV253" s="380"/>
      <c r="KTW253" s="380"/>
      <c r="KTX253" s="380"/>
      <c r="KTY253" s="380"/>
      <c r="KTZ253" s="380"/>
      <c r="KUA253" s="380"/>
      <c r="KUB253" s="380"/>
      <c r="KUC253" s="380"/>
      <c r="KUD253" s="380"/>
      <c r="KUE253" s="380"/>
      <c r="KUF253" s="380"/>
      <c r="KUG253" s="380"/>
      <c r="KUH253" s="380"/>
      <c r="KUI253" s="380"/>
      <c r="KUJ253" s="380"/>
      <c r="KUK253" s="380"/>
      <c r="KUL253" s="380"/>
      <c r="KUM253" s="380"/>
      <c r="KUN253" s="380"/>
      <c r="KUO253" s="380"/>
      <c r="KUP253" s="380"/>
      <c r="KUQ253" s="380"/>
      <c r="KUR253" s="380"/>
      <c r="KUS253" s="380"/>
      <c r="KUT253" s="380"/>
      <c r="KUU253" s="380"/>
      <c r="KUV253" s="380"/>
      <c r="KUW253" s="380"/>
      <c r="KUX253" s="380"/>
      <c r="KUY253" s="380"/>
      <c r="KUZ253" s="380"/>
      <c r="KVA253" s="380"/>
      <c r="KVB253" s="380"/>
      <c r="KVC253" s="380"/>
      <c r="KVD253" s="380"/>
      <c r="KVE253" s="380"/>
      <c r="KVF253" s="380"/>
      <c r="KVG253" s="380"/>
      <c r="KVH253" s="380"/>
      <c r="KVI253" s="380"/>
      <c r="KVJ253" s="380"/>
      <c r="KVK253" s="380"/>
      <c r="KVL253" s="380"/>
      <c r="KVM253" s="380"/>
      <c r="KVN253" s="380"/>
      <c r="KVO253" s="380"/>
      <c r="KVP253" s="380"/>
      <c r="KVQ253" s="380"/>
      <c r="KVR253" s="380"/>
      <c r="KVS253" s="380"/>
      <c r="KVT253" s="380"/>
      <c r="KVU253" s="380"/>
      <c r="KVV253" s="380"/>
      <c r="KVW253" s="380"/>
      <c r="KVX253" s="380"/>
      <c r="KVY253" s="380"/>
      <c r="KVZ253" s="380"/>
      <c r="KWA253" s="380"/>
      <c r="KWB253" s="380"/>
      <c r="KWC253" s="380"/>
      <c r="KWD253" s="380"/>
      <c r="KWE253" s="380"/>
      <c r="KWF253" s="380"/>
      <c r="KWG253" s="380"/>
      <c r="KWH253" s="380"/>
      <c r="KWI253" s="380"/>
      <c r="KWJ253" s="380"/>
      <c r="KWK253" s="380"/>
      <c r="KWL253" s="380"/>
      <c r="KWM253" s="380"/>
      <c r="KWN253" s="380"/>
      <c r="KWO253" s="380"/>
      <c r="KWP253" s="380"/>
      <c r="KWQ253" s="380"/>
      <c r="KWR253" s="380"/>
      <c r="KWS253" s="380"/>
      <c r="KWT253" s="380"/>
      <c r="KWU253" s="380"/>
      <c r="KWV253" s="380"/>
      <c r="KWW253" s="380"/>
      <c r="KWX253" s="380"/>
      <c r="KWY253" s="380"/>
      <c r="KWZ253" s="380"/>
      <c r="KXA253" s="380"/>
      <c r="KXB253" s="380"/>
      <c r="KXC253" s="380"/>
      <c r="KXD253" s="380"/>
      <c r="KXE253" s="380"/>
      <c r="KXF253" s="380"/>
      <c r="KXG253" s="380"/>
      <c r="KXH253" s="380"/>
      <c r="KXI253" s="380"/>
      <c r="KXJ253" s="380"/>
      <c r="KXK253" s="380"/>
      <c r="KXL253" s="380"/>
      <c r="KXM253" s="380"/>
      <c r="KXN253" s="380"/>
      <c r="KXO253" s="380"/>
      <c r="KXP253" s="380"/>
      <c r="KXQ253" s="380"/>
      <c r="KXR253" s="380"/>
      <c r="KXS253" s="380"/>
      <c r="KXT253" s="380"/>
      <c r="KXU253" s="380"/>
      <c r="KXV253" s="380"/>
      <c r="KXW253" s="380"/>
      <c r="KXX253" s="380"/>
      <c r="KXY253" s="380"/>
      <c r="KXZ253" s="380"/>
      <c r="KYA253" s="380"/>
      <c r="KYB253" s="380"/>
      <c r="KYC253" s="380"/>
      <c r="KYD253" s="380"/>
      <c r="KYE253" s="380"/>
      <c r="KYF253" s="380"/>
      <c r="KYG253" s="380"/>
      <c r="KYH253" s="380"/>
      <c r="KYI253" s="380"/>
      <c r="KYJ253" s="380"/>
      <c r="KYK253" s="380"/>
      <c r="KYL253" s="380"/>
      <c r="KYM253" s="380"/>
      <c r="KYN253" s="380"/>
      <c r="KYO253" s="380"/>
      <c r="KYP253" s="380"/>
      <c r="KYQ253" s="380"/>
      <c r="KYR253" s="380"/>
      <c r="KYS253" s="380"/>
      <c r="KYT253" s="380"/>
      <c r="KYU253" s="380"/>
      <c r="KYV253" s="380"/>
      <c r="KYW253" s="380"/>
      <c r="KYX253" s="380"/>
      <c r="KYY253" s="380"/>
      <c r="KYZ253" s="380"/>
      <c r="KZA253" s="380"/>
      <c r="KZB253" s="380"/>
      <c r="KZC253" s="380"/>
      <c r="KZD253" s="380"/>
      <c r="KZE253" s="380"/>
      <c r="KZF253" s="380"/>
      <c r="KZG253" s="380"/>
      <c r="KZH253" s="380"/>
      <c r="KZI253" s="380"/>
      <c r="KZJ253" s="380"/>
      <c r="KZK253" s="380"/>
      <c r="KZL253" s="380"/>
      <c r="KZM253" s="380"/>
      <c r="KZN253" s="380"/>
      <c r="KZO253" s="380"/>
      <c r="KZP253" s="380"/>
      <c r="KZQ253" s="380"/>
      <c r="KZR253" s="380"/>
      <c r="KZS253" s="380"/>
      <c r="KZT253" s="380"/>
      <c r="KZU253" s="380"/>
      <c r="KZV253" s="380"/>
      <c r="KZW253" s="380"/>
      <c r="KZX253" s="380"/>
      <c r="KZY253" s="380"/>
      <c r="LAD253" s="380"/>
      <c r="LAE253" s="380"/>
      <c r="LAF253" s="380"/>
      <c r="LAG253" s="380"/>
      <c r="LAH253" s="380"/>
      <c r="LAI253" s="380"/>
      <c r="LAJ253" s="380"/>
      <c r="LAK253" s="380"/>
      <c r="LAL253" s="380"/>
      <c r="LAM253" s="380"/>
      <c r="LAN253" s="380"/>
      <c r="LCF253" s="380"/>
      <c r="LCG253" s="380"/>
      <c r="LCH253" s="380"/>
      <c r="LCI253" s="380"/>
      <c r="LCJ253" s="380"/>
      <c r="LCK253" s="380"/>
      <c r="LCL253" s="380"/>
      <c r="LCM253" s="380"/>
      <c r="LCN253" s="380"/>
      <c r="LCO253" s="380"/>
      <c r="LCP253" s="380"/>
      <c r="LCQ253" s="380"/>
      <c r="LCR253" s="380"/>
      <c r="LCS253" s="380"/>
      <c r="LCT253" s="380"/>
      <c r="LCU253" s="380"/>
      <c r="LCV253" s="380"/>
      <c r="LCW253" s="380"/>
      <c r="LCX253" s="380"/>
      <c r="LCY253" s="380"/>
      <c r="LCZ253" s="380"/>
      <c r="LDA253" s="380"/>
      <c r="LDB253" s="380"/>
      <c r="LDC253" s="380"/>
      <c r="LDD253" s="380"/>
      <c r="LDE253" s="380"/>
      <c r="LDF253" s="380"/>
      <c r="LDG253" s="380"/>
      <c r="LDH253" s="380"/>
      <c r="LDI253" s="380"/>
      <c r="LDJ253" s="380"/>
      <c r="LDK253" s="380"/>
      <c r="LDL253" s="380"/>
      <c r="LDM253" s="380"/>
      <c r="LDN253" s="380"/>
      <c r="LDO253" s="380"/>
      <c r="LDP253" s="380"/>
      <c r="LDQ253" s="380"/>
      <c r="LDR253" s="380"/>
      <c r="LDS253" s="380"/>
      <c r="LDT253" s="380"/>
      <c r="LDU253" s="380"/>
      <c r="LDV253" s="380"/>
      <c r="LDW253" s="380"/>
      <c r="LDX253" s="380"/>
      <c r="LDY253" s="380"/>
      <c r="LDZ253" s="380"/>
      <c r="LEA253" s="380"/>
      <c r="LEB253" s="380"/>
      <c r="LEC253" s="380"/>
      <c r="LED253" s="380"/>
      <c r="LEE253" s="380"/>
      <c r="LEF253" s="380"/>
      <c r="LEG253" s="380"/>
      <c r="LEH253" s="380"/>
      <c r="LEI253" s="380"/>
      <c r="LEJ253" s="380"/>
      <c r="LEK253" s="380"/>
      <c r="LEL253" s="380"/>
      <c r="LEM253" s="380"/>
      <c r="LEN253" s="380"/>
      <c r="LEO253" s="380"/>
      <c r="LEP253" s="380"/>
      <c r="LEQ253" s="380"/>
      <c r="LER253" s="380"/>
      <c r="LES253" s="380"/>
      <c r="LET253" s="380"/>
      <c r="LEU253" s="380"/>
      <c r="LEV253" s="380"/>
      <c r="LEW253" s="380"/>
      <c r="LEX253" s="380"/>
      <c r="LEY253" s="380"/>
      <c r="LEZ253" s="380"/>
      <c r="LFA253" s="380"/>
      <c r="LFB253" s="380"/>
      <c r="LFC253" s="380"/>
      <c r="LFD253" s="380"/>
      <c r="LFE253" s="380"/>
      <c r="LFF253" s="380"/>
      <c r="LFG253" s="380"/>
      <c r="LFH253" s="380"/>
      <c r="LFI253" s="380"/>
      <c r="LFJ253" s="380"/>
      <c r="LFK253" s="380"/>
      <c r="LFL253" s="380"/>
      <c r="LFM253" s="380"/>
      <c r="LFN253" s="380"/>
      <c r="LFO253" s="380"/>
      <c r="LFP253" s="380"/>
      <c r="LFQ253" s="380"/>
      <c r="LFR253" s="380"/>
      <c r="LFS253" s="380"/>
      <c r="LFT253" s="380"/>
      <c r="LFU253" s="380"/>
      <c r="LFV253" s="380"/>
      <c r="LFW253" s="380"/>
      <c r="LFX253" s="380"/>
      <c r="LFY253" s="380"/>
      <c r="LFZ253" s="380"/>
      <c r="LGA253" s="380"/>
      <c r="LGB253" s="380"/>
      <c r="LGC253" s="380"/>
      <c r="LGD253" s="380"/>
      <c r="LGE253" s="380"/>
      <c r="LGF253" s="380"/>
      <c r="LGG253" s="380"/>
      <c r="LGH253" s="380"/>
      <c r="LGI253" s="380"/>
      <c r="LGJ253" s="380"/>
      <c r="LGK253" s="380"/>
      <c r="LGL253" s="380"/>
      <c r="LGM253" s="380"/>
      <c r="LGN253" s="380"/>
      <c r="LGO253" s="380"/>
      <c r="LGP253" s="380"/>
      <c r="LGQ253" s="380"/>
      <c r="LGR253" s="380"/>
      <c r="LGS253" s="380"/>
      <c r="LGT253" s="380"/>
      <c r="LGU253" s="380"/>
      <c r="LGV253" s="380"/>
      <c r="LGW253" s="380"/>
      <c r="LGX253" s="380"/>
      <c r="LGY253" s="380"/>
      <c r="LGZ253" s="380"/>
      <c r="LHA253" s="380"/>
      <c r="LHB253" s="380"/>
      <c r="LHC253" s="380"/>
      <c r="LHD253" s="380"/>
      <c r="LHE253" s="380"/>
      <c r="LHF253" s="380"/>
      <c r="LHG253" s="380"/>
      <c r="LHH253" s="380"/>
      <c r="LHI253" s="380"/>
      <c r="LHJ253" s="380"/>
      <c r="LHK253" s="380"/>
      <c r="LHL253" s="380"/>
      <c r="LHM253" s="380"/>
      <c r="LHN253" s="380"/>
      <c r="LHO253" s="380"/>
      <c r="LHP253" s="380"/>
      <c r="LHQ253" s="380"/>
      <c r="LHR253" s="380"/>
      <c r="LHS253" s="380"/>
      <c r="LHT253" s="380"/>
      <c r="LHU253" s="380"/>
      <c r="LHV253" s="380"/>
      <c r="LHW253" s="380"/>
      <c r="LHX253" s="380"/>
      <c r="LHY253" s="380"/>
      <c r="LHZ253" s="380"/>
      <c r="LIA253" s="380"/>
      <c r="LIB253" s="380"/>
      <c r="LIC253" s="380"/>
      <c r="LID253" s="380"/>
      <c r="LIE253" s="380"/>
      <c r="LIF253" s="380"/>
      <c r="LIG253" s="380"/>
      <c r="LIH253" s="380"/>
      <c r="LII253" s="380"/>
      <c r="LIJ253" s="380"/>
      <c r="LIK253" s="380"/>
      <c r="LIL253" s="380"/>
      <c r="LIM253" s="380"/>
      <c r="LIN253" s="380"/>
      <c r="LIO253" s="380"/>
      <c r="LIP253" s="380"/>
      <c r="LIQ253" s="380"/>
      <c r="LIR253" s="380"/>
      <c r="LIS253" s="380"/>
      <c r="LIT253" s="380"/>
      <c r="LIU253" s="380"/>
      <c r="LIV253" s="380"/>
      <c r="LIW253" s="380"/>
      <c r="LIX253" s="380"/>
      <c r="LIY253" s="380"/>
      <c r="LIZ253" s="380"/>
      <c r="LJA253" s="380"/>
      <c r="LJB253" s="380"/>
      <c r="LJC253" s="380"/>
      <c r="LJD253" s="380"/>
      <c r="LJE253" s="380"/>
      <c r="LJF253" s="380"/>
      <c r="LJG253" s="380"/>
      <c r="LJH253" s="380"/>
      <c r="LJI253" s="380"/>
      <c r="LJJ253" s="380"/>
      <c r="LJK253" s="380"/>
      <c r="LJL253" s="380"/>
      <c r="LJM253" s="380"/>
      <c r="LJN253" s="380"/>
      <c r="LJO253" s="380"/>
      <c r="LJP253" s="380"/>
      <c r="LJQ253" s="380"/>
      <c r="LJR253" s="380"/>
      <c r="LJS253" s="380"/>
      <c r="LJT253" s="380"/>
      <c r="LJU253" s="380"/>
      <c r="LJZ253" s="380"/>
      <c r="LKA253" s="380"/>
      <c r="LKB253" s="380"/>
      <c r="LKC253" s="380"/>
      <c r="LKD253" s="380"/>
      <c r="LKE253" s="380"/>
      <c r="LKF253" s="380"/>
      <c r="LKG253" s="380"/>
      <c r="LKH253" s="380"/>
      <c r="LKI253" s="380"/>
      <c r="LKJ253" s="380"/>
      <c r="LMB253" s="380"/>
      <c r="LMC253" s="380"/>
      <c r="LMD253" s="380"/>
      <c r="LME253" s="380"/>
      <c r="LMF253" s="380"/>
      <c r="LMG253" s="380"/>
      <c r="LMH253" s="380"/>
      <c r="LMI253" s="380"/>
      <c r="LMJ253" s="380"/>
      <c r="LMK253" s="380"/>
      <c r="LML253" s="380"/>
      <c r="LMM253" s="380"/>
      <c r="LMN253" s="380"/>
      <c r="LMO253" s="380"/>
      <c r="LMP253" s="380"/>
      <c r="LMQ253" s="380"/>
      <c r="LMR253" s="380"/>
      <c r="LMS253" s="380"/>
      <c r="LMT253" s="380"/>
      <c r="LMU253" s="380"/>
      <c r="LMV253" s="380"/>
      <c r="LMW253" s="380"/>
      <c r="LMX253" s="380"/>
      <c r="LMY253" s="380"/>
      <c r="LMZ253" s="380"/>
      <c r="LNA253" s="380"/>
      <c r="LNB253" s="380"/>
      <c r="LNC253" s="380"/>
      <c r="LND253" s="380"/>
      <c r="LNE253" s="380"/>
      <c r="LNF253" s="380"/>
      <c r="LNG253" s="380"/>
      <c r="LNH253" s="380"/>
      <c r="LNI253" s="380"/>
      <c r="LNJ253" s="380"/>
      <c r="LNK253" s="380"/>
      <c r="LNL253" s="380"/>
      <c r="LNM253" s="380"/>
      <c r="LNN253" s="380"/>
      <c r="LNO253" s="380"/>
      <c r="LNP253" s="380"/>
      <c r="LNQ253" s="380"/>
      <c r="LNR253" s="380"/>
      <c r="LNS253" s="380"/>
      <c r="LNT253" s="380"/>
      <c r="LNU253" s="380"/>
      <c r="LNV253" s="380"/>
      <c r="LNW253" s="380"/>
      <c r="LNX253" s="380"/>
      <c r="LNY253" s="380"/>
      <c r="LNZ253" s="380"/>
      <c r="LOA253" s="380"/>
      <c r="LOB253" s="380"/>
      <c r="LOC253" s="380"/>
      <c r="LOD253" s="380"/>
      <c r="LOE253" s="380"/>
      <c r="LOF253" s="380"/>
      <c r="LOG253" s="380"/>
      <c r="LOH253" s="380"/>
      <c r="LOI253" s="380"/>
      <c r="LOJ253" s="380"/>
      <c r="LOK253" s="380"/>
      <c r="LOL253" s="380"/>
      <c r="LOM253" s="380"/>
      <c r="LON253" s="380"/>
      <c r="LOO253" s="380"/>
      <c r="LOP253" s="380"/>
      <c r="LOQ253" s="380"/>
      <c r="LOR253" s="380"/>
      <c r="LOS253" s="380"/>
      <c r="LOT253" s="380"/>
      <c r="LOU253" s="380"/>
      <c r="LOV253" s="380"/>
      <c r="LOW253" s="380"/>
      <c r="LOX253" s="380"/>
      <c r="LOY253" s="380"/>
      <c r="LOZ253" s="380"/>
      <c r="LPA253" s="380"/>
      <c r="LPB253" s="380"/>
      <c r="LPC253" s="380"/>
      <c r="LPD253" s="380"/>
      <c r="LPE253" s="380"/>
      <c r="LPF253" s="380"/>
      <c r="LPG253" s="380"/>
      <c r="LPH253" s="380"/>
      <c r="LPI253" s="380"/>
      <c r="LPJ253" s="380"/>
      <c r="LPK253" s="380"/>
      <c r="LPL253" s="380"/>
      <c r="LPM253" s="380"/>
      <c r="LPN253" s="380"/>
      <c r="LPO253" s="380"/>
      <c r="LPP253" s="380"/>
      <c r="LPQ253" s="380"/>
      <c r="LPR253" s="380"/>
      <c r="LPS253" s="380"/>
      <c r="LPT253" s="380"/>
      <c r="LPU253" s="380"/>
      <c r="LPV253" s="380"/>
      <c r="LPW253" s="380"/>
      <c r="LPX253" s="380"/>
      <c r="LPY253" s="380"/>
      <c r="LPZ253" s="380"/>
      <c r="LQA253" s="380"/>
      <c r="LQB253" s="380"/>
      <c r="LQC253" s="380"/>
      <c r="LQD253" s="380"/>
      <c r="LQE253" s="380"/>
      <c r="LQF253" s="380"/>
      <c r="LQG253" s="380"/>
      <c r="LQH253" s="380"/>
      <c r="LQI253" s="380"/>
      <c r="LQJ253" s="380"/>
      <c r="LQK253" s="380"/>
      <c r="LQL253" s="380"/>
      <c r="LQM253" s="380"/>
      <c r="LQN253" s="380"/>
      <c r="LQO253" s="380"/>
      <c r="LQP253" s="380"/>
      <c r="LQQ253" s="380"/>
      <c r="LQR253" s="380"/>
      <c r="LQS253" s="380"/>
      <c r="LQT253" s="380"/>
      <c r="LQU253" s="380"/>
      <c r="LQV253" s="380"/>
      <c r="LQW253" s="380"/>
      <c r="LQX253" s="380"/>
      <c r="LQY253" s="380"/>
      <c r="LQZ253" s="380"/>
      <c r="LRA253" s="380"/>
      <c r="LRB253" s="380"/>
      <c r="LRC253" s="380"/>
      <c r="LRD253" s="380"/>
      <c r="LRE253" s="380"/>
      <c r="LRF253" s="380"/>
      <c r="LRG253" s="380"/>
      <c r="LRH253" s="380"/>
      <c r="LRI253" s="380"/>
      <c r="LRJ253" s="380"/>
      <c r="LRK253" s="380"/>
      <c r="LRL253" s="380"/>
      <c r="LRM253" s="380"/>
      <c r="LRN253" s="380"/>
      <c r="LRO253" s="380"/>
      <c r="LRP253" s="380"/>
      <c r="LRQ253" s="380"/>
      <c r="LRR253" s="380"/>
      <c r="LRS253" s="380"/>
      <c r="LRT253" s="380"/>
      <c r="LRU253" s="380"/>
      <c r="LRV253" s="380"/>
      <c r="LRW253" s="380"/>
      <c r="LRX253" s="380"/>
      <c r="LRY253" s="380"/>
      <c r="LRZ253" s="380"/>
      <c r="LSA253" s="380"/>
      <c r="LSB253" s="380"/>
      <c r="LSC253" s="380"/>
      <c r="LSD253" s="380"/>
      <c r="LSE253" s="380"/>
      <c r="LSF253" s="380"/>
      <c r="LSG253" s="380"/>
      <c r="LSH253" s="380"/>
      <c r="LSI253" s="380"/>
      <c r="LSJ253" s="380"/>
      <c r="LSK253" s="380"/>
      <c r="LSL253" s="380"/>
      <c r="LSM253" s="380"/>
      <c r="LSN253" s="380"/>
      <c r="LSO253" s="380"/>
      <c r="LSP253" s="380"/>
      <c r="LSQ253" s="380"/>
      <c r="LSR253" s="380"/>
      <c r="LSS253" s="380"/>
      <c r="LST253" s="380"/>
      <c r="LSU253" s="380"/>
      <c r="LSV253" s="380"/>
      <c r="LSW253" s="380"/>
      <c r="LSX253" s="380"/>
      <c r="LSY253" s="380"/>
      <c r="LSZ253" s="380"/>
      <c r="LTA253" s="380"/>
      <c r="LTB253" s="380"/>
      <c r="LTC253" s="380"/>
      <c r="LTD253" s="380"/>
      <c r="LTE253" s="380"/>
      <c r="LTF253" s="380"/>
      <c r="LTG253" s="380"/>
      <c r="LTH253" s="380"/>
      <c r="LTI253" s="380"/>
      <c r="LTJ253" s="380"/>
      <c r="LTK253" s="380"/>
      <c r="LTL253" s="380"/>
      <c r="LTM253" s="380"/>
      <c r="LTN253" s="380"/>
      <c r="LTO253" s="380"/>
      <c r="LTP253" s="380"/>
      <c r="LTQ253" s="380"/>
      <c r="LTV253" s="380"/>
      <c r="LTW253" s="380"/>
      <c r="LTX253" s="380"/>
      <c r="LTY253" s="380"/>
      <c r="LTZ253" s="380"/>
      <c r="LUA253" s="380"/>
      <c r="LUB253" s="380"/>
      <c r="LUC253" s="380"/>
      <c r="LUD253" s="380"/>
      <c r="LUE253" s="380"/>
      <c r="LUF253" s="380"/>
      <c r="LVX253" s="380"/>
      <c r="LVY253" s="380"/>
      <c r="LVZ253" s="380"/>
      <c r="LWA253" s="380"/>
      <c r="LWB253" s="380"/>
      <c r="LWC253" s="380"/>
      <c r="LWD253" s="380"/>
      <c r="LWE253" s="380"/>
      <c r="LWF253" s="380"/>
      <c r="LWG253" s="380"/>
      <c r="LWH253" s="380"/>
      <c r="LWI253" s="380"/>
      <c r="LWJ253" s="380"/>
      <c r="LWK253" s="380"/>
      <c r="LWL253" s="380"/>
      <c r="LWM253" s="380"/>
      <c r="LWN253" s="380"/>
      <c r="LWO253" s="380"/>
      <c r="LWP253" s="380"/>
      <c r="LWQ253" s="380"/>
      <c r="LWR253" s="380"/>
      <c r="LWS253" s="380"/>
      <c r="LWT253" s="380"/>
      <c r="LWU253" s="380"/>
      <c r="LWV253" s="380"/>
      <c r="LWW253" s="380"/>
      <c r="LWX253" s="380"/>
      <c r="LWY253" s="380"/>
      <c r="LWZ253" s="380"/>
      <c r="LXA253" s="380"/>
      <c r="LXB253" s="380"/>
      <c r="LXC253" s="380"/>
      <c r="LXD253" s="380"/>
      <c r="LXE253" s="380"/>
      <c r="LXF253" s="380"/>
      <c r="LXG253" s="380"/>
      <c r="LXH253" s="380"/>
      <c r="LXI253" s="380"/>
      <c r="LXJ253" s="380"/>
      <c r="LXK253" s="380"/>
      <c r="LXL253" s="380"/>
      <c r="LXM253" s="380"/>
      <c r="LXN253" s="380"/>
      <c r="LXO253" s="380"/>
      <c r="LXP253" s="380"/>
      <c r="LXQ253" s="380"/>
      <c r="LXR253" s="380"/>
      <c r="LXS253" s="380"/>
      <c r="LXT253" s="380"/>
      <c r="LXU253" s="380"/>
      <c r="LXV253" s="380"/>
      <c r="LXW253" s="380"/>
      <c r="LXX253" s="380"/>
      <c r="LXY253" s="380"/>
      <c r="LXZ253" s="380"/>
      <c r="LYA253" s="380"/>
      <c r="LYB253" s="380"/>
      <c r="LYC253" s="380"/>
      <c r="LYD253" s="380"/>
      <c r="LYE253" s="380"/>
      <c r="LYF253" s="380"/>
      <c r="LYG253" s="380"/>
      <c r="LYH253" s="380"/>
      <c r="LYI253" s="380"/>
      <c r="LYJ253" s="380"/>
      <c r="LYK253" s="380"/>
      <c r="LYL253" s="380"/>
      <c r="LYM253" s="380"/>
      <c r="LYN253" s="380"/>
      <c r="LYO253" s="380"/>
      <c r="LYP253" s="380"/>
      <c r="LYQ253" s="380"/>
      <c r="LYR253" s="380"/>
      <c r="LYS253" s="380"/>
      <c r="LYT253" s="380"/>
      <c r="LYU253" s="380"/>
      <c r="LYV253" s="380"/>
      <c r="LYW253" s="380"/>
      <c r="LYX253" s="380"/>
      <c r="LYY253" s="380"/>
      <c r="LYZ253" s="380"/>
      <c r="LZA253" s="380"/>
      <c r="LZB253" s="380"/>
      <c r="LZC253" s="380"/>
      <c r="LZD253" s="380"/>
      <c r="LZE253" s="380"/>
      <c r="LZF253" s="380"/>
      <c r="LZG253" s="380"/>
      <c r="LZH253" s="380"/>
      <c r="LZI253" s="380"/>
      <c r="LZJ253" s="380"/>
      <c r="LZK253" s="380"/>
      <c r="LZL253" s="380"/>
      <c r="LZM253" s="380"/>
      <c r="LZN253" s="380"/>
      <c r="LZO253" s="380"/>
      <c r="LZP253" s="380"/>
      <c r="LZQ253" s="380"/>
      <c r="LZR253" s="380"/>
      <c r="LZS253" s="380"/>
      <c r="LZT253" s="380"/>
      <c r="LZU253" s="380"/>
      <c r="LZV253" s="380"/>
      <c r="LZW253" s="380"/>
      <c r="LZX253" s="380"/>
      <c r="LZY253" s="380"/>
      <c r="LZZ253" s="380"/>
      <c r="MAA253" s="380"/>
      <c r="MAB253" s="380"/>
      <c r="MAC253" s="380"/>
      <c r="MAD253" s="380"/>
      <c r="MAE253" s="380"/>
      <c r="MAF253" s="380"/>
      <c r="MAG253" s="380"/>
      <c r="MAH253" s="380"/>
      <c r="MAI253" s="380"/>
      <c r="MAJ253" s="380"/>
      <c r="MAK253" s="380"/>
      <c r="MAL253" s="380"/>
      <c r="MAM253" s="380"/>
      <c r="MAN253" s="380"/>
      <c r="MAO253" s="380"/>
      <c r="MAP253" s="380"/>
      <c r="MAQ253" s="380"/>
      <c r="MAR253" s="380"/>
      <c r="MAS253" s="380"/>
      <c r="MAT253" s="380"/>
      <c r="MAU253" s="380"/>
      <c r="MAV253" s="380"/>
      <c r="MAW253" s="380"/>
      <c r="MAX253" s="380"/>
      <c r="MAY253" s="380"/>
      <c r="MAZ253" s="380"/>
      <c r="MBA253" s="380"/>
      <c r="MBB253" s="380"/>
      <c r="MBC253" s="380"/>
      <c r="MBD253" s="380"/>
      <c r="MBE253" s="380"/>
      <c r="MBF253" s="380"/>
      <c r="MBG253" s="380"/>
      <c r="MBH253" s="380"/>
      <c r="MBI253" s="380"/>
      <c r="MBJ253" s="380"/>
      <c r="MBK253" s="380"/>
      <c r="MBL253" s="380"/>
      <c r="MBM253" s="380"/>
      <c r="MBN253" s="380"/>
      <c r="MBO253" s="380"/>
      <c r="MBP253" s="380"/>
      <c r="MBQ253" s="380"/>
      <c r="MBR253" s="380"/>
      <c r="MBS253" s="380"/>
      <c r="MBT253" s="380"/>
      <c r="MBU253" s="380"/>
      <c r="MBV253" s="380"/>
      <c r="MBW253" s="380"/>
      <c r="MBX253" s="380"/>
      <c r="MBY253" s="380"/>
      <c r="MBZ253" s="380"/>
      <c r="MCA253" s="380"/>
      <c r="MCB253" s="380"/>
      <c r="MCC253" s="380"/>
      <c r="MCD253" s="380"/>
      <c r="MCE253" s="380"/>
      <c r="MCF253" s="380"/>
      <c r="MCG253" s="380"/>
      <c r="MCH253" s="380"/>
      <c r="MCI253" s="380"/>
      <c r="MCJ253" s="380"/>
      <c r="MCK253" s="380"/>
      <c r="MCL253" s="380"/>
      <c r="MCM253" s="380"/>
      <c r="MCN253" s="380"/>
      <c r="MCO253" s="380"/>
      <c r="MCP253" s="380"/>
      <c r="MCQ253" s="380"/>
      <c r="MCR253" s="380"/>
      <c r="MCS253" s="380"/>
      <c r="MCT253" s="380"/>
      <c r="MCU253" s="380"/>
      <c r="MCV253" s="380"/>
      <c r="MCW253" s="380"/>
      <c r="MCX253" s="380"/>
      <c r="MCY253" s="380"/>
      <c r="MCZ253" s="380"/>
      <c r="MDA253" s="380"/>
      <c r="MDB253" s="380"/>
      <c r="MDC253" s="380"/>
      <c r="MDD253" s="380"/>
      <c r="MDE253" s="380"/>
      <c r="MDF253" s="380"/>
      <c r="MDG253" s="380"/>
      <c r="MDH253" s="380"/>
      <c r="MDI253" s="380"/>
      <c r="MDJ253" s="380"/>
      <c r="MDK253" s="380"/>
      <c r="MDL253" s="380"/>
      <c r="MDM253" s="380"/>
      <c r="MDR253" s="380"/>
      <c r="MDS253" s="380"/>
      <c r="MDT253" s="380"/>
      <c r="MDU253" s="380"/>
      <c r="MDV253" s="380"/>
      <c r="MDW253" s="380"/>
      <c r="MDX253" s="380"/>
      <c r="MDY253" s="380"/>
      <c r="MDZ253" s="380"/>
      <c r="MEA253" s="380"/>
      <c r="MEB253" s="380"/>
      <c r="MFT253" s="380"/>
      <c r="MFU253" s="380"/>
      <c r="MFV253" s="380"/>
      <c r="MFW253" s="380"/>
      <c r="MFX253" s="380"/>
      <c r="MFY253" s="380"/>
      <c r="MFZ253" s="380"/>
      <c r="MGA253" s="380"/>
      <c r="MGB253" s="380"/>
      <c r="MGC253" s="380"/>
      <c r="MGD253" s="380"/>
      <c r="MGE253" s="380"/>
      <c r="MGF253" s="380"/>
      <c r="MGG253" s="380"/>
      <c r="MGH253" s="380"/>
      <c r="MGI253" s="380"/>
      <c r="MGJ253" s="380"/>
      <c r="MGK253" s="380"/>
      <c r="MGL253" s="380"/>
      <c r="MGM253" s="380"/>
      <c r="MGN253" s="380"/>
      <c r="MGO253" s="380"/>
      <c r="MGP253" s="380"/>
      <c r="MGQ253" s="380"/>
      <c r="MGR253" s="380"/>
      <c r="MGS253" s="380"/>
      <c r="MGT253" s="380"/>
      <c r="MGU253" s="380"/>
      <c r="MGV253" s="380"/>
      <c r="MGW253" s="380"/>
      <c r="MGX253" s="380"/>
      <c r="MGY253" s="380"/>
      <c r="MGZ253" s="380"/>
      <c r="MHA253" s="380"/>
      <c r="MHB253" s="380"/>
      <c r="MHC253" s="380"/>
      <c r="MHD253" s="380"/>
      <c r="MHE253" s="380"/>
      <c r="MHF253" s="380"/>
      <c r="MHG253" s="380"/>
      <c r="MHH253" s="380"/>
      <c r="MHI253" s="380"/>
      <c r="MHJ253" s="380"/>
      <c r="MHK253" s="380"/>
      <c r="MHL253" s="380"/>
      <c r="MHM253" s="380"/>
      <c r="MHN253" s="380"/>
      <c r="MHO253" s="380"/>
      <c r="MHP253" s="380"/>
      <c r="MHQ253" s="380"/>
      <c r="MHR253" s="380"/>
      <c r="MHS253" s="380"/>
      <c r="MHT253" s="380"/>
      <c r="MHU253" s="380"/>
      <c r="MHV253" s="380"/>
      <c r="MHW253" s="380"/>
      <c r="MHX253" s="380"/>
      <c r="MHY253" s="380"/>
      <c r="MHZ253" s="380"/>
      <c r="MIA253" s="380"/>
      <c r="MIB253" s="380"/>
      <c r="MIC253" s="380"/>
      <c r="MID253" s="380"/>
      <c r="MIE253" s="380"/>
      <c r="MIF253" s="380"/>
      <c r="MIG253" s="380"/>
      <c r="MIH253" s="380"/>
      <c r="MII253" s="380"/>
      <c r="MIJ253" s="380"/>
      <c r="MIK253" s="380"/>
      <c r="MIL253" s="380"/>
      <c r="MIM253" s="380"/>
      <c r="MIN253" s="380"/>
      <c r="MIO253" s="380"/>
      <c r="MIP253" s="380"/>
      <c r="MIQ253" s="380"/>
      <c r="MIR253" s="380"/>
      <c r="MIS253" s="380"/>
      <c r="MIT253" s="380"/>
      <c r="MIU253" s="380"/>
      <c r="MIV253" s="380"/>
      <c r="MIW253" s="380"/>
      <c r="MIX253" s="380"/>
      <c r="MIY253" s="380"/>
      <c r="MIZ253" s="380"/>
      <c r="MJA253" s="380"/>
      <c r="MJB253" s="380"/>
      <c r="MJC253" s="380"/>
      <c r="MJD253" s="380"/>
      <c r="MJE253" s="380"/>
      <c r="MJF253" s="380"/>
      <c r="MJG253" s="380"/>
      <c r="MJH253" s="380"/>
      <c r="MJI253" s="380"/>
      <c r="MJJ253" s="380"/>
      <c r="MJK253" s="380"/>
      <c r="MJL253" s="380"/>
      <c r="MJM253" s="380"/>
      <c r="MJN253" s="380"/>
      <c r="MJO253" s="380"/>
      <c r="MJP253" s="380"/>
      <c r="MJQ253" s="380"/>
      <c r="MJR253" s="380"/>
      <c r="MJS253" s="380"/>
      <c r="MJT253" s="380"/>
      <c r="MJU253" s="380"/>
      <c r="MJV253" s="380"/>
      <c r="MJW253" s="380"/>
      <c r="MJX253" s="380"/>
      <c r="MJY253" s="380"/>
      <c r="MJZ253" s="380"/>
      <c r="MKA253" s="380"/>
      <c r="MKB253" s="380"/>
      <c r="MKC253" s="380"/>
      <c r="MKD253" s="380"/>
      <c r="MKE253" s="380"/>
      <c r="MKF253" s="380"/>
      <c r="MKG253" s="380"/>
      <c r="MKH253" s="380"/>
      <c r="MKI253" s="380"/>
      <c r="MKJ253" s="380"/>
      <c r="MKK253" s="380"/>
      <c r="MKL253" s="380"/>
      <c r="MKM253" s="380"/>
      <c r="MKN253" s="380"/>
      <c r="MKO253" s="380"/>
      <c r="MKP253" s="380"/>
      <c r="MKQ253" s="380"/>
      <c r="MKR253" s="380"/>
      <c r="MKS253" s="380"/>
      <c r="MKT253" s="380"/>
      <c r="MKU253" s="380"/>
      <c r="MKV253" s="380"/>
      <c r="MKW253" s="380"/>
      <c r="MKX253" s="380"/>
      <c r="MKY253" s="380"/>
      <c r="MKZ253" s="380"/>
      <c r="MLA253" s="380"/>
      <c r="MLB253" s="380"/>
      <c r="MLC253" s="380"/>
      <c r="MLD253" s="380"/>
      <c r="MLE253" s="380"/>
      <c r="MLF253" s="380"/>
      <c r="MLG253" s="380"/>
      <c r="MLH253" s="380"/>
      <c r="MLI253" s="380"/>
      <c r="MLJ253" s="380"/>
      <c r="MLK253" s="380"/>
      <c r="MLL253" s="380"/>
      <c r="MLM253" s="380"/>
      <c r="MLN253" s="380"/>
      <c r="MLO253" s="380"/>
      <c r="MLP253" s="380"/>
      <c r="MLQ253" s="380"/>
      <c r="MLR253" s="380"/>
      <c r="MLS253" s="380"/>
      <c r="MLT253" s="380"/>
      <c r="MLU253" s="380"/>
      <c r="MLV253" s="380"/>
      <c r="MLW253" s="380"/>
      <c r="MLX253" s="380"/>
      <c r="MLY253" s="380"/>
      <c r="MLZ253" s="380"/>
      <c r="MMA253" s="380"/>
      <c r="MMB253" s="380"/>
      <c r="MMC253" s="380"/>
      <c r="MMD253" s="380"/>
      <c r="MME253" s="380"/>
      <c r="MMF253" s="380"/>
      <c r="MMG253" s="380"/>
      <c r="MMH253" s="380"/>
      <c r="MMI253" s="380"/>
      <c r="MMJ253" s="380"/>
      <c r="MMK253" s="380"/>
      <c r="MML253" s="380"/>
      <c r="MMM253" s="380"/>
      <c r="MMN253" s="380"/>
      <c r="MMO253" s="380"/>
      <c r="MMP253" s="380"/>
      <c r="MMQ253" s="380"/>
      <c r="MMR253" s="380"/>
      <c r="MMS253" s="380"/>
      <c r="MMT253" s="380"/>
      <c r="MMU253" s="380"/>
      <c r="MMV253" s="380"/>
      <c r="MMW253" s="380"/>
      <c r="MMX253" s="380"/>
      <c r="MMY253" s="380"/>
      <c r="MMZ253" s="380"/>
      <c r="MNA253" s="380"/>
      <c r="MNB253" s="380"/>
      <c r="MNC253" s="380"/>
      <c r="MND253" s="380"/>
      <c r="MNE253" s="380"/>
      <c r="MNF253" s="380"/>
      <c r="MNG253" s="380"/>
      <c r="MNH253" s="380"/>
      <c r="MNI253" s="380"/>
      <c r="MNN253" s="380"/>
      <c r="MNO253" s="380"/>
      <c r="MNP253" s="380"/>
      <c r="MNQ253" s="380"/>
      <c r="MNR253" s="380"/>
      <c r="MNS253" s="380"/>
      <c r="MNT253" s="380"/>
      <c r="MNU253" s="380"/>
      <c r="MNV253" s="380"/>
      <c r="MNW253" s="380"/>
      <c r="MNX253" s="380"/>
      <c r="MPP253" s="380"/>
      <c r="MPQ253" s="380"/>
      <c r="MPR253" s="380"/>
      <c r="MPS253" s="380"/>
      <c r="MPT253" s="380"/>
      <c r="MPU253" s="380"/>
      <c r="MPV253" s="380"/>
      <c r="MPW253" s="380"/>
      <c r="MPX253" s="380"/>
      <c r="MPY253" s="380"/>
      <c r="MPZ253" s="380"/>
      <c r="MQA253" s="380"/>
      <c r="MQB253" s="380"/>
      <c r="MQC253" s="380"/>
      <c r="MQD253" s="380"/>
      <c r="MQE253" s="380"/>
      <c r="MQF253" s="380"/>
      <c r="MQG253" s="380"/>
      <c r="MQH253" s="380"/>
      <c r="MQI253" s="380"/>
      <c r="MQJ253" s="380"/>
      <c r="MQK253" s="380"/>
      <c r="MQL253" s="380"/>
      <c r="MQM253" s="380"/>
      <c r="MQN253" s="380"/>
      <c r="MQO253" s="380"/>
      <c r="MQP253" s="380"/>
      <c r="MQQ253" s="380"/>
      <c r="MQR253" s="380"/>
      <c r="MQS253" s="380"/>
      <c r="MQT253" s="380"/>
      <c r="MQU253" s="380"/>
      <c r="MQV253" s="380"/>
      <c r="MQW253" s="380"/>
      <c r="MQX253" s="380"/>
      <c r="MQY253" s="380"/>
      <c r="MQZ253" s="380"/>
      <c r="MRA253" s="380"/>
      <c r="MRB253" s="380"/>
      <c r="MRC253" s="380"/>
      <c r="MRD253" s="380"/>
      <c r="MRE253" s="380"/>
      <c r="MRF253" s="380"/>
      <c r="MRG253" s="380"/>
      <c r="MRH253" s="380"/>
      <c r="MRI253" s="380"/>
      <c r="MRJ253" s="380"/>
      <c r="MRK253" s="380"/>
      <c r="MRL253" s="380"/>
      <c r="MRM253" s="380"/>
      <c r="MRN253" s="380"/>
      <c r="MRO253" s="380"/>
      <c r="MRP253" s="380"/>
      <c r="MRQ253" s="380"/>
      <c r="MRR253" s="380"/>
      <c r="MRS253" s="380"/>
      <c r="MRT253" s="380"/>
      <c r="MRU253" s="380"/>
      <c r="MRV253" s="380"/>
      <c r="MRW253" s="380"/>
      <c r="MRX253" s="380"/>
      <c r="MRY253" s="380"/>
      <c r="MRZ253" s="380"/>
      <c r="MSA253" s="380"/>
      <c r="MSB253" s="380"/>
      <c r="MSC253" s="380"/>
      <c r="MSD253" s="380"/>
      <c r="MSE253" s="380"/>
      <c r="MSF253" s="380"/>
      <c r="MSG253" s="380"/>
      <c r="MSH253" s="380"/>
      <c r="MSI253" s="380"/>
      <c r="MSJ253" s="380"/>
      <c r="MSK253" s="380"/>
      <c r="MSL253" s="380"/>
      <c r="MSM253" s="380"/>
      <c r="MSN253" s="380"/>
      <c r="MSO253" s="380"/>
      <c r="MSP253" s="380"/>
      <c r="MSQ253" s="380"/>
      <c r="MSR253" s="380"/>
      <c r="MSS253" s="380"/>
      <c r="MST253" s="380"/>
      <c r="MSU253" s="380"/>
      <c r="MSV253" s="380"/>
      <c r="MSW253" s="380"/>
      <c r="MSX253" s="380"/>
      <c r="MSY253" s="380"/>
      <c r="MSZ253" s="380"/>
      <c r="MTA253" s="380"/>
      <c r="MTB253" s="380"/>
      <c r="MTC253" s="380"/>
      <c r="MTD253" s="380"/>
      <c r="MTE253" s="380"/>
      <c r="MTF253" s="380"/>
      <c r="MTG253" s="380"/>
      <c r="MTH253" s="380"/>
      <c r="MTI253" s="380"/>
      <c r="MTJ253" s="380"/>
      <c r="MTK253" s="380"/>
      <c r="MTL253" s="380"/>
      <c r="MTM253" s="380"/>
      <c r="MTN253" s="380"/>
      <c r="MTO253" s="380"/>
      <c r="MTP253" s="380"/>
      <c r="MTQ253" s="380"/>
      <c r="MTR253" s="380"/>
      <c r="MTS253" s="380"/>
      <c r="MTT253" s="380"/>
      <c r="MTU253" s="380"/>
      <c r="MTV253" s="380"/>
      <c r="MTW253" s="380"/>
      <c r="MTX253" s="380"/>
      <c r="MTY253" s="380"/>
      <c r="MTZ253" s="380"/>
      <c r="MUA253" s="380"/>
      <c r="MUB253" s="380"/>
      <c r="MUC253" s="380"/>
      <c r="MUD253" s="380"/>
      <c r="MUE253" s="380"/>
      <c r="MUF253" s="380"/>
      <c r="MUG253" s="380"/>
      <c r="MUH253" s="380"/>
      <c r="MUI253" s="380"/>
      <c r="MUJ253" s="380"/>
      <c r="MUK253" s="380"/>
      <c r="MUL253" s="380"/>
      <c r="MUM253" s="380"/>
      <c r="MUN253" s="380"/>
      <c r="MUO253" s="380"/>
      <c r="MUP253" s="380"/>
      <c r="MUQ253" s="380"/>
      <c r="MUR253" s="380"/>
      <c r="MUS253" s="380"/>
      <c r="MUT253" s="380"/>
      <c r="MUU253" s="380"/>
      <c r="MUV253" s="380"/>
      <c r="MUW253" s="380"/>
      <c r="MUX253" s="380"/>
      <c r="MUY253" s="380"/>
      <c r="MUZ253" s="380"/>
      <c r="MVA253" s="380"/>
      <c r="MVB253" s="380"/>
      <c r="MVC253" s="380"/>
      <c r="MVD253" s="380"/>
      <c r="MVE253" s="380"/>
      <c r="MVF253" s="380"/>
      <c r="MVG253" s="380"/>
      <c r="MVH253" s="380"/>
      <c r="MVI253" s="380"/>
      <c r="MVJ253" s="380"/>
      <c r="MVK253" s="380"/>
      <c r="MVL253" s="380"/>
      <c r="MVM253" s="380"/>
      <c r="MVN253" s="380"/>
      <c r="MVO253" s="380"/>
      <c r="MVP253" s="380"/>
      <c r="MVQ253" s="380"/>
      <c r="MVR253" s="380"/>
      <c r="MVS253" s="380"/>
      <c r="MVT253" s="380"/>
      <c r="MVU253" s="380"/>
      <c r="MVV253" s="380"/>
      <c r="MVW253" s="380"/>
      <c r="MVX253" s="380"/>
      <c r="MVY253" s="380"/>
      <c r="MVZ253" s="380"/>
      <c r="MWA253" s="380"/>
      <c r="MWB253" s="380"/>
      <c r="MWC253" s="380"/>
      <c r="MWD253" s="380"/>
      <c r="MWE253" s="380"/>
      <c r="MWF253" s="380"/>
      <c r="MWG253" s="380"/>
      <c r="MWH253" s="380"/>
      <c r="MWI253" s="380"/>
      <c r="MWJ253" s="380"/>
      <c r="MWK253" s="380"/>
      <c r="MWL253" s="380"/>
      <c r="MWM253" s="380"/>
      <c r="MWN253" s="380"/>
      <c r="MWO253" s="380"/>
      <c r="MWP253" s="380"/>
      <c r="MWQ253" s="380"/>
      <c r="MWR253" s="380"/>
      <c r="MWS253" s="380"/>
      <c r="MWT253" s="380"/>
      <c r="MWU253" s="380"/>
      <c r="MWV253" s="380"/>
      <c r="MWW253" s="380"/>
      <c r="MWX253" s="380"/>
      <c r="MWY253" s="380"/>
      <c r="MWZ253" s="380"/>
      <c r="MXA253" s="380"/>
      <c r="MXB253" s="380"/>
      <c r="MXC253" s="380"/>
      <c r="MXD253" s="380"/>
      <c r="MXE253" s="380"/>
      <c r="MXJ253" s="380"/>
      <c r="MXK253" s="380"/>
      <c r="MXL253" s="380"/>
      <c r="MXM253" s="380"/>
      <c r="MXN253" s="380"/>
      <c r="MXO253" s="380"/>
      <c r="MXP253" s="380"/>
      <c r="MXQ253" s="380"/>
      <c r="MXR253" s="380"/>
      <c r="MXS253" s="380"/>
      <c r="MXT253" s="380"/>
      <c r="MZL253" s="380"/>
      <c r="MZM253" s="380"/>
      <c r="MZN253" s="380"/>
      <c r="MZO253" s="380"/>
      <c r="MZP253" s="380"/>
      <c r="MZQ253" s="380"/>
      <c r="MZR253" s="380"/>
      <c r="MZS253" s="380"/>
      <c r="MZT253" s="380"/>
      <c r="MZU253" s="380"/>
      <c r="MZV253" s="380"/>
      <c r="MZW253" s="380"/>
      <c r="MZX253" s="380"/>
      <c r="MZY253" s="380"/>
      <c r="MZZ253" s="380"/>
      <c r="NAA253" s="380"/>
      <c r="NAB253" s="380"/>
      <c r="NAC253" s="380"/>
      <c r="NAD253" s="380"/>
      <c r="NAE253" s="380"/>
      <c r="NAF253" s="380"/>
      <c r="NAG253" s="380"/>
      <c r="NAH253" s="380"/>
      <c r="NAI253" s="380"/>
      <c r="NAJ253" s="380"/>
      <c r="NAK253" s="380"/>
      <c r="NAL253" s="380"/>
      <c r="NAM253" s="380"/>
      <c r="NAN253" s="380"/>
      <c r="NAO253" s="380"/>
      <c r="NAP253" s="380"/>
      <c r="NAQ253" s="380"/>
      <c r="NAR253" s="380"/>
      <c r="NAS253" s="380"/>
      <c r="NAT253" s="380"/>
      <c r="NAU253" s="380"/>
      <c r="NAV253" s="380"/>
      <c r="NAW253" s="380"/>
      <c r="NAX253" s="380"/>
      <c r="NAY253" s="380"/>
      <c r="NAZ253" s="380"/>
      <c r="NBA253" s="380"/>
      <c r="NBB253" s="380"/>
      <c r="NBC253" s="380"/>
      <c r="NBD253" s="380"/>
      <c r="NBE253" s="380"/>
      <c r="NBF253" s="380"/>
      <c r="NBG253" s="380"/>
      <c r="NBH253" s="380"/>
      <c r="NBI253" s="380"/>
      <c r="NBJ253" s="380"/>
      <c r="NBK253" s="380"/>
      <c r="NBL253" s="380"/>
      <c r="NBM253" s="380"/>
      <c r="NBN253" s="380"/>
      <c r="NBO253" s="380"/>
      <c r="NBP253" s="380"/>
      <c r="NBQ253" s="380"/>
      <c r="NBR253" s="380"/>
      <c r="NBS253" s="380"/>
      <c r="NBT253" s="380"/>
      <c r="NBU253" s="380"/>
      <c r="NBV253" s="380"/>
      <c r="NBW253" s="380"/>
      <c r="NBX253" s="380"/>
      <c r="NBY253" s="380"/>
      <c r="NBZ253" s="380"/>
      <c r="NCA253" s="380"/>
      <c r="NCB253" s="380"/>
      <c r="NCC253" s="380"/>
      <c r="NCD253" s="380"/>
      <c r="NCE253" s="380"/>
      <c r="NCF253" s="380"/>
      <c r="NCG253" s="380"/>
      <c r="NCH253" s="380"/>
      <c r="NCI253" s="380"/>
      <c r="NCJ253" s="380"/>
      <c r="NCK253" s="380"/>
      <c r="NCL253" s="380"/>
      <c r="NCM253" s="380"/>
      <c r="NCN253" s="380"/>
      <c r="NCO253" s="380"/>
      <c r="NCP253" s="380"/>
      <c r="NCQ253" s="380"/>
      <c r="NCR253" s="380"/>
      <c r="NCS253" s="380"/>
      <c r="NCT253" s="380"/>
      <c r="NCU253" s="380"/>
      <c r="NCV253" s="380"/>
      <c r="NCW253" s="380"/>
      <c r="NCX253" s="380"/>
      <c r="NCY253" s="380"/>
      <c r="NCZ253" s="380"/>
      <c r="NDA253" s="380"/>
      <c r="NDB253" s="380"/>
      <c r="NDC253" s="380"/>
      <c r="NDD253" s="380"/>
      <c r="NDE253" s="380"/>
      <c r="NDF253" s="380"/>
      <c r="NDG253" s="380"/>
      <c r="NDH253" s="380"/>
      <c r="NDI253" s="380"/>
      <c r="NDJ253" s="380"/>
      <c r="NDK253" s="380"/>
      <c r="NDL253" s="380"/>
      <c r="NDM253" s="380"/>
      <c r="NDN253" s="380"/>
      <c r="NDO253" s="380"/>
      <c r="NDP253" s="380"/>
      <c r="NDQ253" s="380"/>
      <c r="NDR253" s="380"/>
      <c r="NDS253" s="380"/>
      <c r="NDT253" s="380"/>
      <c r="NDU253" s="380"/>
      <c r="NDV253" s="380"/>
      <c r="NDW253" s="380"/>
      <c r="NDX253" s="380"/>
      <c r="NDY253" s="380"/>
      <c r="NDZ253" s="380"/>
      <c r="NEA253" s="380"/>
      <c r="NEB253" s="380"/>
      <c r="NEC253" s="380"/>
      <c r="NED253" s="380"/>
      <c r="NEE253" s="380"/>
      <c r="NEF253" s="380"/>
      <c r="NEG253" s="380"/>
      <c r="NEH253" s="380"/>
      <c r="NEI253" s="380"/>
      <c r="NEJ253" s="380"/>
      <c r="NEK253" s="380"/>
      <c r="NEL253" s="380"/>
      <c r="NEM253" s="380"/>
      <c r="NEN253" s="380"/>
      <c r="NEO253" s="380"/>
      <c r="NEP253" s="380"/>
      <c r="NEQ253" s="380"/>
      <c r="NER253" s="380"/>
      <c r="NES253" s="380"/>
      <c r="NET253" s="380"/>
      <c r="NEU253" s="380"/>
      <c r="NEV253" s="380"/>
      <c r="NEW253" s="380"/>
      <c r="NEX253" s="380"/>
      <c r="NEY253" s="380"/>
      <c r="NEZ253" s="380"/>
      <c r="NFA253" s="380"/>
      <c r="NFB253" s="380"/>
      <c r="NFC253" s="380"/>
      <c r="NFD253" s="380"/>
      <c r="NFE253" s="380"/>
      <c r="NFF253" s="380"/>
      <c r="NFG253" s="380"/>
      <c r="NFH253" s="380"/>
      <c r="NFI253" s="380"/>
      <c r="NFJ253" s="380"/>
      <c r="NFK253" s="380"/>
      <c r="NFL253" s="380"/>
      <c r="NFM253" s="380"/>
      <c r="NFN253" s="380"/>
      <c r="NFO253" s="380"/>
      <c r="NFP253" s="380"/>
      <c r="NFQ253" s="380"/>
      <c r="NFR253" s="380"/>
      <c r="NFS253" s="380"/>
      <c r="NFT253" s="380"/>
      <c r="NFU253" s="380"/>
      <c r="NFV253" s="380"/>
      <c r="NFW253" s="380"/>
      <c r="NFX253" s="380"/>
      <c r="NFY253" s="380"/>
      <c r="NFZ253" s="380"/>
      <c r="NGA253" s="380"/>
      <c r="NGB253" s="380"/>
      <c r="NGC253" s="380"/>
      <c r="NGD253" s="380"/>
      <c r="NGE253" s="380"/>
      <c r="NGF253" s="380"/>
      <c r="NGG253" s="380"/>
      <c r="NGH253" s="380"/>
      <c r="NGI253" s="380"/>
      <c r="NGJ253" s="380"/>
      <c r="NGK253" s="380"/>
      <c r="NGL253" s="380"/>
      <c r="NGM253" s="380"/>
      <c r="NGN253" s="380"/>
      <c r="NGO253" s="380"/>
      <c r="NGP253" s="380"/>
      <c r="NGQ253" s="380"/>
      <c r="NGR253" s="380"/>
      <c r="NGS253" s="380"/>
      <c r="NGT253" s="380"/>
      <c r="NGU253" s="380"/>
      <c r="NGV253" s="380"/>
      <c r="NGW253" s="380"/>
      <c r="NGX253" s="380"/>
      <c r="NGY253" s="380"/>
      <c r="NGZ253" s="380"/>
      <c r="NHA253" s="380"/>
      <c r="NHF253" s="380"/>
      <c r="NHG253" s="380"/>
      <c r="NHH253" s="380"/>
      <c r="NHI253" s="380"/>
      <c r="NHJ253" s="380"/>
      <c r="NHK253" s="380"/>
      <c r="NHL253" s="380"/>
      <c r="NHM253" s="380"/>
      <c r="NHN253" s="380"/>
      <c r="NHO253" s="380"/>
      <c r="NHP253" s="380"/>
      <c r="NJH253" s="380"/>
      <c r="NJI253" s="380"/>
      <c r="NJJ253" s="380"/>
      <c r="NJK253" s="380"/>
      <c r="NJL253" s="380"/>
      <c r="NJM253" s="380"/>
      <c r="NJN253" s="380"/>
      <c r="NJO253" s="380"/>
      <c r="NJP253" s="380"/>
      <c r="NJQ253" s="380"/>
      <c r="NJR253" s="380"/>
      <c r="NJS253" s="380"/>
      <c r="NJT253" s="380"/>
      <c r="NJU253" s="380"/>
      <c r="NJV253" s="380"/>
      <c r="NJW253" s="380"/>
      <c r="NJX253" s="380"/>
      <c r="NJY253" s="380"/>
      <c r="NJZ253" s="380"/>
      <c r="NKA253" s="380"/>
      <c r="NKB253" s="380"/>
      <c r="NKC253" s="380"/>
      <c r="NKD253" s="380"/>
      <c r="NKE253" s="380"/>
      <c r="NKF253" s="380"/>
      <c r="NKG253" s="380"/>
      <c r="NKH253" s="380"/>
      <c r="NKI253" s="380"/>
      <c r="NKJ253" s="380"/>
      <c r="NKK253" s="380"/>
      <c r="NKL253" s="380"/>
      <c r="NKM253" s="380"/>
      <c r="NKN253" s="380"/>
      <c r="NKO253" s="380"/>
      <c r="NKP253" s="380"/>
      <c r="NKQ253" s="380"/>
      <c r="NKR253" s="380"/>
      <c r="NKS253" s="380"/>
      <c r="NKT253" s="380"/>
      <c r="NKU253" s="380"/>
      <c r="NKV253" s="380"/>
      <c r="NKW253" s="380"/>
      <c r="NKX253" s="380"/>
      <c r="NKY253" s="380"/>
      <c r="NKZ253" s="380"/>
      <c r="NLA253" s="380"/>
      <c r="NLB253" s="380"/>
      <c r="NLC253" s="380"/>
      <c r="NLD253" s="380"/>
      <c r="NLE253" s="380"/>
      <c r="NLF253" s="380"/>
      <c r="NLG253" s="380"/>
      <c r="NLH253" s="380"/>
      <c r="NLI253" s="380"/>
      <c r="NLJ253" s="380"/>
      <c r="NLK253" s="380"/>
      <c r="NLL253" s="380"/>
      <c r="NLM253" s="380"/>
      <c r="NLN253" s="380"/>
      <c r="NLO253" s="380"/>
      <c r="NLP253" s="380"/>
      <c r="NLQ253" s="380"/>
      <c r="NLR253" s="380"/>
      <c r="NLS253" s="380"/>
      <c r="NLT253" s="380"/>
      <c r="NLU253" s="380"/>
      <c r="NLV253" s="380"/>
      <c r="NLW253" s="380"/>
      <c r="NLX253" s="380"/>
      <c r="NLY253" s="380"/>
      <c r="NLZ253" s="380"/>
      <c r="NMA253" s="380"/>
      <c r="NMB253" s="380"/>
      <c r="NMC253" s="380"/>
      <c r="NMD253" s="380"/>
      <c r="NME253" s="380"/>
      <c r="NMF253" s="380"/>
      <c r="NMG253" s="380"/>
      <c r="NMH253" s="380"/>
      <c r="NMI253" s="380"/>
      <c r="NMJ253" s="380"/>
      <c r="NMK253" s="380"/>
      <c r="NML253" s="380"/>
      <c r="NMM253" s="380"/>
      <c r="NMN253" s="380"/>
      <c r="NMO253" s="380"/>
      <c r="NMP253" s="380"/>
      <c r="NMQ253" s="380"/>
      <c r="NMR253" s="380"/>
      <c r="NMS253" s="380"/>
      <c r="NMT253" s="380"/>
      <c r="NMU253" s="380"/>
      <c r="NMV253" s="380"/>
      <c r="NMW253" s="380"/>
      <c r="NMX253" s="380"/>
      <c r="NMY253" s="380"/>
      <c r="NMZ253" s="380"/>
      <c r="NNA253" s="380"/>
      <c r="NNB253" s="380"/>
      <c r="NNC253" s="380"/>
      <c r="NND253" s="380"/>
      <c r="NNE253" s="380"/>
      <c r="NNF253" s="380"/>
      <c r="NNG253" s="380"/>
      <c r="NNH253" s="380"/>
      <c r="NNI253" s="380"/>
      <c r="NNJ253" s="380"/>
      <c r="NNK253" s="380"/>
      <c r="NNL253" s="380"/>
      <c r="NNM253" s="380"/>
      <c r="NNN253" s="380"/>
      <c r="NNO253" s="380"/>
      <c r="NNP253" s="380"/>
      <c r="NNQ253" s="380"/>
      <c r="NNR253" s="380"/>
      <c r="NNS253" s="380"/>
      <c r="NNT253" s="380"/>
      <c r="NNU253" s="380"/>
      <c r="NNV253" s="380"/>
      <c r="NNW253" s="380"/>
      <c r="NNX253" s="380"/>
      <c r="NNY253" s="380"/>
      <c r="NNZ253" s="380"/>
      <c r="NOA253" s="380"/>
      <c r="NOB253" s="380"/>
      <c r="NOC253" s="380"/>
      <c r="NOD253" s="380"/>
      <c r="NOE253" s="380"/>
      <c r="NOF253" s="380"/>
      <c r="NOG253" s="380"/>
      <c r="NOH253" s="380"/>
      <c r="NOI253" s="380"/>
      <c r="NOJ253" s="380"/>
      <c r="NOK253" s="380"/>
      <c r="NOL253" s="380"/>
      <c r="NOM253" s="380"/>
      <c r="NON253" s="380"/>
      <c r="NOO253" s="380"/>
      <c r="NOP253" s="380"/>
      <c r="NOQ253" s="380"/>
      <c r="NOR253" s="380"/>
      <c r="NOS253" s="380"/>
      <c r="NOT253" s="380"/>
      <c r="NOU253" s="380"/>
      <c r="NOV253" s="380"/>
      <c r="NOW253" s="380"/>
      <c r="NOX253" s="380"/>
      <c r="NOY253" s="380"/>
      <c r="NOZ253" s="380"/>
      <c r="NPA253" s="380"/>
      <c r="NPB253" s="380"/>
      <c r="NPC253" s="380"/>
      <c r="NPD253" s="380"/>
      <c r="NPE253" s="380"/>
      <c r="NPF253" s="380"/>
      <c r="NPG253" s="380"/>
      <c r="NPH253" s="380"/>
      <c r="NPI253" s="380"/>
      <c r="NPJ253" s="380"/>
      <c r="NPK253" s="380"/>
      <c r="NPL253" s="380"/>
      <c r="NPM253" s="380"/>
      <c r="NPN253" s="380"/>
      <c r="NPO253" s="380"/>
      <c r="NPP253" s="380"/>
      <c r="NPQ253" s="380"/>
      <c r="NPR253" s="380"/>
      <c r="NPS253" s="380"/>
      <c r="NPT253" s="380"/>
      <c r="NPU253" s="380"/>
      <c r="NPV253" s="380"/>
      <c r="NPW253" s="380"/>
      <c r="NPX253" s="380"/>
      <c r="NPY253" s="380"/>
      <c r="NPZ253" s="380"/>
      <c r="NQA253" s="380"/>
      <c r="NQB253" s="380"/>
      <c r="NQC253" s="380"/>
      <c r="NQD253" s="380"/>
      <c r="NQE253" s="380"/>
      <c r="NQF253" s="380"/>
      <c r="NQG253" s="380"/>
      <c r="NQH253" s="380"/>
      <c r="NQI253" s="380"/>
      <c r="NQJ253" s="380"/>
      <c r="NQK253" s="380"/>
      <c r="NQL253" s="380"/>
      <c r="NQM253" s="380"/>
      <c r="NQN253" s="380"/>
      <c r="NQO253" s="380"/>
      <c r="NQP253" s="380"/>
      <c r="NQQ253" s="380"/>
      <c r="NQR253" s="380"/>
      <c r="NQS253" s="380"/>
      <c r="NQT253" s="380"/>
      <c r="NQU253" s="380"/>
      <c r="NQV253" s="380"/>
      <c r="NQW253" s="380"/>
      <c r="NRB253" s="380"/>
      <c r="NRC253" s="380"/>
      <c r="NRD253" s="380"/>
      <c r="NRE253" s="380"/>
      <c r="NRF253" s="380"/>
      <c r="NRG253" s="380"/>
      <c r="NRH253" s="380"/>
      <c r="NRI253" s="380"/>
      <c r="NRJ253" s="380"/>
      <c r="NRK253" s="380"/>
      <c r="NRL253" s="380"/>
      <c r="NTD253" s="380"/>
      <c r="NTE253" s="380"/>
      <c r="NTF253" s="380"/>
      <c r="NTG253" s="380"/>
      <c r="NTH253" s="380"/>
      <c r="NTI253" s="380"/>
      <c r="NTJ253" s="380"/>
      <c r="NTK253" s="380"/>
      <c r="NTL253" s="380"/>
      <c r="NTM253" s="380"/>
      <c r="NTN253" s="380"/>
      <c r="NTO253" s="380"/>
      <c r="NTP253" s="380"/>
      <c r="NTQ253" s="380"/>
      <c r="NTR253" s="380"/>
      <c r="NTS253" s="380"/>
      <c r="NTT253" s="380"/>
      <c r="NTU253" s="380"/>
      <c r="NTV253" s="380"/>
      <c r="NTW253" s="380"/>
      <c r="NTX253" s="380"/>
      <c r="NTY253" s="380"/>
      <c r="NTZ253" s="380"/>
      <c r="NUA253" s="380"/>
      <c r="NUB253" s="380"/>
      <c r="NUC253" s="380"/>
      <c r="NUD253" s="380"/>
      <c r="NUE253" s="380"/>
      <c r="NUF253" s="380"/>
      <c r="NUG253" s="380"/>
      <c r="NUH253" s="380"/>
      <c r="NUI253" s="380"/>
      <c r="NUJ253" s="380"/>
      <c r="NUK253" s="380"/>
      <c r="NUL253" s="380"/>
      <c r="NUM253" s="380"/>
      <c r="NUN253" s="380"/>
      <c r="NUO253" s="380"/>
      <c r="NUP253" s="380"/>
      <c r="NUQ253" s="380"/>
      <c r="NUR253" s="380"/>
      <c r="NUS253" s="380"/>
      <c r="NUT253" s="380"/>
      <c r="NUU253" s="380"/>
      <c r="NUV253" s="380"/>
      <c r="NUW253" s="380"/>
      <c r="NUX253" s="380"/>
      <c r="NUY253" s="380"/>
      <c r="NUZ253" s="380"/>
      <c r="NVA253" s="380"/>
      <c r="NVB253" s="380"/>
      <c r="NVC253" s="380"/>
      <c r="NVD253" s="380"/>
      <c r="NVE253" s="380"/>
      <c r="NVF253" s="380"/>
      <c r="NVG253" s="380"/>
      <c r="NVH253" s="380"/>
      <c r="NVI253" s="380"/>
      <c r="NVJ253" s="380"/>
      <c r="NVK253" s="380"/>
      <c r="NVL253" s="380"/>
      <c r="NVM253" s="380"/>
      <c r="NVN253" s="380"/>
      <c r="NVO253" s="380"/>
      <c r="NVP253" s="380"/>
      <c r="NVQ253" s="380"/>
      <c r="NVR253" s="380"/>
      <c r="NVS253" s="380"/>
      <c r="NVT253" s="380"/>
      <c r="NVU253" s="380"/>
      <c r="NVV253" s="380"/>
      <c r="NVW253" s="380"/>
      <c r="NVX253" s="380"/>
      <c r="NVY253" s="380"/>
      <c r="NVZ253" s="380"/>
      <c r="NWA253" s="380"/>
      <c r="NWB253" s="380"/>
      <c r="NWC253" s="380"/>
      <c r="NWD253" s="380"/>
      <c r="NWE253" s="380"/>
      <c r="NWF253" s="380"/>
      <c r="NWG253" s="380"/>
      <c r="NWH253" s="380"/>
      <c r="NWI253" s="380"/>
      <c r="NWJ253" s="380"/>
      <c r="NWK253" s="380"/>
      <c r="NWL253" s="380"/>
      <c r="NWM253" s="380"/>
      <c r="NWN253" s="380"/>
      <c r="NWO253" s="380"/>
      <c r="NWP253" s="380"/>
      <c r="NWQ253" s="380"/>
      <c r="NWR253" s="380"/>
      <c r="NWS253" s="380"/>
      <c r="NWT253" s="380"/>
      <c r="NWU253" s="380"/>
      <c r="NWV253" s="380"/>
      <c r="NWW253" s="380"/>
      <c r="NWX253" s="380"/>
      <c r="NWY253" s="380"/>
      <c r="NWZ253" s="380"/>
      <c r="NXA253" s="380"/>
      <c r="NXB253" s="380"/>
      <c r="NXC253" s="380"/>
      <c r="NXD253" s="380"/>
      <c r="NXE253" s="380"/>
      <c r="NXF253" s="380"/>
      <c r="NXG253" s="380"/>
      <c r="NXH253" s="380"/>
      <c r="NXI253" s="380"/>
      <c r="NXJ253" s="380"/>
      <c r="NXK253" s="380"/>
      <c r="NXL253" s="380"/>
      <c r="NXM253" s="380"/>
      <c r="NXN253" s="380"/>
      <c r="NXO253" s="380"/>
      <c r="NXP253" s="380"/>
      <c r="NXQ253" s="380"/>
      <c r="NXR253" s="380"/>
      <c r="NXS253" s="380"/>
      <c r="NXT253" s="380"/>
      <c r="NXU253" s="380"/>
      <c r="NXV253" s="380"/>
      <c r="NXW253" s="380"/>
      <c r="NXX253" s="380"/>
      <c r="NXY253" s="380"/>
      <c r="NXZ253" s="380"/>
      <c r="NYA253" s="380"/>
      <c r="NYB253" s="380"/>
      <c r="NYC253" s="380"/>
      <c r="NYD253" s="380"/>
      <c r="NYE253" s="380"/>
      <c r="NYF253" s="380"/>
      <c r="NYG253" s="380"/>
      <c r="NYH253" s="380"/>
      <c r="NYI253" s="380"/>
      <c r="NYJ253" s="380"/>
      <c r="NYK253" s="380"/>
      <c r="NYL253" s="380"/>
      <c r="NYM253" s="380"/>
      <c r="NYN253" s="380"/>
      <c r="NYO253" s="380"/>
      <c r="NYP253" s="380"/>
      <c r="NYQ253" s="380"/>
      <c r="NYR253" s="380"/>
      <c r="NYS253" s="380"/>
      <c r="NYT253" s="380"/>
      <c r="NYU253" s="380"/>
      <c r="NYV253" s="380"/>
      <c r="NYW253" s="380"/>
      <c r="NYX253" s="380"/>
      <c r="NYY253" s="380"/>
      <c r="NYZ253" s="380"/>
      <c r="NZA253" s="380"/>
      <c r="NZB253" s="380"/>
      <c r="NZC253" s="380"/>
      <c r="NZD253" s="380"/>
      <c r="NZE253" s="380"/>
      <c r="NZF253" s="380"/>
      <c r="NZG253" s="380"/>
      <c r="NZH253" s="380"/>
      <c r="NZI253" s="380"/>
      <c r="NZJ253" s="380"/>
      <c r="NZK253" s="380"/>
      <c r="NZL253" s="380"/>
      <c r="NZM253" s="380"/>
      <c r="NZN253" s="380"/>
      <c r="NZO253" s="380"/>
      <c r="NZP253" s="380"/>
      <c r="NZQ253" s="380"/>
      <c r="NZR253" s="380"/>
      <c r="NZS253" s="380"/>
      <c r="NZT253" s="380"/>
      <c r="NZU253" s="380"/>
      <c r="NZV253" s="380"/>
      <c r="NZW253" s="380"/>
      <c r="NZX253" s="380"/>
      <c r="NZY253" s="380"/>
      <c r="NZZ253" s="380"/>
      <c r="OAA253" s="380"/>
      <c r="OAB253" s="380"/>
      <c r="OAC253" s="380"/>
      <c r="OAD253" s="380"/>
      <c r="OAE253" s="380"/>
      <c r="OAF253" s="380"/>
      <c r="OAG253" s="380"/>
      <c r="OAH253" s="380"/>
      <c r="OAI253" s="380"/>
      <c r="OAJ253" s="380"/>
      <c r="OAK253" s="380"/>
      <c r="OAL253" s="380"/>
      <c r="OAM253" s="380"/>
      <c r="OAN253" s="380"/>
      <c r="OAO253" s="380"/>
      <c r="OAP253" s="380"/>
      <c r="OAQ253" s="380"/>
      <c r="OAR253" s="380"/>
      <c r="OAS253" s="380"/>
      <c r="OAX253" s="380"/>
      <c r="OAY253" s="380"/>
      <c r="OAZ253" s="380"/>
      <c r="OBA253" s="380"/>
      <c r="OBB253" s="380"/>
      <c r="OBC253" s="380"/>
      <c r="OBD253" s="380"/>
      <c r="OBE253" s="380"/>
      <c r="OBF253" s="380"/>
      <c r="OBG253" s="380"/>
      <c r="OBH253" s="380"/>
      <c r="OCZ253" s="380"/>
      <c r="ODA253" s="380"/>
      <c r="ODB253" s="380"/>
      <c r="ODC253" s="380"/>
      <c r="ODD253" s="380"/>
      <c r="ODE253" s="380"/>
      <c r="ODF253" s="380"/>
      <c r="ODG253" s="380"/>
      <c r="ODH253" s="380"/>
      <c r="ODI253" s="380"/>
      <c r="ODJ253" s="380"/>
      <c r="ODK253" s="380"/>
      <c r="ODL253" s="380"/>
      <c r="ODM253" s="380"/>
      <c r="ODN253" s="380"/>
      <c r="ODO253" s="380"/>
      <c r="ODP253" s="380"/>
      <c r="ODQ253" s="380"/>
      <c r="ODR253" s="380"/>
      <c r="ODS253" s="380"/>
      <c r="ODT253" s="380"/>
      <c r="ODU253" s="380"/>
      <c r="ODV253" s="380"/>
      <c r="ODW253" s="380"/>
      <c r="ODX253" s="380"/>
      <c r="ODY253" s="380"/>
      <c r="ODZ253" s="380"/>
      <c r="OEA253" s="380"/>
      <c r="OEB253" s="380"/>
      <c r="OEC253" s="380"/>
      <c r="OED253" s="380"/>
      <c r="OEE253" s="380"/>
      <c r="OEF253" s="380"/>
      <c r="OEG253" s="380"/>
      <c r="OEH253" s="380"/>
      <c r="OEI253" s="380"/>
      <c r="OEJ253" s="380"/>
      <c r="OEK253" s="380"/>
      <c r="OEL253" s="380"/>
      <c r="OEM253" s="380"/>
      <c r="OEN253" s="380"/>
      <c r="OEO253" s="380"/>
      <c r="OEP253" s="380"/>
      <c r="OEQ253" s="380"/>
      <c r="OER253" s="380"/>
      <c r="OES253" s="380"/>
      <c r="OET253" s="380"/>
      <c r="OEU253" s="380"/>
      <c r="OEV253" s="380"/>
      <c r="OEW253" s="380"/>
      <c r="OEX253" s="380"/>
      <c r="OEY253" s="380"/>
      <c r="OEZ253" s="380"/>
      <c r="OFA253" s="380"/>
      <c r="OFB253" s="380"/>
      <c r="OFC253" s="380"/>
      <c r="OFD253" s="380"/>
      <c r="OFE253" s="380"/>
      <c r="OFF253" s="380"/>
      <c r="OFG253" s="380"/>
      <c r="OFH253" s="380"/>
      <c r="OFI253" s="380"/>
      <c r="OFJ253" s="380"/>
      <c r="OFK253" s="380"/>
      <c r="OFL253" s="380"/>
      <c r="OFM253" s="380"/>
      <c r="OFN253" s="380"/>
      <c r="OFO253" s="380"/>
      <c r="OFP253" s="380"/>
      <c r="OFQ253" s="380"/>
      <c r="OFR253" s="380"/>
      <c r="OFS253" s="380"/>
      <c r="OFT253" s="380"/>
      <c r="OFU253" s="380"/>
      <c r="OFV253" s="380"/>
      <c r="OFW253" s="380"/>
      <c r="OFX253" s="380"/>
      <c r="OFY253" s="380"/>
      <c r="OFZ253" s="380"/>
      <c r="OGA253" s="380"/>
      <c r="OGB253" s="380"/>
      <c r="OGC253" s="380"/>
      <c r="OGD253" s="380"/>
      <c r="OGE253" s="380"/>
      <c r="OGF253" s="380"/>
      <c r="OGG253" s="380"/>
      <c r="OGH253" s="380"/>
      <c r="OGI253" s="380"/>
      <c r="OGJ253" s="380"/>
      <c r="OGK253" s="380"/>
      <c r="OGL253" s="380"/>
      <c r="OGM253" s="380"/>
      <c r="OGN253" s="380"/>
      <c r="OGO253" s="380"/>
      <c r="OGP253" s="380"/>
      <c r="OGQ253" s="380"/>
      <c r="OGR253" s="380"/>
      <c r="OGS253" s="380"/>
      <c r="OGT253" s="380"/>
      <c r="OGU253" s="380"/>
      <c r="OGV253" s="380"/>
      <c r="OGW253" s="380"/>
      <c r="OGX253" s="380"/>
      <c r="OGY253" s="380"/>
      <c r="OGZ253" s="380"/>
      <c r="OHA253" s="380"/>
      <c r="OHB253" s="380"/>
      <c r="OHC253" s="380"/>
      <c r="OHD253" s="380"/>
      <c r="OHE253" s="380"/>
      <c r="OHF253" s="380"/>
      <c r="OHG253" s="380"/>
      <c r="OHH253" s="380"/>
      <c r="OHI253" s="380"/>
      <c r="OHJ253" s="380"/>
      <c r="OHK253" s="380"/>
      <c r="OHL253" s="380"/>
      <c r="OHM253" s="380"/>
      <c r="OHN253" s="380"/>
      <c r="OHO253" s="380"/>
      <c r="OHP253" s="380"/>
      <c r="OHQ253" s="380"/>
      <c r="OHR253" s="380"/>
      <c r="OHS253" s="380"/>
      <c r="OHT253" s="380"/>
      <c r="OHU253" s="380"/>
      <c r="OHV253" s="380"/>
      <c r="OHW253" s="380"/>
      <c r="OHX253" s="380"/>
      <c r="OHY253" s="380"/>
      <c r="OHZ253" s="380"/>
      <c r="OIA253" s="380"/>
      <c r="OIB253" s="380"/>
      <c r="OIC253" s="380"/>
      <c r="OID253" s="380"/>
      <c r="OIE253" s="380"/>
      <c r="OIF253" s="380"/>
      <c r="OIG253" s="380"/>
      <c r="OIH253" s="380"/>
      <c r="OII253" s="380"/>
      <c r="OIJ253" s="380"/>
      <c r="OIK253" s="380"/>
      <c r="OIL253" s="380"/>
      <c r="OIM253" s="380"/>
      <c r="OIN253" s="380"/>
      <c r="OIO253" s="380"/>
      <c r="OIP253" s="380"/>
      <c r="OIQ253" s="380"/>
      <c r="OIR253" s="380"/>
      <c r="OIS253" s="380"/>
      <c r="OIT253" s="380"/>
      <c r="OIU253" s="380"/>
      <c r="OIV253" s="380"/>
      <c r="OIW253" s="380"/>
      <c r="OIX253" s="380"/>
      <c r="OIY253" s="380"/>
      <c r="OIZ253" s="380"/>
      <c r="OJA253" s="380"/>
      <c r="OJB253" s="380"/>
      <c r="OJC253" s="380"/>
      <c r="OJD253" s="380"/>
      <c r="OJE253" s="380"/>
      <c r="OJF253" s="380"/>
      <c r="OJG253" s="380"/>
      <c r="OJH253" s="380"/>
      <c r="OJI253" s="380"/>
      <c r="OJJ253" s="380"/>
      <c r="OJK253" s="380"/>
      <c r="OJL253" s="380"/>
      <c r="OJM253" s="380"/>
      <c r="OJN253" s="380"/>
      <c r="OJO253" s="380"/>
      <c r="OJP253" s="380"/>
      <c r="OJQ253" s="380"/>
      <c r="OJR253" s="380"/>
      <c r="OJS253" s="380"/>
      <c r="OJT253" s="380"/>
      <c r="OJU253" s="380"/>
      <c r="OJV253" s="380"/>
      <c r="OJW253" s="380"/>
      <c r="OJX253" s="380"/>
      <c r="OJY253" s="380"/>
      <c r="OJZ253" s="380"/>
      <c r="OKA253" s="380"/>
      <c r="OKB253" s="380"/>
      <c r="OKC253" s="380"/>
      <c r="OKD253" s="380"/>
      <c r="OKE253" s="380"/>
      <c r="OKF253" s="380"/>
      <c r="OKG253" s="380"/>
      <c r="OKH253" s="380"/>
      <c r="OKI253" s="380"/>
      <c r="OKJ253" s="380"/>
      <c r="OKK253" s="380"/>
      <c r="OKL253" s="380"/>
      <c r="OKM253" s="380"/>
      <c r="OKN253" s="380"/>
      <c r="OKO253" s="380"/>
      <c r="OKT253" s="380"/>
      <c r="OKU253" s="380"/>
      <c r="OKV253" s="380"/>
      <c r="OKW253" s="380"/>
      <c r="OKX253" s="380"/>
      <c r="OKY253" s="380"/>
      <c r="OKZ253" s="380"/>
      <c r="OLA253" s="380"/>
      <c r="OLB253" s="380"/>
      <c r="OLC253" s="380"/>
      <c r="OLD253" s="380"/>
      <c r="OMV253" s="380"/>
      <c r="OMW253" s="380"/>
      <c r="OMX253" s="380"/>
      <c r="OMY253" s="380"/>
      <c r="OMZ253" s="380"/>
      <c r="ONA253" s="380"/>
      <c r="ONB253" s="380"/>
      <c r="ONC253" s="380"/>
      <c r="OND253" s="380"/>
      <c r="ONE253" s="380"/>
      <c r="ONF253" s="380"/>
      <c r="ONG253" s="380"/>
      <c r="ONH253" s="380"/>
      <c r="ONI253" s="380"/>
      <c r="ONJ253" s="380"/>
      <c r="ONK253" s="380"/>
      <c r="ONL253" s="380"/>
      <c r="ONM253" s="380"/>
      <c r="ONN253" s="380"/>
      <c r="ONO253" s="380"/>
      <c r="ONP253" s="380"/>
      <c r="ONQ253" s="380"/>
      <c r="ONR253" s="380"/>
      <c r="ONS253" s="380"/>
      <c r="ONT253" s="380"/>
      <c r="ONU253" s="380"/>
      <c r="ONV253" s="380"/>
      <c r="ONW253" s="380"/>
      <c r="ONX253" s="380"/>
      <c r="ONY253" s="380"/>
      <c r="ONZ253" s="380"/>
      <c r="OOA253" s="380"/>
      <c r="OOB253" s="380"/>
      <c r="OOC253" s="380"/>
      <c r="OOD253" s="380"/>
      <c r="OOE253" s="380"/>
      <c r="OOF253" s="380"/>
      <c r="OOG253" s="380"/>
      <c r="OOH253" s="380"/>
      <c r="OOI253" s="380"/>
      <c r="OOJ253" s="380"/>
      <c r="OOK253" s="380"/>
      <c r="OOL253" s="380"/>
      <c r="OOM253" s="380"/>
      <c r="OON253" s="380"/>
      <c r="OOO253" s="380"/>
      <c r="OOP253" s="380"/>
      <c r="OOQ253" s="380"/>
      <c r="OOR253" s="380"/>
      <c r="OOS253" s="380"/>
      <c r="OOT253" s="380"/>
      <c r="OOU253" s="380"/>
      <c r="OOV253" s="380"/>
      <c r="OOW253" s="380"/>
      <c r="OOX253" s="380"/>
      <c r="OOY253" s="380"/>
      <c r="OOZ253" s="380"/>
      <c r="OPA253" s="380"/>
      <c r="OPB253" s="380"/>
      <c r="OPC253" s="380"/>
      <c r="OPD253" s="380"/>
      <c r="OPE253" s="380"/>
      <c r="OPF253" s="380"/>
      <c r="OPG253" s="380"/>
      <c r="OPH253" s="380"/>
      <c r="OPI253" s="380"/>
      <c r="OPJ253" s="380"/>
      <c r="OPK253" s="380"/>
      <c r="OPL253" s="380"/>
      <c r="OPM253" s="380"/>
      <c r="OPN253" s="380"/>
      <c r="OPO253" s="380"/>
      <c r="OPP253" s="380"/>
      <c r="OPQ253" s="380"/>
      <c r="OPR253" s="380"/>
      <c r="OPS253" s="380"/>
      <c r="OPT253" s="380"/>
      <c r="OPU253" s="380"/>
      <c r="OPV253" s="380"/>
      <c r="OPW253" s="380"/>
      <c r="OPX253" s="380"/>
      <c r="OPY253" s="380"/>
      <c r="OPZ253" s="380"/>
      <c r="OQA253" s="380"/>
      <c r="OQB253" s="380"/>
      <c r="OQC253" s="380"/>
      <c r="OQD253" s="380"/>
      <c r="OQE253" s="380"/>
      <c r="OQF253" s="380"/>
      <c r="OQG253" s="380"/>
      <c r="OQH253" s="380"/>
      <c r="OQI253" s="380"/>
      <c r="OQJ253" s="380"/>
      <c r="OQK253" s="380"/>
      <c r="OQL253" s="380"/>
      <c r="OQM253" s="380"/>
      <c r="OQN253" s="380"/>
      <c r="OQO253" s="380"/>
      <c r="OQP253" s="380"/>
      <c r="OQQ253" s="380"/>
      <c r="OQR253" s="380"/>
      <c r="OQS253" s="380"/>
      <c r="OQT253" s="380"/>
      <c r="OQU253" s="380"/>
      <c r="OQV253" s="380"/>
      <c r="OQW253" s="380"/>
      <c r="OQX253" s="380"/>
      <c r="OQY253" s="380"/>
      <c r="OQZ253" s="380"/>
      <c r="ORA253" s="380"/>
      <c r="ORB253" s="380"/>
      <c r="ORC253" s="380"/>
      <c r="ORD253" s="380"/>
      <c r="ORE253" s="380"/>
      <c r="ORF253" s="380"/>
      <c r="ORG253" s="380"/>
      <c r="ORH253" s="380"/>
      <c r="ORI253" s="380"/>
      <c r="ORJ253" s="380"/>
      <c r="ORK253" s="380"/>
      <c r="ORL253" s="380"/>
      <c r="ORM253" s="380"/>
      <c r="ORN253" s="380"/>
      <c r="ORO253" s="380"/>
      <c r="ORP253" s="380"/>
      <c r="ORQ253" s="380"/>
      <c r="ORR253" s="380"/>
      <c r="ORS253" s="380"/>
      <c r="ORT253" s="380"/>
      <c r="ORU253" s="380"/>
      <c r="ORV253" s="380"/>
      <c r="ORW253" s="380"/>
      <c r="ORX253" s="380"/>
      <c r="ORY253" s="380"/>
      <c r="ORZ253" s="380"/>
      <c r="OSA253" s="380"/>
      <c r="OSB253" s="380"/>
      <c r="OSC253" s="380"/>
      <c r="OSD253" s="380"/>
      <c r="OSE253" s="380"/>
      <c r="OSF253" s="380"/>
      <c r="OSG253" s="380"/>
      <c r="OSH253" s="380"/>
      <c r="OSI253" s="380"/>
      <c r="OSJ253" s="380"/>
      <c r="OSK253" s="380"/>
      <c r="OSL253" s="380"/>
      <c r="OSM253" s="380"/>
      <c r="OSN253" s="380"/>
      <c r="OSO253" s="380"/>
      <c r="OSP253" s="380"/>
      <c r="OSQ253" s="380"/>
      <c r="OSR253" s="380"/>
      <c r="OSS253" s="380"/>
      <c r="OST253" s="380"/>
      <c r="OSU253" s="380"/>
      <c r="OSV253" s="380"/>
      <c r="OSW253" s="380"/>
      <c r="OSX253" s="380"/>
      <c r="OSY253" s="380"/>
      <c r="OSZ253" s="380"/>
      <c r="OTA253" s="380"/>
      <c r="OTB253" s="380"/>
      <c r="OTC253" s="380"/>
      <c r="OTD253" s="380"/>
      <c r="OTE253" s="380"/>
      <c r="OTF253" s="380"/>
      <c r="OTG253" s="380"/>
      <c r="OTH253" s="380"/>
      <c r="OTI253" s="380"/>
      <c r="OTJ253" s="380"/>
      <c r="OTK253" s="380"/>
      <c r="OTL253" s="380"/>
      <c r="OTM253" s="380"/>
      <c r="OTN253" s="380"/>
      <c r="OTO253" s="380"/>
      <c r="OTP253" s="380"/>
      <c r="OTQ253" s="380"/>
      <c r="OTR253" s="380"/>
      <c r="OTS253" s="380"/>
      <c r="OTT253" s="380"/>
      <c r="OTU253" s="380"/>
      <c r="OTV253" s="380"/>
      <c r="OTW253" s="380"/>
      <c r="OTX253" s="380"/>
      <c r="OTY253" s="380"/>
      <c r="OTZ253" s="380"/>
      <c r="OUA253" s="380"/>
      <c r="OUB253" s="380"/>
      <c r="OUC253" s="380"/>
      <c r="OUD253" s="380"/>
      <c r="OUE253" s="380"/>
      <c r="OUF253" s="380"/>
      <c r="OUG253" s="380"/>
      <c r="OUH253" s="380"/>
      <c r="OUI253" s="380"/>
      <c r="OUJ253" s="380"/>
      <c r="OUK253" s="380"/>
      <c r="OUP253" s="380"/>
      <c r="OUQ253" s="380"/>
      <c r="OUR253" s="380"/>
      <c r="OUS253" s="380"/>
      <c r="OUT253" s="380"/>
      <c r="OUU253" s="380"/>
      <c r="OUV253" s="380"/>
      <c r="OUW253" s="380"/>
      <c r="OUX253" s="380"/>
      <c r="OUY253" s="380"/>
      <c r="OUZ253" s="380"/>
      <c r="OWR253" s="380"/>
      <c r="OWS253" s="380"/>
      <c r="OWT253" s="380"/>
      <c r="OWU253" s="380"/>
      <c r="OWV253" s="380"/>
      <c r="OWW253" s="380"/>
      <c r="OWX253" s="380"/>
      <c r="OWY253" s="380"/>
      <c r="OWZ253" s="380"/>
      <c r="OXA253" s="380"/>
      <c r="OXB253" s="380"/>
      <c r="OXC253" s="380"/>
      <c r="OXD253" s="380"/>
      <c r="OXE253" s="380"/>
      <c r="OXF253" s="380"/>
      <c r="OXG253" s="380"/>
      <c r="OXH253" s="380"/>
      <c r="OXI253" s="380"/>
      <c r="OXJ253" s="380"/>
      <c r="OXK253" s="380"/>
      <c r="OXL253" s="380"/>
      <c r="OXM253" s="380"/>
      <c r="OXN253" s="380"/>
      <c r="OXO253" s="380"/>
      <c r="OXP253" s="380"/>
      <c r="OXQ253" s="380"/>
      <c r="OXR253" s="380"/>
      <c r="OXS253" s="380"/>
      <c r="OXT253" s="380"/>
      <c r="OXU253" s="380"/>
      <c r="OXV253" s="380"/>
      <c r="OXW253" s="380"/>
      <c r="OXX253" s="380"/>
      <c r="OXY253" s="380"/>
      <c r="OXZ253" s="380"/>
      <c r="OYA253" s="380"/>
      <c r="OYB253" s="380"/>
      <c r="OYC253" s="380"/>
      <c r="OYD253" s="380"/>
      <c r="OYE253" s="380"/>
      <c r="OYF253" s="380"/>
      <c r="OYG253" s="380"/>
      <c r="OYH253" s="380"/>
      <c r="OYI253" s="380"/>
      <c r="OYJ253" s="380"/>
      <c r="OYK253" s="380"/>
      <c r="OYL253" s="380"/>
      <c r="OYM253" s="380"/>
      <c r="OYN253" s="380"/>
      <c r="OYO253" s="380"/>
      <c r="OYP253" s="380"/>
      <c r="OYQ253" s="380"/>
      <c r="OYR253" s="380"/>
      <c r="OYS253" s="380"/>
      <c r="OYT253" s="380"/>
      <c r="OYU253" s="380"/>
      <c r="OYV253" s="380"/>
      <c r="OYW253" s="380"/>
      <c r="OYX253" s="380"/>
      <c r="OYY253" s="380"/>
      <c r="OYZ253" s="380"/>
      <c r="OZA253" s="380"/>
      <c r="OZB253" s="380"/>
      <c r="OZC253" s="380"/>
      <c r="OZD253" s="380"/>
      <c r="OZE253" s="380"/>
      <c r="OZF253" s="380"/>
      <c r="OZG253" s="380"/>
      <c r="OZH253" s="380"/>
      <c r="OZI253" s="380"/>
      <c r="OZJ253" s="380"/>
      <c r="OZK253" s="380"/>
      <c r="OZL253" s="380"/>
      <c r="OZM253" s="380"/>
      <c r="OZN253" s="380"/>
      <c r="OZO253" s="380"/>
      <c r="OZP253" s="380"/>
      <c r="OZQ253" s="380"/>
      <c r="OZR253" s="380"/>
      <c r="OZS253" s="380"/>
      <c r="OZT253" s="380"/>
      <c r="OZU253" s="380"/>
      <c r="OZV253" s="380"/>
      <c r="OZW253" s="380"/>
      <c r="OZX253" s="380"/>
      <c r="OZY253" s="380"/>
      <c r="OZZ253" s="380"/>
      <c r="PAA253" s="380"/>
      <c r="PAB253" s="380"/>
      <c r="PAC253" s="380"/>
      <c r="PAD253" s="380"/>
      <c r="PAE253" s="380"/>
      <c r="PAF253" s="380"/>
      <c r="PAG253" s="380"/>
      <c r="PAH253" s="380"/>
      <c r="PAI253" s="380"/>
      <c r="PAJ253" s="380"/>
      <c r="PAK253" s="380"/>
      <c r="PAL253" s="380"/>
      <c r="PAM253" s="380"/>
      <c r="PAN253" s="380"/>
      <c r="PAO253" s="380"/>
      <c r="PAP253" s="380"/>
      <c r="PAQ253" s="380"/>
      <c r="PAR253" s="380"/>
      <c r="PAS253" s="380"/>
      <c r="PAT253" s="380"/>
      <c r="PAU253" s="380"/>
      <c r="PAV253" s="380"/>
      <c r="PAW253" s="380"/>
      <c r="PAX253" s="380"/>
      <c r="PAY253" s="380"/>
      <c r="PAZ253" s="380"/>
      <c r="PBA253" s="380"/>
      <c r="PBB253" s="380"/>
      <c r="PBC253" s="380"/>
      <c r="PBD253" s="380"/>
      <c r="PBE253" s="380"/>
      <c r="PBF253" s="380"/>
      <c r="PBG253" s="380"/>
      <c r="PBH253" s="380"/>
      <c r="PBI253" s="380"/>
      <c r="PBJ253" s="380"/>
      <c r="PBK253" s="380"/>
      <c r="PBL253" s="380"/>
      <c r="PBM253" s="380"/>
      <c r="PBN253" s="380"/>
      <c r="PBO253" s="380"/>
      <c r="PBP253" s="380"/>
      <c r="PBQ253" s="380"/>
      <c r="PBR253" s="380"/>
      <c r="PBS253" s="380"/>
      <c r="PBT253" s="380"/>
      <c r="PBU253" s="380"/>
      <c r="PBV253" s="380"/>
      <c r="PBW253" s="380"/>
      <c r="PBX253" s="380"/>
      <c r="PBY253" s="380"/>
      <c r="PBZ253" s="380"/>
      <c r="PCA253" s="380"/>
      <c r="PCB253" s="380"/>
      <c r="PCC253" s="380"/>
      <c r="PCD253" s="380"/>
      <c r="PCE253" s="380"/>
      <c r="PCF253" s="380"/>
      <c r="PCG253" s="380"/>
      <c r="PCH253" s="380"/>
      <c r="PCI253" s="380"/>
      <c r="PCJ253" s="380"/>
      <c r="PCK253" s="380"/>
      <c r="PCL253" s="380"/>
      <c r="PCM253" s="380"/>
      <c r="PCN253" s="380"/>
      <c r="PCO253" s="380"/>
      <c r="PCP253" s="380"/>
      <c r="PCQ253" s="380"/>
      <c r="PCR253" s="380"/>
      <c r="PCS253" s="380"/>
      <c r="PCT253" s="380"/>
      <c r="PCU253" s="380"/>
      <c r="PCV253" s="380"/>
      <c r="PCW253" s="380"/>
      <c r="PCX253" s="380"/>
      <c r="PCY253" s="380"/>
      <c r="PCZ253" s="380"/>
      <c r="PDA253" s="380"/>
      <c r="PDB253" s="380"/>
      <c r="PDC253" s="380"/>
      <c r="PDD253" s="380"/>
      <c r="PDE253" s="380"/>
      <c r="PDF253" s="380"/>
      <c r="PDG253" s="380"/>
      <c r="PDH253" s="380"/>
      <c r="PDI253" s="380"/>
      <c r="PDJ253" s="380"/>
      <c r="PDK253" s="380"/>
      <c r="PDL253" s="380"/>
      <c r="PDM253" s="380"/>
      <c r="PDN253" s="380"/>
      <c r="PDO253" s="380"/>
      <c r="PDP253" s="380"/>
      <c r="PDQ253" s="380"/>
      <c r="PDR253" s="380"/>
      <c r="PDS253" s="380"/>
      <c r="PDT253" s="380"/>
      <c r="PDU253" s="380"/>
      <c r="PDV253" s="380"/>
      <c r="PDW253" s="380"/>
      <c r="PDX253" s="380"/>
      <c r="PDY253" s="380"/>
      <c r="PDZ253" s="380"/>
      <c r="PEA253" s="380"/>
      <c r="PEB253" s="380"/>
      <c r="PEC253" s="380"/>
      <c r="PED253" s="380"/>
      <c r="PEE253" s="380"/>
      <c r="PEF253" s="380"/>
      <c r="PEG253" s="380"/>
      <c r="PEL253" s="380"/>
      <c r="PEM253" s="380"/>
      <c r="PEN253" s="380"/>
      <c r="PEO253" s="380"/>
      <c r="PEP253" s="380"/>
      <c r="PEQ253" s="380"/>
      <c r="PER253" s="380"/>
      <c r="PES253" s="380"/>
      <c r="PET253" s="380"/>
      <c r="PEU253" s="380"/>
      <c r="PEV253" s="380"/>
      <c r="PGN253" s="380"/>
      <c r="PGO253" s="380"/>
      <c r="PGP253" s="380"/>
      <c r="PGQ253" s="380"/>
      <c r="PGR253" s="380"/>
      <c r="PGS253" s="380"/>
      <c r="PGT253" s="380"/>
      <c r="PGU253" s="380"/>
      <c r="PGV253" s="380"/>
      <c r="PGW253" s="380"/>
      <c r="PGX253" s="380"/>
      <c r="PGY253" s="380"/>
      <c r="PGZ253" s="380"/>
      <c r="PHA253" s="380"/>
      <c r="PHB253" s="380"/>
      <c r="PHC253" s="380"/>
      <c r="PHD253" s="380"/>
      <c r="PHE253" s="380"/>
      <c r="PHF253" s="380"/>
      <c r="PHG253" s="380"/>
      <c r="PHH253" s="380"/>
      <c r="PHI253" s="380"/>
      <c r="PHJ253" s="380"/>
      <c r="PHK253" s="380"/>
      <c r="PHL253" s="380"/>
      <c r="PHM253" s="380"/>
      <c r="PHN253" s="380"/>
      <c r="PHO253" s="380"/>
      <c r="PHP253" s="380"/>
      <c r="PHQ253" s="380"/>
      <c r="PHR253" s="380"/>
      <c r="PHS253" s="380"/>
      <c r="PHT253" s="380"/>
      <c r="PHU253" s="380"/>
      <c r="PHV253" s="380"/>
      <c r="PHW253" s="380"/>
      <c r="PHX253" s="380"/>
      <c r="PHY253" s="380"/>
      <c r="PHZ253" s="380"/>
      <c r="PIA253" s="380"/>
      <c r="PIB253" s="380"/>
      <c r="PIC253" s="380"/>
      <c r="PID253" s="380"/>
      <c r="PIE253" s="380"/>
      <c r="PIF253" s="380"/>
      <c r="PIG253" s="380"/>
      <c r="PIH253" s="380"/>
      <c r="PII253" s="380"/>
      <c r="PIJ253" s="380"/>
      <c r="PIK253" s="380"/>
      <c r="PIL253" s="380"/>
      <c r="PIM253" s="380"/>
      <c r="PIN253" s="380"/>
      <c r="PIO253" s="380"/>
      <c r="PIP253" s="380"/>
      <c r="PIQ253" s="380"/>
      <c r="PIR253" s="380"/>
      <c r="PIS253" s="380"/>
      <c r="PIT253" s="380"/>
      <c r="PIU253" s="380"/>
      <c r="PIV253" s="380"/>
      <c r="PIW253" s="380"/>
      <c r="PIX253" s="380"/>
      <c r="PIY253" s="380"/>
      <c r="PIZ253" s="380"/>
      <c r="PJA253" s="380"/>
      <c r="PJB253" s="380"/>
      <c r="PJC253" s="380"/>
      <c r="PJD253" s="380"/>
      <c r="PJE253" s="380"/>
      <c r="PJF253" s="380"/>
      <c r="PJG253" s="380"/>
      <c r="PJH253" s="380"/>
      <c r="PJI253" s="380"/>
      <c r="PJJ253" s="380"/>
      <c r="PJK253" s="380"/>
      <c r="PJL253" s="380"/>
      <c r="PJM253" s="380"/>
      <c r="PJN253" s="380"/>
      <c r="PJO253" s="380"/>
      <c r="PJP253" s="380"/>
      <c r="PJQ253" s="380"/>
      <c r="PJR253" s="380"/>
      <c r="PJS253" s="380"/>
      <c r="PJT253" s="380"/>
      <c r="PJU253" s="380"/>
      <c r="PJV253" s="380"/>
      <c r="PJW253" s="380"/>
      <c r="PJX253" s="380"/>
      <c r="PJY253" s="380"/>
      <c r="PJZ253" s="380"/>
      <c r="PKA253" s="380"/>
      <c r="PKB253" s="380"/>
      <c r="PKC253" s="380"/>
      <c r="PKD253" s="380"/>
      <c r="PKE253" s="380"/>
      <c r="PKF253" s="380"/>
      <c r="PKG253" s="380"/>
      <c r="PKH253" s="380"/>
      <c r="PKI253" s="380"/>
      <c r="PKJ253" s="380"/>
      <c r="PKK253" s="380"/>
      <c r="PKL253" s="380"/>
      <c r="PKM253" s="380"/>
      <c r="PKN253" s="380"/>
      <c r="PKO253" s="380"/>
      <c r="PKP253" s="380"/>
      <c r="PKQ253" s="380"/>
      <c r="PKR253" s="380"/>
      <c r="PKS253" s="380"/>
      <c r="PKT253" s="380"/>
      <c r="PKU253" s="380"/>
      <c r="PKV253" s="380"/>
      <c r="PKW253" s="380"/>
      <c r="PKX253" s="380"/>
      <c r="PKY253" s="380"/>
      <c r="PKZ253" s="380"/>
      <c r="PLA253" s="380"/>
      <c r="PLB253" s="380"/>
      <c r="PLC253" s="380"/>
      <c r="PLD253" s="380"/>
      <c r="PLE253" s="380"/>
      <c r="PLF253" s="380"/>
      <c r="PLG253" s="380"/>
      <c r="PLH253" s="380"/>
      <c r="PLI253" s="380"/>
      <c r="PLJ253" s="380"/>
      <c r="PLK253" s="380"/>
      <c r="PLL253" s="380"/>
      <c r="PLM253" s="380"/>
      <c r="PLN253" s="380"/>
      <c r="PLO253" s="380"/>
      <c r="PLP253" s="380"/>
      <c r="PLQ253" s="380"/>
      <c r="PLR253" s="380"/>
      <c r="PLS253" s="380"/>
      <c r="PLT253" s="380"/>
      <c r="PLU253" s="380"/>
      <c r="PLV253" s="380"/>
      <c r="PLW253" s="380"/>
      <c r="PLX253" s="380"/>
      <c r="PLY253" s="380"/>
      <c r="PLZ253" s="380"/>
      <c r="PMA253" s="380"/>
      <c r="PMB253" s="380"/>
      <c r="PMC253" s="380"/>
      <c r="PMD253" s="380"/>
      <c r="PME253" s="380"/>
      <c r="PMF253" s="380"/>
      <c r="PMG253" s="380"/>
      <c r="PMH253" s="380"/>
      <c r="PMI253" s="380"/>
      <c r="PMJ253" s="380"/>
      <c r="PMK253" s="380"/>
      <c r="PML253" s="380"/>
      <c r="PMM253" s="380"/>
      <c r="PMN253" s="380"/>
      <c r="PMO253" s="380"/>
      <c r="PMP253" s="380"/>
      <c r="PMQ253" s="380"/>
      <c r="PMR253" s="380"/>
      <c r="PMS253" s="380"/>
      <c r="PMT253" s="380"/>
      <c r="PMU253" s="380"/>
      <c r="PMV253" s="380"/>
      <c r="PMW253" s="380"/>
      <c r="PMX253" s="380"/>
      <c r="PMY253" s="380"/>
      <c r="PMZ253" s="380"/>
      <c r="PNA253" s="380"/>
      <c r="PNB253" s="380"/>
      <c r="PNC253" s="380"/>
      <c r="PND253" s="380"/>
      <c r="PNE253" s="380"/>
      <c r="PNF253" s="380"/>
      <c r="PNG253" s="380"/>
      <c r="PNH253" s="380"/>
      <c r="PNI253" s="380"/>
      <c r="PNJ253" s="380"/>
      <c r="PNK253" s="380"/>
      <c r="PNL253" s="380"/>
      <c r="PNM253" s="380"/>
      <c r="PNN253" s="380"/>
      <c r="PNO253" s="380"/>
      <c r="PNP253" s="380"/>
      <c r="PNQ253" s="380"/>
      <c r="PNR253" s="380"/>
      <c r="PNS253" s="380"/>
      <c r="PNT253" s="380"/>
      <c r="PNU253" s="380"/>
      <c r="PNV253" s="380"/>
      <c r="PNW253" s="380"/>
      <c r="PNX253" s="380"/>
      <c r="PNY253" s="380"/>
      <c r="PNZ253" s="380"/>
      <c r="POA253" s="380"/>
      <c r="POB253" s="380"/>
      <c r="POC253" s="380"/>
      <c r="POH253" s="380"/>
      <c r="POI253" s="380"/>
      <c r="POJ253" s="380"/>
      <c r="POK253" s="380"/>
      <c r="POL253" s="380"/>
      <c r="POM253" s="380"/>
      <c r="PON253" s="380"/>
      <c r="POO253" s="380"/>
      <c r="POP253" s="380"/>
      <c r="POQ253" s="380"/>
      <c r="POR253" s="380"/>
      <c r="PQJ253" s="380"/>
      <c r="PQK253" s="380"/>
      <c r="PQL253" s="380"/>
      <c r="PQM253" s="380"/>
      <c r="PQN253" s="380"/>
      <c r="PQO253" s="380"/>
      <c r="PQP253" s="380"/>
      <c r="PQQ253" s="380"/>
      <c r="PQR253" s="380"/>
      <c r="PQS253" s="380"/>
      <c r="PQT253" s="380"/>
      <c r="PQU253" s="380"/>
      <c r="PQV253" s="380"/>
      <c r="PQW253" s="380"/>
      <c r="PQX253" s="380"/>
      <c r="PQY253" s="380"/>
      <c r="PQZ253" s="380"/>
      <c r="PRA253" s="380"/>
      <c r="PRB253" s="380"/>
      <c r="PRC253" s="380"/>
      <c r="PRD253" s="380"/>
      <c r="PRE253" s="380"/>
      <c r="PRF253" s="380"/>
      <c r="PRG253" s="380"/>
      <c r="PRH253" s="380"/>
      <c r="PRI253" s="380"/>
      <c r="PRJ253" s="380"/>
      <c r="PRK253" s="380"/>
      <c r="PRL253" s="380"/>
      <c r="PRM253" s="380"/>
      <c r="PRN253" s="380"/>
      <c r="PRO253" s="380"/>
      <c r="PRP253" s="380"/>
      <c r="PRQ253" s="380"/>
      <c r="PRR253" s="380"/>
      <c r="PRS253" s="380"/>
      <c r="PRT253" s="380"/>
      <c r="PRU253" s="380"/>
      <c r="PRV253" s="380"/>
      <c r="PRW253" s="380"/>
      <c r="PRX253" s="380"/>
      <c r="PRY253" s="380"/>
      <c r="PRZ253" s="380"/>
      <c r="PSA253" s="380"/>
      <c r="PSB253" s="380"/>
      <c r="PSC253" s="380"/>
      <c r="PSD253" s="380"/>
      <c r="PSE253" s="380"/>
      <c r="PSF253" s="380"/>
      <c r="PSG253" s="380"/>
      <c r="PSH253" s="380"/>
      <c r="PSI253" s="380"/>
      <c r="PSJ253" s="380"/>
      <c r="PSK253" s="380"/>
      <c r="PSL253" s="380"/>
      <c r="PSM253" s="380"/>
      <c r="PSN253" s="380"/>
      <c r="PSO253" s="380"/>
      <c r="PSP253" s="380"/>
      <c r="PSQ253" s="380"/>
      <c r="PSR253" s="380"/>
      <c r="PSS253" s="380"/>
      <c r="PST253" s="380"/>
      <c r="PSU253" s="380"/>
      <c r="PSV253" s="380"/>
      <c r="PSW253" s="380"/>
      <c r="PSX253" s="380"/>
      <c r="PSY253" s="380"/>
      <c r="PSZ253" s="380"/>
      <c r="PTA253" s="380"/>
      <c r="PTB253" s="380"/>
      <c r="PTC253" s="380"/>
      <c r="PTD253" s="380"/>
      <c r="PTE253" s="380"/>
      <c r="PTF253" s="380"/>
      <c r="PTG253" s="380"/>
      <c r="PTH253" s="380"/>
      <c r="PTI253" s="380"/>
      <c r="PTJ253" s="380"/>
      <c r="PTK253" s="380"/>
      <c r="PTL253" s="380"/>
      <c r="PTM253" s="380"/>
      <c r="PTN253" s="380"/>
      <c r="PTO253" s="380"/>
      <c r="PTP253" s="380"/>
      <c r="PTQ253" s="380"/>
      <c r="PTR253" s="380"/>
      <c r="PTS253" s="380"/>
      <c r="PTT253" s="380"/>
      <c r="PTU253" s="380"/>
      <c r="PTV253" s="380"/>
      <c r="PTW253" s="380"/>
      <c r="PTX253" s="380"/>
      <c r="PTY253" s="380"/>
      <c r="PTZ253" s="380"/>
      <c r="PUA253" s="380"/>
      <c r="PUB253" s="380"/>
      <c r="PUC253" s="380"/>
      <c r="PUD253" s="380"/>
      <c r="PUE253" s="380"/>
      <c r="PUF253" s="380"/>
      <c r="PUG253" s="380"/>
      <c r="PUH253" s="380"/>
      <c r="PUI253" s="380"/>
      <c r="PUJ253" s="380"/>
      <c r="PUK253" s="380"/>
      <c r="PUL253" s="380"/>
      <c r="PUM253" s="380"/>
      <c r="PUN253" s="380"/>
      <c r="PUO253" s="380"/>
      <c r="PUP253" s="380"/>
      <c r="PUQ253" s="380"/>
      <c r="PUR253" s="380"/>
      <c r="PUS253" s="380"/>
      <c r="PUT253" s="380"/>
      <c r="PUU253" s="380"/>
      <c r="PUV253" s="380"/>
      <c r="PUW253" s="380"/>
      <c r="PUX253" s="380"/>
      <c r="PUY253" s="380"/>
      <c r="PUZ253" s="380"/>
      <c r="PVA253" s="380"/>
      <c r="PVB253" s="380"/>
      <c r="PVC253" s="380"/>
      <c r="PVD253" s="380"/>
      <c r="PVE253" s="380"/>
      <c r="PVF253" s="380"/>
      <c r="PVG253" s="380"/>
      <c r="PVH253" s="380"/>
      <c r="PVI253" s="380"/>
      <c r="PVJ253" s="380"/>
      <c r="PVK253" s="380"/>
      <c r="PVL253" s="380"/>
      <c r="PVM253" s="380"/>
      <c r="PVN253" s="380"/>
      <c r="PVO253" s="380"/>
      <c r="PVP253" s="380"/>
      <c r="PVQ253" s="380"/>
      <c r="PVR253" s="380"/>
      <c r="PVS253" s="380"/>
      <c r="PVT253" s="380"/>
      <c r="PVU253" s="380"/>
      <c r="PVV253" s="380"/>
      <c r="PVW253" s="380"/>
      <c r="PVX253" s="380"/>
      <c r="PVY253" s="380"/>
      <c r="PVZ253" s="380"/>
      <c r="PWA253" s="380"/>
      <c r="PWB253" s="380"/>
      <c r="PWC253" s="380"/>
      <c r="PWD253" s="380"/>
      <c r="PWE253" s="380"/>
      <c r="PWF253" s="380"/>
      <c r="PWG253" s="380"/>
      <c r="PWH253" s="380"/>
      <c r="PWI253" s="380"/>
      <c r="PWJ253" s="380"/>
      <c r="PWK253" s="380"/>
      <c r="PWL253" s="380"/>
      <c r="PWM253" s="380"/>
      <c r="PWN253" s="380"/>
      <c r="PWO253" s="380"/>
      <c r="PWP253" s="380"/>
      <c r="PWQ253" s="380"/>
      <c r="PWR253" s="380"/>
      <c r="PWS253" s="380"/>
      <c r="PWT253" s="380"/>
      <c r="PWU253" s="380"/>
      <c r="PWV253" s="380"/>
      <c r="PWW253" s="380"/>
      <c r="PWX253" s="380"/>
      <c r="PWY253" s="380"/>
      <c r="PWZ253" s="380"/>
      <c r="PXA253" s="380"/>
      <c r="PXB253" s="380"/>
      <c r="PXC253" s="380"/>
      <c r="PXD253" s="380"/>
      <c r="PXE253" s="380"/>
      <c r="PXF253" s="380"/>
      <c r="PXG253" s="380"/>
      <c r="PXH253" s="380"/>
      <c r="PXI253" s="380"/>
      <c r="PXJ253" s="380"/>
      <c r="PXK253" s="380"/>
      <c r="PXL253" s="380"/>
      <c r="PXM253" s="380"/>
      <c r="PXN253" s="380"/>
      <c r="PXO253" s="380"/>
      <c r="PXP253" s="380"/>
      <c r="PXQ253" s="380"/>
      <c r="PXR253" s="380"/>
      <c r="PXS253" s="380"/>
      <c r="PXT253" s="380"/>
      <c r="PXU253" s="380"/>
      <c r="PXV253" s="380"/>
      <c r="PXW253" s="380"/>
      <c r="PXX253" s="380"/>
      <c r="PXY253" s="380"/>
      <c r="PYD253" s="380"/>
      <c r="PYE253" s="380"/>
      <c r="PYF253" s="380"/>
      <c r="PYG253" s="380"/>
      <c r="PYH253" s="380"/>
      <c r="PYI253" s="380"/>
      <c r="PYJ253" s="380"/>
      <c r="PYK253" s="380"/>
      <c r="PYL253" s="380"/>
      <c r="PYM253" s="380"/>
      <c r="PYN253" s="380"/>
      <c r="QAF253" s="380"/>
      <c r="QAG253" s="380"/>
      <c r="QAH253" s="380"/>
      <c r="QAI253" s="380"/>
      <c r="QAJ253" s="380"/>
      <c r="QAK253" s="380"/>
      <c r="QAL253" s="380"/>
      <c r="QAM253" s="380"/>
      <c r="QAN253" s="380"/>
      <c r="QAO253" s="380"/>
      <c r="QAP253" s="380"/>
      <c r="QAQ253" s="380"/>
      <c r="QAR253" s="380"/>
      <c r="QAS253" s="380"/>
      <c r="QAT253" s="380"/>
      <c r="QAU253" s="380"/>
      <c r="QAV253" s="380"/>
      <c r="QAW253" s="380"/>
      <c r="QAX253" s="380"/>
      <c r="QAY253" s="380"/>
      <c r="QAZ253" s="380"/>
      <c r="QBA253" s="380"/>
      <c r="QBB253" s="380"/>
      <c r="QBC253" s="380"/>
      <c r="QBD253" s="380"/>
      <c r="QBE253" s="380"/>
      <c r="QBF253" s="380"/>
      <c r="QBG253" s="380"/>
      <c r="QBH253" s="380"/>
      <c r="QBI253" s="380"/>
      <c r="QBJ253" s="380"/>
      <c r="QBK253" s="380"/>
      <c r="QBL253" s="380"/>
      <c r="QBM253" s="380"/>
      <c r="QBN253" s="380"/>
      <c r="QBO253" s="380"/>
      <c r="QBP253" s="380"/>
      <c r="QBQ253" s="380"/>
      <c r="QBR253" s="380"/>
      <c r="QBS253" s="380"/>
      <c r="QBT253" s="380"/>
      <c r="QBU253" s="380"/>
      <c r="QBV253" s="380"/>
      <c r="QBW253" s="380"/>
      <c r="QBX253" s="380"/>
      <c r="QBY253" s="380"/>
      <c r="QBZ253" s="380"/>
      <c r="QCA253" s="380"/>
      <c r="QCB253" s="380"/>
      <c r="QCC253" s="380"/>
      <c r="QCD253" s="380"/>
      <c r="QCE253" s="380"/>
      <c r="QCF253" s="380"/>
      <c r="QCG253" s="380"/>
      <c r="QCH253" s="380"/>
      <c r="QCI253" s="380"/>
      <c r="QCJ253" s="380"/>
      <c r="QCK253" s="380"/>
      <c r="QCL253" s="380"/>
      <c r="QCM253" s="380"/>
      <c r="QCN253" s="380"/>
      <c r="QCO253" s="380"/>
      <c r="QCP253" s="380"/>
      <c r="QCQ253" s="380"/>
      <c r="QCR253" s="380"/>
      <c r="QCS253" s="380"/>
      <c r="QCT253" s="380"/>
      <c r="QCU253" s="380"/>
      <c r="QCV253" s="380"/>
      <c r="QCW253" s="380"/>
      <c r="QCX253" s="380"/>
      <c r="QCY253" s="380"/>
      <c r="QCZ253" s="380"/>
      <c r="QDA253" s="380"/>
      <c r="QDB253" s="380"/>
      <c r="QDC253" s="380"/>
      <c r="QDD253" s="380"/>
      <c r="QDE253" s="380"/>
      <c r="QDF253" s="380"/>
      <c r="QDG253" s="380"/>
      <c r="QDH253" s="380"/>
      <c r="QDI253" s="380"/>
      <c r="QDJ253" s="380"/>
      <c r="QDK253" s="380"/>
      <c r="QDL253" s="380"/>
      <c r="QDM253" s="380"/>
      <c r="QDN253" s="380"/>
      <c r="QDO253" s="380"/>
      <c r="QDP253" s="380"/>
      <c r="QDQ253" s="380"/>
      <c r="QDR253" s="380"/>
      <c r="QDS253" s="380"/>
      <c r="QDT253" s="380"/>
      <c r="QDU253" s="380"/>
      <c r="QDV253" s="380"/>
      <c r="QDW253" s="380"/>
      <c r="QDX253" s="380"/>
      <c r="QDY253" s="380"/>
      <c r="QDZ253" s="380"/>
      <c r="QEA253" s="380"/>
      <c r="QEB253" s="380"/>
      <c r="QEC253" s="380"/>
      <c r="QED253" s="380"/>
      <c r="QEE253" s="380"/>
      <c r="QEF253" s="380"/>
      <c r="QEG253" s="380"/>
      <c r="QEH253" s="380"/>
      <c r="QEI253" s="380"/>
      <c r="QEJ253" s="380"/>
      <c r="QEK253" s="380"/>
      <c r="QEL253" s="380"/>
      <c r="QEM253" s="380"/>
      <c r="QEN253" s="380"/>
      <c r="QEO253" s="380"/>
      <c r="QEP253" s="380"/>
      <c r="QEQ253" s="380"/>
      <c r="QER253" s="380"/>
      <c r="QES253" s="380"/>
      <c r="QET253" s="380"/>
      <c r="QEU253" s="380"/>
      <c r="QEV253" s="380"/>
      <c r="QEW253" s="380"/>
      <c r="QEX253" s="380"/>
      <c r="QEY253" s="380"/>
      <c r="QEZ253" s="380"/>
      <c r="QFA253" s="380"/>
      <c r="QFB253" s="380"/>
      <c r="QFC253" s="380"/>
      <c r="QFD253" s="380"/>
      <c r="QFE253" s="380"/>
      <c r="QFF253" s="380"/>
      <c r="QFG253" s="380"/>
      <c r="QFH253" s="380"/>
      <c r="QFI253" s="380"/>
      <c r="QFJ253" s="380"/>
      <c r="QFK253" s="380"/>
      <c r="QFL253" s="380"/>
      <c r="QFM253" s="380"/>
      <c r="QFN253" s="380"/>
      <c r="QFO253" s="380"/>
      <c r="QFP253" s="380"/>
      <c r="QFQ253" s="380"/>
      <c r="QFR253" s="380"/>
      <c r="QFS253" s="380"/>
      <c r="QFT253" s="380"/>
      <c r="QFU253" s="380"/>
      <c r="QFV253" s="380"/>
      <c r="QFW253" s="380"/>
      <c r="QFX253" s="380"/>
      <c r="QFY253" s="380"/>
      <c r="QFZ253" s="380"/>
      <c r="QGA253" s="380"/>
      <c r="QGB253" s="380"/>
      <c r="QGC253" s="380"/>
      <c r="QGD253" s="380"/>
      <c r="QGE253" s="380"/>
      <c r="QGF253" s="380"/>
      <c r="QGG253" s="380"/>
      <c r="QGH253" s="380"/>
      <c r="QGI253" s="380"/>
      <c r="QGJ253" s="380"/>
      <c r="QGK253" s="380"/>
      <c r="QGL253" s="380"/>
      <c r="QGM253" s="380"/>
      <c r="QGN253" s="380"/>
      <c r="QGO253" s="380"/>
      <c r="QGP253" s="380"/>
      <c r="QGQ253" s="380"/>
      <c r="QGR253" s="380"/>
      <c r="QGS253" s="380"/>
      <c r="QGT253" s="380"/>
      <c r="QGU253" s="380"/>
      <c r="QGV253" s="380"/>
      <c r="QGW253" s="380"/>
      <c r="QGX253" s="380"/>
      <c r="QGY253" s="380"/>
      <c r="QGZ253" s="380"/>
      <c r="QHA253" s="380"/>
      <c r="QHB253" s="380"/>
      <c r="QHC253" s="380"/>
      <c r="QHD253" s="380"/>
      <c r="QHE253" s="380"/>
      <c r="QHF253" s="380"/>
      <c r="QHG253" s="380"/>
      <c r="QHH253" s="380"/>
      <c r="QHI253" s="380"/>
      <c r="QHJ253" s="380"/>
      <c r="QHK253" s="380"/>
      <c r="QHL253" s="380"/>
      <c r="QHM253" s="380"/>
      <c r="QHN253" s="380"/>
      <c r="QHO253" s="380"/>
      <c r="QHP253" s="380"/>
      <c r="QHQ253" s="380"/>
      <c r="QHR253" s="380"/>
      <c r="QHS253" s="380"/>
      <c r="QHT253" s="380"/>
      <c r="QHU253" s="380"/>
      <c r="QHZ253" s="380"/>
      <c r="QIA253" s="380"/>
      <c r="QIB253" s="380"/>
      <c r="QIC253" s="380"/>
      <c r="QID253" s="380"/>
      <c r="QIE253" s="380"/>
      <c r="QIF253" s="380"/>
      <c r="QIG253" s="380"/>
      <c r="QIH253" s="380"/>
      <c r="QII253" s="380"/>
      <c r="QIJ253" s="380"/>
      <c r="QKB253" s="380"/>
      <c r="QKC253" s="380"/>
      <c r="QKD253" s="380"/>
      <c r="QKE253" s="380"/>
      <c r="QKF253" s="380"/>
      <c r="QKG253" s="380"/>
      <c r="QKH253" s="380"/>
      <c r="QKI253" s="380"/>
      <c r="QKJ253" s="380"/>
      <c r="QKK253" s="380"/>
      <c r="QKL253" s="380"/>
      <c r="QKM253" s="380"/>
      <c r="QKN253" s="380"/>
      <c r="QKO253" s="380"/>
      <c r="QKP253" s="380"/>
      <c r="QKQ253" s="380"/>
      <c r="QKR253" s="380"/>
      <c r="QKS253" s="380"/>
      <c r="QKT253" s="380"/>
      <c r="QKU253" s="380"/>
      <c r="QKV253" s="380"/>
      <c r="QKW253" s="380"/>
      <c r="QKX253" s="380"/>
      <c r="QKY253" s="380"/>
      <c r="QKZ253" s="380"/>
      <c r="QLA253" s="380"/>
      <c r="QLB253" s="380"/>
      <c r="QLC253" s="380"/>
      <c r="QLD253" s="380"/>
      <c r="QLE253" s="380"/>
      <c r="QLF253" s="380"/>
      <c r="QLG253" s="380"/>
      <c r="QLH253" s="380"/>
      <c r="QLI253" s="380"/>
      <c r="QLJ253" s="380"/>
      <c r="QLK253" s="380"/>
      <c r="QLL253" s="380"/>
      <c r="QLM253" s="380"/>
      <c r="QLN253" s="380"/>
      <c r="QLO253" s="380"/>
      <c r="QLP253" s="380"/>
      <c r="QLQ253" s="380"/>
      <c r="QLR253" s="380"/>
      <c r="QLS253" s="380"/>
      <c r="QLT253" s="380"/>
      <c r="QLU253" s="380"/>
      <c r="QLV253" s="380"/>
      <c r="QLW253" s="380"/>
      <c r="QLX253" s="380"/>
      <c r="QLY253" s="380"/>
      <c r="QLZ253" s="380"/>
      <c r="QMA253" s="380"/>
      <c r="QMB253" s="380"/>
      <c r="QMC253" s="380"/>
      <c r="QMD253" s="380"/>
      <c r="QME253" s="380"/>
      <c r="QMF253" s="380"/>
      <c r="QMG253" s="380"/>
      <c r="QMH253" s="380"/>
      <c r="QMI253" s="380"/>
      <c r="QMJ253" s="380"/>
      <c r="QMK253" s="380"/>
      <c r="QML253" s="380"/>
      <c r="QMM253" s="380"/>
      <c r="QMN253" s="380"/>
      <c r="QMO253" s="380"/>
      <c r="QMP253" s="380"/>
      <c r="QMQ253" s="380"/>
      <c r="QMR253" s="380"/>
      <c r="QMS253" s="380"/>
      <c r="QMT253" s="380"/>
      <c r="QMU253" s="380"/>
      <c r="QMV253" s="380"/>
      <c r="QMW253" s="380"/>
      <c r="QMX253" s="380"/>
      <c r="QMY253" s="380"/>
      <c r="QMZ253" s="380"/>
      <c r="QNA253" s="380"/>
      <c r="QNB253" s="380"/>
      <c r="QNC253" s="380"/>
      <c r="QND253" s="380"/>
      <c r="QNE253" s="380"/>
      <c r="QNF253" s="380"/>
      <c r="QNG253" s="380"/>
      <c r="QNH253" s="380"/>
      <c r="QNI253" s="380"/>
      <c r="QNJ253" s="380"/>
      <c r="QNK253" s="380"/>
      <c r="QNL253" s="380"/>
      <c r="QNM253" s="380"/>
      <c r="QNN253" s="380"/>
      <c r="QNO253" s="380"/>
      <c r="QNP253" s="380"/>
      <c r="QNQ253" s="380"/>
      <c r="QNR253" s="380"/>
      <c r="QNS253" s="380"/>
      <c r="QNT253" s="380"/>
      <c r="QNU253" s="380"/>
      <c r="QNV253" s="380"/>
      <c r="QNW253" s="380"/>
      <c r="QNX253" s="380"/>
      <c r="QNY253" s="380"/>
      <c r="QNZ253" s="380"/>
      <c r="QOA253" s="380"/>
      <c r="QOB253" s="380"/>
      <c r="QOC253" s="380"/>
      <c r="QOD253" s="380"/>
      <c r="QOE253" s="380"/>
      <c r="QOF253" s="380"/>
      <c r="QOG253" s="380"/>
      <c r="QOH253" s="380"/>
      <c r="QOI253" s="380"/>
      <c r="QOJ253" s="380"/>
      <c r="QOK253" s="380"/>
      <c r="QOL253" s="380"/>
      <c r="QOM253" s="380"/>
      <c r="QON253" s="380"/>
      <c r="QOO253" s="380"/>
      <c r="QOP253" s="380"/>
      <c r="QOQ253" s="380"/>
      <c r="QOR253" s="380"/>
      <c r="QOS253" s="380"/>
      <c r="QOT253" s="380"/>
      <c r="QOU253" s="380"/>
      <c r="QOV253" s="380"/>
      <c r="QOW253" s="380"/>
      <c r="QOX253" s="380"/>
      <c r="QOY253" s="380"/>
      <c r="QOZ253" s="380"/>
      <c r="QPA253" s="380"/>
      <c r="QPB253" s="380"/>
      <c r="QPC253" s="380"/>
      <c r="QPD253" s="380"/>
      <c r="QPE253" s="380"/>
      <c r="QPF253" s="380"/>
      <c r="QPG253" s="380"/>
      <c r="QPH253" s="380"/>
      <c r="QPI253" s="380"/>
      <c r="QPJ253" s="380"/>
      <c r="QPK253" s="380"/>
      <c r="QPL253" s="380"/>
      <c r="QPM253" s="380"/>
      <c r="QPN253" s="380"/>
      <c r="QPO253" s="380"/>
      <c r="QPP253" s="380"/>
      <c r="QPQ253" s="380"/>
      <c r="QPR253" s="380"/>
      <c r="QPS253" s="380"/>
      <c r="QPT253" s="380"/>
      <c r="QPU253" s="380"/>
      <c r="QPV253" s="380"/>
      <c r="QPW253" s="380"/>
      <c r="QPX253" s="380"/>
      <c r="QPY253" s="380"/>
      <c r="QPZ253" s="380"/>
      <c r="QQA253" s="380"/>
      <c r="QQB253" s="380"/>
      <c r="QQC253" s="380"/>
      <c r="QQD253" s="380"/>
      <c r="QQE253" s="380"/>
      <c r="QQF253" s="380"/>
      <c r="QQG253" s="380"/>
      <c r="QQH253" s="380"/>
      <c r="QQI253" s="380"/>
      <c r="QQJ253" s="380"/>
      <c r="QQK253" s="380"/>
      <c r="QQL253" s="380"/>
      <c r="QQM253" s="380"/>
      <c r="QQN253" s="380"/>
      <c r="QQO253" s="380"/>
      <c r="QQP253" s="380"/>
      <c r="QQQ253" s="380"/>
      <c r="QQR253" s="380"/>
      <c r="QQS253" s="380"/>
      <c r="QQT253" s="380"/>
      <c r="QQU253" s="380"/>
      <c r="QQV253" s="380"/>
      <c r="QQW253" s="380"/>
      <c r="QQX253" s="380"/>
      <c r="QQY253" s="380"/>
      <c r="QQZ253" s="380"/>
      <c r="QRA253" s="380"/>
      <c r="QRB253" s="380"/>
      <c r="QRC253" s="380"/>
      <c r="QRD253" s="380"/>
      <c r="QRE253" s="380"/>
      <c r="QRF253" s="380"/>
      <c r="QRG253" s="380"/>
      <c r="QRH253" s="380"/>
      <c r="QRI253" s="380"/>
      <c r="QRJ253" s="380"/>
      <c r="QRK253" s="380"/>
      <c r="QRL253" s="380"/>
      <c r="QRM253" s="380"/>
      <c r="QRN253" s="380"/>
      <c r="QRO253" s="380"/>
      <c r="QRP253" s="380"/>
      <c r="QRQ253" s="380"/>
      <c r="QRV253" s="380"/>
      <c r="QRW253" s="380"/>
      <c r="QRX253" s="380"/>
      <c r="QRY253" s="380"/>
      <c r="QRZ253" s="380"/>
      <c r="QSA253" s="380"/>
      <c r="QSB253" s="380"/>
      <c r="QSC253" s="380"/>
      <c r="QSD253" s="380"/>
      <c r="QSE253" s="380"/>
      <c r="QSF253" s="380"/>
      <c r="QTX253" s="380"/>
      <c r="QTY253" s="380"/>
      <c r="QTZ253" s="380"/>
      <c r="QUA253" s="380"/>
      <c r="QUB253" s="380"/>
      <c r="QUC253" s="380"/>
      <c r="QUD253" s="380"/>
      <c r="QUE253" s="380"/>
      <c r="QUF253" s="380"/>
      <c r="QUG253" s="380"/>
      <c r="QUH253" s="380"/>
      <c r="QUI253" s="380"/>
      <c r="QUJ253" s="380"/>
      <c r="QUK253" s="380"/>
      <c r="QUL253" s="380"/>
      <c r="QUM253" s="380"/>
      <c r="QUN253" s="380"/>
      <c r="QUO253" s="380"/>
      <c r="QUP253" s="380"/>
      <c r="QUQ253" s="380"/>
      <c r="QUR253" s="380"/>
      <c r="QUS253" s="380"/>
      <c r="QUT253" s="380"/>
      <c r="QUU253" s="380"/>
      <c r="QUV253" s="380"/>
      <c r="QUW253" s="380"/>
      <c r="QUX253" s="380"/>
      <c r="QUY253" s="380"/>
      <c r="QUZ253" s="380"/>
      <c r="QVA253" s="380"/>
      <c r="QVB253" s="380"/>
      <c r="QVC253" s="380"/>
      <c r="QVD253" s="380"/>
      <c r="QVE253" s="380"/>
      <c r="QVF253" s="380"/>
      <c r="QVG253" s="380"/>
      <c r="QVH253" s="380"/>
      <c r="QVI253" s="380"/>
      <c r="QVJ253" s="380"/>
      <c r="QVK253" s="380"/>
      <c r="QVL253" s="380"/>
      <c r="QVM253" s="380"/>
      <c r="QVN253" s="380"/>
      <c r="QVO253" s="380"/>
      <c r="QVP253" s="380"/>
      <c r="QVQ253" s="380"/>
      <c r="QVR253" s="380"/>
      <c r="QVS253" s="380"/>
      <c r="QVT253" s="380"/>
      <c r="QVU253" s="380"/>
      <c r="QVV253" s="380"/>
      <c r="QVW253" s="380"/>
      <c r="QVX253" s="380"/>
      <c r="QVY253" s="380"/>
      <c r="QVZ253" s="380"/>
      <c r="QWA253" s="380"/>
      <c r="QWB253" s="380"/>
      <c r="QWC253" s="380"/>
      <c r="QWD253" s="380"/>
      <c r="QWE253" s="380"/>
      <c r="QWF253" s="380"/>
      <c r="QWG253" s="380"/>
      <c r="QWH253" s="380"/>
      <c r="QWI253" s="380"/>
      <c r="QWJ253" s="380"/>
      <c r="QWK253" s="380"/>
      <c r="QWL253" s="380"/>
      <c r="QWM253" s="380"/>
      <c r="QWN253" s="380"/>
      <c r="QWO253" s="380"/>
      <c r="QWP253" s="380"/>
      <c r="QWQ253" s="380"/>
      <c r="QWR253" s="380"/>
      <c r="QWS253" s="380"/>
      <c r="QWT253" s="380"/>
      <c r="QWU253" s="380"/>
      <c r="QWV253" s="380"/>
      <c r="QWW253" s="380"/>
      <c r="QWX253" s="380"/>
      <c r="QWY253" s="380"/>
      <c r="QWZ253" s="380"/>
      <c r="QXA253" s="380"/>
      <c r="QXB253" s="380"/>
      <c r="QXC253" s="380"/>
      <c r="QXD253" s="380"/>
      <c r="QXE253" s="380"/>
      <c r="QXF253" s="380"/>
      <c r="QXG253" s="380"/>
      <c r="QXH253" s="380"/>
      <c r="QXI253" s="380"/>
      <c r="QXJ253" s="380"/>
      <c r="QXK253" s="380"/>
      <c r="QXL253" s="380"/>
      <c r="QXM253" s="380"/>
      <c r="QXN253" s="380"/>
      <c r="QXO253" s="380"/>
      <c r="QXP253" s="380"/>
      <c r="QXQ253" s="380"/>
      <c r="QXR253" s="380"/>
      <c r="QXS253" s="380"/>
      <c r="QXT253" s="380"/>
      <c r="QXU253" s="380"/>
      <c r="QXV253" s="380"/>
      <c r="QXW253" s="380"/>
      <c r="QXX253" s="380"/>
      <c r="QXY253" s="380"/>
      <c r="QXZ253" s="380"/>
      <c r="QYA253" s="380"/>
      <c r="QYB253" s="380"/>
      <c r="QYC253" s="380"/>
      <c r="QYD253" s="380"/>
      <c r="QYE253" s="380"/>
      <c r="QYF253" s="380"/>
      <c r="QYG253" s="380"/>
      <c r="QYH253" s="380"/>
      <c r="QYI253" s="380"/>
      <c r="QYJ253" s="380"/>
      <c r="QYK253" s="380"/>
      <c r="QYL253" s="380"/>
      <c r="QYM253" s="380"/>
      <c r="QYN253" s="380"/>
      <c r="QYO253" s="380"/>
      <c r="QYP253" s="380"/>
      <c r="QYQ253" s="380"/>
      <c r="QYR253" s="380"/>
      <c r="QYS253" s="380"/>
      <c r="QYT253" s="380"/>
      <c r="QYU253" s="380"/>
      <c r="QYV253" s="380"/>
      <c r="QYW253" s="380"/>
      <c r="QYX253" s="380"/>
      <c r="QYY253" s="380"/>
      <c r="QYZ253" s="380"/>
      <c r="QZA253" s="380"/>
      <c r="QZB253" s="380"/>
      <c r="QZC253" s="380"/>
      <c r="QZD253" s="380"/>
      <c r="QZE253" s="380"/>
      <c r="QZF253" s="380"/>
      <c r="QZG253" s="380"/>
      <c r="QZH253" s="380"/>
      <c r="QZI253" s="380"/>
      <c r="QZJ253" s="380"/>
      <c r="QZK253" s="380"/>
      <c r="QZL253" s="380"/>
      <c r="QZM253" s="380"/>
      <c r="QZN253" s="380"/>
      <c r="QZO253" s="380"/>
      <c r="QZP253" s="380"/>
      <c r="QZQ253" s="380"/>
      <c r="QZR253" s="380"/>
      <c r="QZS253" s="380"/>
      <c r="QZT253" s="380"/>
      <c r="QZU253" s="380"/>
      <c r="QZV253" s="380"/>
      <c r="QZW253" s="380"/>
      <c r="QZX253" s="380"/>
      <c r="QZY253" s="380"/>
      <c r="QZZ253" s="380"/>
      <c r="RAA253" s="380"/>
      <c r="RAB253" s="380"/>
      <c r="RAC253" s="380"/>
      <c r="RAD253" s="380"/>
      <c r="RAE253" s="380"/>
      <c r="RAF253" s="380"/>
      <c r="RAG253" s="380"/>
      <c r="RAH253" s="380"/>
      <c r="RAI253" s="380"/>
      <c r="RAJ253" s="380"/>
      <c r="RAK253" s="380"/>
      <c r="RAL253" s="380"/>
      <c r="RAM253" s="380"/>
      <c r="RAN253" s="380"/>
      <c r="RAO253" s="380"/>
      <c r="RAP253" s="380"/>
      <c r="RAQ253" s="380"/>
      <c r="RAR253" s="380"/>
      <c r="RAS253" s="380"/>
      <c r="RAT253" s="380"/>
      <c r="RAU253" s="380"/>
      <c r="RAV253" s="380"/>
      <c r="RAW253" s="380"/>
      <c r="RAX253" s="380"/>
      <c r="RAY253" s="380"/>
      <c r="RAZ253" s="380"/>
      <c r="RBA253" s="380"/>
      <c r="RBB253" s="380"/>
      <c r="RBC253" s="380"/>
      <c r="RBD253" s="380"/>
      <c r="RBE253" s="380"/>
      <c r="RBF253" s="380"/>
      <c r="RBG253" s="380"/>
      <c r="RBH253" s="380"/>
      <c r="RBI253" s="380"/>
      <c r="RBJ253" s="380"/>
      <c r="RBK253" s="380"/>
      <c r="RBL253" s="380"/>
      <c r="RBM253" s="380"/>
      <c r="RBR253" s="380"/>
      <c r="RBS253" s="380"/>
      <c r="RBT253" s="380"/>
      <c r="RBU253" s="380"/>
      <c r="RBV253" s="380"/>
      <c r="RBW253" s="380"/>
      <c r="RBX253" s="380"/>
      <c r="RBY253" s="380"/>
      <c r="RBZ253" s="380"/>
      <c r="RCA253" s="380"/>
      <c r="RCB253" s="380"/>
      <c r="RDT253" s="380"/>
      <c r="RDU253" s="380"/>
      <c r="RDV253" s="380"/>
      <c r="RDW253" s="380"/>
      <c r="RDX253" s="380"/>
      <c r="RDY253" s="380"/>
      <c r="RDZ253" s="380"/>
      <c r="REA253" s="380"/>
      <c r="REB253" s="380"/>
      <c r="REC253" s="380"/>
      <c r="RED253" s="380"/>
      <c r="REE253" s="380"/>
      <c r="REF253" s="380"/>
      <c r="REG253" s="380"/>
      <c r="REH253" s="380"/>
      <c r="REI253" s="380"/>
      <c r="REJ253" s="380"/>
      <c r="REK253" s="380"/>
      <c r="REL253" s="380"/>
      <c r="REM253" s="380"/>
      <c r="REN253" s="380"/>
      <c r="REO253" s="380"/>
      <c r="REP253" s="380"/>
      <c r="REQ253" s="380"/>
      <c r="RER253" s="380"/>
      <c r="RES253" s="380"/>
      <c r="RET253" s="380"/>
      <c r="REU253" s="380"/>
      <c r="REV253" s="380"/>
      <c r="REW253" s="380"/>
      <c r="REX253" s="380"/>
      <c r="REY253" s="380"/>
      <c r="REZ253" s="380"/>
      <c r="RFA253" s="380"/>
      <c r="RFB253" s="380"/>
      <c r="RFC253" s="380"/>
      <c r="RFD253" s="380"/>
      <c r="RFE253" s="380"/>
      <c r="RFF253" s="380"/>
      <c r="RFG253" s="380"/>
      <c r="RFH253" s="380"/>
      <c r="RFI253" s="380"/>
      <c r="RFJ253" s="380"/>
      <c r="RFK253" s="380"/>
      <c r="RFL253" s="380"/>
      <c r="RFM253" s="380"/>
      <c r="RFN253" s="380"/>
      <c r="RFO253" s="380"/>
      <c r="RFP253" s="380"/>
      <c r="RFQ253" s="380"/>
      <c r="RFR253" s="380"/>
      <c r="RFS253" s="380"/>
      <c r="RFT253" s="380"/>
      <c r="RFU253" s="380"/>
      <c r="RFV253" s="380"/>
      <c r="RFW253" s="380"/>
      <c r="RFX253" s="380"/>
      <c r="RFY253" s="380"/>
      <c r="RFZ253" s="380"/>
      <c r="RGA253" s="380"/>
      <c r="RGB253" s="380"/>
      <c r="RGC253" s="380"/>
      <c r="RGD253" s="380"/>
      <c r="RGE253" s="380"/>
      <c r="RGF253" s="380"/>
      <c r="RGG253" s="380"/>
      <c r="RGH253" s="380"/>
      <c r="RGI253" s="380"/>
      <c r="RGJ253" s="380"/>
      <c r="RGK253" s="380"/>
      <c r="RGL253" s="380"/>
      <c r="RGM253" s="380"/>
      <c r="RGN253" s="380"/>
      <c r="RGO253" s="380"/>
      <c r="RGP253" s="380"/>
      <c r="RGQ253" s="380"/>
      <c r="RGR253" s="380"/>
      <c r="RGS253" s="380"/>
      <c r="RGT253" s="380"/>
      <c r="RGU253" s="380"/>
      <c r="RGV253" s="380"/>
      <c r="RGW253" s="380"/>
      <c r="RGX253" s="380"/>
      <c r="RGY253" s="380"/>
      <c r="RGZ253" s="380"/>
      <c r="RHA253" s="380"/>
      <c r="RHB253" s="380"/>
      <c r="RHC253" s="380"/>
      <c r="RHD253" s="380"/>
      <c r="RHE253" s="380"/>
      <c r="RHF253" s="380"/>
      <c r="RHG253" s="380"/>
      <c r="RHH253" s="380"/>
      <c r="RHI253" s="380"/>
      <c r="RHJ253" s="380"/>
      <c r="RHK253" s="380"/>
      <c r="RHL253" s="380"/>
      <c r="RHM253" s="380"/>
      <c r="RHN253" s="380"/>
      <c r="RHO253" s="380"/>
      <c r="RHP253" s="380"/>
      <c r="RHQ253" s="380"/>
      <c r="RHR253" s="380"/>
      <c r="RHS253" s="380"/>
      <c r="RHT253" s="380"/>
      <c r="RHU253" s="380"/>
      <c r="RHV253" s="380"/>
      <c r="RHW253" s="380"/>
      <c r="RHX253" s="380"/>
      <c r="RHY253" s="380"/>
      <c r="RHZ253" s="380"/>
      <c r="RIA253" s="380"/>
      <c r="RIB253" s="380"/>
      <c r="RIC253" s="380"/>
      <c r="RID253" s="380"/>
      <c r="RIE253" s="380"/>
      <c r="RIF253" s="380"/>
      <c r="RIG253" s="380"/>
      <c r="RIH253" s="380"/>
      <c r="RII253" s="380"/>
      <c r="RIJ253" s="380"/>
      <c r="RIK253" s="380"/>
      <c r="RIL253" s="380"/>
      <c r="RIM253" s="380"/>
      <c r="RIN253" s="380"/>
      <c r="RIO253" s="380"/>
      <c r="RIP253" s="380"/>
      <c r="RIQ253" s="380"/>
      <c r="RIR253" s="380"/>
      <c r="RIS253" s="380"/>
      <c r="RIT253" s="380"/>
      <c r="RIU253" s="380"/>
      <c r="RIV253" s="380"/>
      <c r="RIW253" s="380"/>
      <c r="RIX253" s="380"/>
      <c r="RIY253" s="380"/>
      <c r="RIZ253" s="380"/>
      <c r="RJA253" s="380"/>
      <c r="RJB253" s="380"/>
      <c r="RJC253" s="380"/>
      <c r="RJD253" s="380"/>
      <c r="RJE253" s="380"/>
      <c r="RJF253" s="380"/>
      <c r="RJG253" s="380"/>
      <c r="RJH253" s="380"/>
      <c r="RJI253" s="380"/>
      <c r="RJJ253" s="380"/>
      <c r="RJK253" s="380"/>
      <c r="RJL253" s="380"/>
      <c r="RJM253" s="380"/>
      <c r="RJN253" s="380"/>
      <c r="RJO253" s="380"/>
      <c r="RJP253" s="380"/>
      <c r="RJQ253" s="380"/>
      <c r="RJR253" s="380"/>
      <c r="RJS253" s="380"/>
      <c r="RJT253" s="380"/>
      <c r="RJU253" s="380"/>
      <c r="RJV253" s="380"/>
      <c r="RJW253" s="380"/>
      <c r="RJX253" s="380"/>
      <c r="RJY253" s="380"/>
      <c r="RJZ253" s="380"/>
      <c r="RKA253" s="380"/>
      <c r="RKB253" s="380"/>
      <c r="RKC253" s="380"/>
      <c r="RKD253" s="380"/>
      <c r="RKE253" s="380"/>
      <c r="RKF253" s="380"/>
      <c r="RKG253" s="380"/>
      <c r="RKH253" s="380"/>
      <c r="RKI253" s="380"/>
      <c r="RKJ253" s="380"/>
      <c r="RKK253" s="380"/>
      <c r="RKL253" s="380"/>
      <c r="RKM253" s="380"/>
      <c r="RKN253" s="380"/>
      <c r="RKO253" s="380"/>
      <c r="RKP253" s="380"/>
      <c r="RKQ253" s="380"/>
      <c r="RKR253" s="380"/>
      <c r="RKS253" s="380"/>
      <c r="RKT253" s="380"/>
      <c r="RKU253" s="380"/>
      <c r="RKV253" s="380"/>
      <c r="RKW253" s="380"/>
      <c r="RKX253" s="380"/>
      <c r="RKY253" s="380"/>
      <c r="RKZ253" s="380"/>
      <c r="RLA253" s="380"/>
      <c r="RLB253" s="380"/>
      <c r="RLC253" s="380"/>
      <c r="RLD253" s="380"/>
      <c r="RLE253" s="380"/>
      <c r="RLF253" s="380"/>
      <c r="RLG253" s="380"/>
      <c r="RLH253" s="380"/>
      <c r="RLI253" s="380"/>
      <c r="RLN253" s="380"/>
      <c r="RLO253" s="380"/>
      <c r="RLP253" s="380"/>
      <c r="RLQ253" s="380"/>
      <c r="RLR253" s="380"/>
      <c r="RLS253" s="380"/>
      <c r="RLT253" s="380"/>
      <c r="RLU253" s="380"/>
      <c r="RLV253" s="380"/>
      <c r="RLW253" s="380"/>
      <c r="RLX253" s="380"/>
      <c r="RNP253" s="380"/>
      <c r="RNQ253" s="380"/>
      <c r="RNR253" s="380"/>
      <c r="RNS253" s="380"/>
      <c r="RNT253" s="380"/>
      <c r="RNU253" s="380"/>
      <c r="RNV253" s="380"/>
      <c r="RNW253" s="380"/>
      <c r="RNX253" s="380"/>
      <c r="RNY253" s="380"/>
      <c r="RNZ253" s="380"/>
      <c r="ROA253" s="380"/>
      <c r="ROB253" s="380"/>
      <c r="ROC253" s="380"/>
      <c r="ROD253" s="380"/>
      <c r="ROE253" s="380"/>
      <c r="ROF253" s="380"/>
      <c r="ROG253" s="380"/>
      <c r="ROH253" s="380"/>
      <c r="ROI253" s="380"/>
      <c r="ROJ253" s="380"/>
      <c r="ROK253" s="380"/>
      <c r="ROL253" s="380"/>
      <c r="ROM253" s="380"/>
      <c r="RON253" s="380"/>
      <c r="ROO253" s="380"/>
      <c r="ROP253" s="380"/>
      <c r="ROQ253" s="380"/>
      <c r="ROR253" s="380"/>
      <c r="ROS253" s="380"/>
      <c r="ROT253" s="380"/>
      <c r="ROU253" s="380"/>
      <c r="ROV253" s="380"/>
      <c r="ROW253" s="380"/>
      <c r="ROX253" s="380"/>
      <c r="ROY253" s="380"/>
      <c r="ROZ253" s="380"/>
      <c r="RPA253" s="380"/>
      <c r="RPB253" s="380"/>
      <c r="RPC253" s="380"/>
      <c r="RPD253" s="380"/>
      <c r="RPE253" s="380"/>
      <c r="RPF253" s="380"/>
      <c r="RPG253" s="380"/>
      <c r="RPH253" s="380"/>
      <c r="RPI253" s="380"/>
      <c r="RPJ253" s="380"/>
      <c r="RPK253" s="380"/>
      <c r="RPL253" s="380"/>
      <c r="RPM253" s="380"/>
      <c r="RPN253" s="380"/>
      <c r="RPO253" s="380"/>
      <c r="RPP253" s="380"/>
      <c r="RPQ253" s="380"/>
      <c r="RPR253" s="380"/>
      <c r="RPS253" s="380"/>
      <c r="RPT253" s="380"/>
      <c r="RPU253" s="380"/>
      <c r="RPV253" s="380"/>
      <c r="RPW253" s="380"/>
      <c r="RPX253" s="380"/>
      <c r="RPY253" s="380"/>
      <c r="RPZ253" s="380"/>
      <c r="RQA253" s="380"/>
      <c r="RQB253" s="380"/>
      <c r="RQC253" s="380"/>
      <c r="RQD253" s="380"/>
      <c r="RQE253" s="380"/>
      <c r="RQF253" s="380"/>
      <c r="RQG253" s="380"/>
      <c r="RQH253" s="380"/>
      <c r="RQI253" s="380"/>
      <c r="RQJ253" s="380"/>
      <c r="RQK253" s="380"/>
      <c r="RQL253" s="380"/>
      <c r="RQM253" s="380"/>
      <c r="RQN253" s="380"/>
      <c r="RQO253" s="380"/>
      <c r="RQP253" s="380"/>
      <c r="RQQ253" s="380"/>
      <c r="RQR253" s="380"/>
      <c r="RQS253" s="380"/>
      <c r="RQT253" s="380"/>
      <c r="RQU253" s="380"/>
      <c r="RQV253" s="380"/>
      <c r="RQW253" s="380"/>
      <c r="RQX253" s="380"/>
      <c r="RQY253" s="380"/>
      <c r="RQZ253" s="380"/>
      <c r="RRA253" s="380"/>
      <c r="RRB253" s="380"/>
      <c r="RRC253" s="380"/>
      <c r="RRD253" s="380"/>
      <c r="RRE253" s="380"/>
      <c r="RRF253" s="380"/>
      <c r="RRG253" s="380"/>
      <c r="RRH253" s="380"/>
      <c r="RRI253" s="380"/>
      <c r="RRJ253" s="380"/>
      <c r="RRK253" s="380"/>
      <c r="RRL253" s="380"/>
      <c r="RRM253" s="380"/>
      <c r="RRN253" s="380"/>
      <c r="RRO253" s="380"/>
      <c r="RRP253" s="380"/>
      <c r="RRQ253" s="380"/>
      <c r="RRR253" s="380"/>
      <c r="RRS253" s="380"/>
      <c r="RRT253" s="380"/>
      <c r="RRU253" s="380"/>
      <c r="RRV253" s="380"/>
      <c r="RRW253" s="380"/>
      <c r="RRX253" s="380"/>
      <c r="RRY253" s="380"/>
      <c r="RRZ253" s="380"/>
      <c r="RSA253" s="380"/>
      <c r="RSB253" s="380"/>
      <c r="RSC253" s="380"/>
      <c r="RSD253" s="380"/>
      <c r="RSE253" s="380"/>
      <c r="RSF253" s="380"/>
      <c r="RSG253" s="380"/>
      <c r="RSH253" s="380"/>
      <c r="RSI253" s="380"/>
      <c r="RSJ253" s="380"/>
      <c r="RSK253" s="380"/>
      <c r="RSL253" s="380"/>
      <c r="RSM253" s="380"/>
      <c r="RSN253" s="380"/>
      <c r="RSO253" s="380"/>
      <c r="RSP253" s="380"/>
      <c r="RSQ253" s="380"/>
      <c r="RSR253" s="380"/>
      <c r="RSS253" s="380"/>
      <c r="RST253" s="380"/>
      <c r="RSU253" s="380"/>
      <c r="RSV253" s="380"/>
      <c r="RSW253" s="380"/>
      <c r="RSX253" s="380"/>
      <c r="RSY253" s="380"/>
      <c r="RSZ253" s="380"/>
      <c r="RTA253" s="380"/>
      <c r="RTB253" s="380"/>
      <c r="RTC253" s="380"/>
      <c r="RTD253" s="380"/>
      <c r="RTE253" s="380"/>
      <c r="RTF253" s="380"/>
      <c r="RTG253" s="380"/>
      <c r="RTH253" s="380"/>
      <c r="RTI253" s="380"/>
      <c r="RTJ253" s="380"/>
      <c r="RTK253" s="380"/>
      <c r="RTL253" s="380"/>
      <c r="RTM253" s="380"/>
      <c r="RTN253" s="380"/>
      <c r="RTO253" s="380"/>
      <c r="RTP253" s="380"/>
      <c r="RTQ253" s="380"/>
      <c r="RTR253" s="380"/>
      <c r="RTS253" s="380"/>
      <c r="RTT253" s="380"/>
      <c r="RTU253" s="380"/>
      <c r="RTV253" s="380"/>
      <c r="RTW253" s="380"/>
      <c r="RTX253" s="380"/>
      <c r="RTY253" s="380"/>
      <c r="RTZ253" s="380"/>
      <c r="RUA253" s="380"/>
      <c r="RUB253" s="380"/>
      <c r="RUC253" s="380"/>
      <c r="RUD253" s="380"/>
      <c r="RUE253" s="380"/>
      <c r="RUF253" s="380"/>
      <c r="RUG253" s="380"/>
      <c r="RUH253" s="380"/>
      <c r="RUI253" s="380"/>
      <c r="RUJ253" s="380"/>
      <c r="RUK253" s="380"/>
      <c r="RUL253" s="380"/>
      <c r="RUM253" s="380"/>
      <c r="RUN253" s="380"/>
      <c r="RUO253" s="380"/>
      <c r="RUP253" s="380"/>
      <c r="RUQ253" s="380"/>
      <c r="RUR253" s="380"/>
      <c r="RUS253" s="380"/>
      <c r="RUT253" s="380"/>
      <c r="RUU253" s="380"/>
      <c r="RUV253" s="380"/>
      <c r="RUW253" s="380"/>
      <c r="RUX253" s="380"/>
      <c r="RUY253" s="380"/>
      <c r="RUZ253" s="380"/>
      <c r="RVA253" s="380"/>
      <c r="RVB253" s="380"/>
      <c r="RVC253" s="380"/>
      <c r="RVD253" s="380"/>
      <c r="RVE253" s="380"/>
      <c r="RVJ253" s="380"/>
      <c r="RVK253" s="380"/>
      <c r="RVL253" s="380"/>
      <c r="RVM253" s="380"/>
      <c r="RVN253" s="380"/>
      <c r="RVO253" s="380"/>
      <c r="RVP253" s="380"/>
      <c r="RVQ253" s="380"/>
      <c r="RVR253" s="380"/>
      <c r="RVS253" s="380"/>
      <c r="RVT253" s="380"/>
      <c r="RXL253" s="380"/>
      <c r="RXM253" s="380"/>
      <c r="RXN253" s="380"/>
      <c r="RXO253" s="380"/>
      <c r="RXP253" s="380"/>
      <c r="RXQ253" s="380"/>
      <c r="RXR253" s="380"/>
      <c r="RXS253" s="380"/>
      <c r="RXT253" s="380"/>
      <c r="RXU253" s="380"/>
      <c r="RXV253" s="380"/>
      <c r="RXW253" s="380"/>
      <c r="RXX253" s="380"/>
      <c r="RXY253" s="380"/>
      <c r="RXZ253" s="380"/>
      <c r="RYA253" s="380"/>
      <c r="RYB253" s="380"/>
      <c r="RYC253" s="380"/>
      <c r="RYD253" s="380"/>
      <c r="RYE253" s="380"/>
      <c r="RYF253" s="380"/>
      <c r="RYG253" s="380"/>
      <c r="RYH253" s="380"/>
      <c r="RYI253" s="380"/>
      <c r="RYJ253" s="380"/>
      <c r="RYK253" s="380"/>
      <c r="RYL253" s="380"/>
      <c r="RYM253" s="380"/>
      <c r="RYN253" s="380"/>
      <c r="RYO253" s="380"/>
      <c r="RYP253" s="380"/>
      <c r="RYQ253" s="380"/>
      <c r="RYR253" s="380"/>
      <c r="RYS253" s="380"/>
      <c r="RYT253" s="380"/>
      <c r="RYU253" s="380"/>
      <c r="RYV253" s="380"/>
      <c r="RYW253" s="380"/>
      <c r="RYX253" s="380"/>
      <c r="RYY253" s="380"/>
      <c r="RYZ253" s="380"/>
      <c r="RZA253" s="380"/>
      <c r="RZB253" s="380"/>
      <c r="RZC253" s="380"/>
      <c r="RZD253" s="380"/>
      <c r="RZE253" s="380"/>
      <c r="RZF253" s="380"/>
      <c r="RZG253" s="380"/>
      <c r="RZH253" s="380"/>
      <c r="RZI253" s="380"/>
      <c r="RZJ253" s="380"/>
      <c r="RZK253" s="380"/>
      <c r="RZL253" s="380"/>
      <c r="RZM253" s="380"/>
      <c r="RZN253" s="380"/>
      <c r="RZO253" s="380"/>
      <c r="RZP253" s="380"/>
      <c r="RZQ253" s="380"/>
      <c r="RZR253" s="380"/>
      <c r="RZS253" s="380"/>
      <c r="RZT253" s="380"/>
      <c r="RZU253" s="380"/>
      <c r="RZV253" s="380"/>
      <c r="RZW253" s="380"/>
      <c r="RZX253" s="380"/>
      <c r="RZY253" s="380"/>
      <c r="RZZ253" s="380"/>
      <c r="SAA253" s="380"/>
      <c r="SAB253" s="380"/>
      <c r="SAC253" s="380"/>
      <c r="SAD253" s="380"/>
      <c r="SAE253" s="380"/>
      <c r="SAF253" s="380"/>
      <c r="SAG253" s="380"/>
      <c r="SAH253" s="380"/>
      <c r="SAI253" s="380"/>
      <c r="SAJ253" s="380"/>
      <c r="SAK253" s="380"/>
      <c r="SAL253" s="380"/>
      <c r="SAM253" s="380"/>
      <c r="SAN253" s="380"/>
      <c r="SAO253" s="380"/>
      <c r="SAP253" s="380"/>
      <c r="SAQ253" s="380"/>
      <c r="SAR253" s="380"/>
      <c r="SAS253" s="380"/>
      <c r="SAT253" s="380"/>
      <c r="SAU253" s="380"/>
      <c r="SAV253" s="380"/>
      <c r="SAW253" s="380"/>
      <c r="SAX253" s="380"/>
      <c r="SAY253" s="380"/>
      <c r="SAZ253" s="380"/>
      <c r="SBA253" s="380"/>
      <c r="SBB253" s="380"/>
      <c r="SBC253" s="380"/>
      <c r="SBD253" s="380"/>
      <c r="SBE253" s="380"/>
      <c r="SBF253" s="380"/>
      <c r="SBG253" s="380"/>
      <c r="SBH253" s="380"/>
      <c r="SBI253" s="380"/>
      <c r="SBJ253" s="380"/>
      <c r="SBK253" s="380"/>
      <c r="SBL253" s="380"/>
      <c r="SBM253" s="380"/>
      <c r="SBN253" s="380"/>
      <c r="SBO253" s="380"/>
      <c r="SBP253" s="380"/>
      <c r="SBQ253" s="380"/>
      <c r="SBR253" s="380"/>
      <c r="SBS253" s="380"/>
      <c r="SBT253" s="380"/>
      <c r="SBU253" s="380"/>
      <c r="SBV253" s="380"/>
      <c r="SBW253" s="380"/>
      <c r="SBX253" s="380"/>
      <c r="SBY253" s="380"/>
      <c r="SBZ253" s="380"/>
      <c r="SCA253" s="380"/>
      <c r="SCB253" s="380"/>
      <c r="SCC253" s="380"/>
      <c r="SCD253" s="380"/>
      <c r="SCE253" s="380"/>
      <c r="SCF253" s="380"/>
      <c r="SCG253" s="380"/>
      <c r="SCH253" s="380"/>
      <c r="SCI253" s="380"/>
      <c r="SCJ253" s="380"/>
      <c r="SCK253" s="380"/>
      <c r="SCL253" s="380"/>
      <c r="SCM253" s="380"/>
      <c r="SCN253" s="380"/>
      <c r="SCO253" s="380"/>
      <c r="SCP253" s="380"/>
      <c r="SCQ253" s="380"/>
      <c r="SCR253" s="380"/>
      <c r="SCS253" s="380"/>
      <c r="SCT253" s="380"/>
      <c r="SCU253" s="380"/>
      <c r="SCV253" s="380"/>
      <c r="SCW253" s="380"/>
      <c r="SCX253" s="380"/>
      <c r="SCY253" s="380"/>
      <c r="SCZ253" s="380"/>
      <c r="SDA253" s="380"/>
      <c r="SDB253" s="380"/>
      <c r="SDC253" s="380"/>
      <c r="SDD253" s="380"/>
      <c r="SDE253" s="380"/>
      <c r="SDF253" s="380"/>
      <c r="SDG253" s="380"/>
      <c r="SDH253" s="380"/>
      <c r="SDI253" s="380"/>
      <c r="SDJ253" s="380"/>
      <c r="SDK253" s="380"/>
      <c r="SDL253" s="380"/>
      <c r="SDM253" s="380"/>
      <c r="SDN253" s="380"/>
      <c r="SDO253" s="380"/>
      <c r="SDP253" s="380"/>
      <c r="SDQ253" s="380"/>
      <c r="SDR253" s="380"/>
      <c r="SDS253" s="380"/>
      <c r="SDT253" s="380"/>
      <c r="SDU253" s="380"/>
      <c r="SDV253" s="380"/>
      <c r="SDW253" s="380"/>
      <c r="SDX253" s="380"/>
      <c r="SDY253" s="380"/>
      <c r="SDZ253" s="380"/>
      <c r="SEA253" s="380"/>
      <c r="SEB253" s="380"/>
      <c r="SEC253" s="380"/>
      <c r="SED253" s="380"/>
      <c r="SEE253" s="380"/>
      <c r="SEF253" s="380"/>
      <c r="SEG253" s="380"/>
      <c r="SEH253" s="380"/>
      <c r="SEI253" s="380"/>
      <c r="SEJ253" s="380"/>
      <c r="SEK253" s="380"/>
      <c r="SEL253" s="380"/>
      <c r="SEM253" s="380"/>
      <c r="SEN253" s="380"/>
      <c r="SEO253" s="380"/>
      <c r="SEP253" s="380"/>
      <c r="SEQ253" s="380"/>
      <c r="SER253" s="380"/>
      <c r="SES253" s="380"/>
      <c r="SET253" s="380"/>
      <c r="SEU253" s="380"/>
      <c r="SEV253" s="380"/>
      <c r="SEW253" s="380"/>
      <c r="SEX253" s="380"/>
      <c r="SEY253" s="380"/>
      <c r="SEZ253" s="380"/>
      <c r="SFA253" s="380"/>
      <c r="SFF253" s="380"/>
      <c r="SFG253" s="380"/>
      <c r="SFH253" s="380"/>
      <c r="SFI253" s="380"/>
      <c r="SFJ253" s="380"/>
      <c r="SFK253" s="380"/>
      <c r="SFL253" s="380"/>
      <c r="SFM253" s="380"/>
      <c r="SFN253" s="380"/>
      <c r="SFO253" s="380"/>
      <c r="SFP253" s="380"/>
      <c r="SHH253" s="380"/>
      <c r="SHI253" s="380"/>
      <c r="SHJ253" s="380"/>
      <c r="SHK253" s="380"/>
      <c r="SHL253" s="380"/>
      <c r="SHM253" s="380"/>
      <c r="SHN253" s="380"/>
      <c r="SHO253" s="380"/>
      <c r="SHP253" s="380"/>
      <c r="SHQ253" s="380"/>
      <c r="SHR253" s="380"/>
      <c r="SHS253" s="380"/>
      <c r="SHT253" s="380"/>
      <c r="SHU253" s="380"/>
      <c r="SHV253" s="380"/>
      <c r="SHW253" s="380"/>
      <c r="SHX253" s="380"/>
      <c r="SHY253" s="380"/>
      <c r="SHZ253" s="380"/>
      <c r="SIA253" s="380"/>
      <c r="SIB253" s="380"/>
      <c r="SIC253" s="380"/>
      <c r="SID253" s="380"/>
      <c r="SIE253" s="380"/>
      <c r="SIF253" s="380"/>
      <c r="SIG253" s="380"/>
      <c r="SIH253" s="380"/>
      <c r="SII253" s="380"/>
      <c r="SIJ253" s="380"/>
      <c r="SIK253" s="380"/>
      <c r="SIL253" s="380"/>
      <c r="SIM253" s="380"/>
      <c r="SIN253" s="380"/>
      <c r="SIO253" s="380"/>
      <c r="SIP253" s="380"/>
      <c r="SIQ253" s="380"/>
      <c r="SIR253" s="380"/>
      <c r="SIS253" s="380"/>
      <c r="SIT253" s="380"/>
      <c r="SIU253" s="380"/>
      <c r="SIV253" s="380"/>
      <c r="SIW253" s="380"/>
      <c r="SIX253" s="380"/>
      <c r="SIY253" s="380"/>
      <c r="SIZ253" s="380"/>
      <c r="SJA253" s="380"/>
      <c r="SJB253" s="380"/>
      <c r="SJC253" s="380"/>
      <c r="SJD253" s="380"/>
      <c r="SJE253" s="380"/>
      <c r="SJF253" s="380"/>
      <c r="SJG253" s="380"/>
      <c r="SJH253" s="380"/>
      <c r="SJI253" s="380"/>
      <c r="SJJ253" s="380"/>
      <c r="SJK253" s="380"/>
      <c r="SJL253" s="380"/>
      <c r="SJM253" s="380"/>
      <c r="SJN253" s="380"/>
      <c r="SJO253" s="380"/>
      <c r="SJP253" s="380"/>
      <c r="SJQ253" s="380"/>
      <c r="SJR253" s="380"/>
      <c r="SJS253" s="380"/>
      <c r="SJT253" s="380"/>
      <c r="SJU253" s="380"/>
      <c r="SJV253" s="380"/>
      <c r="SJW253" s="380"/>
      <c r="SJX253" s="380"/>
      <c r="SJY253" s="380"/>
      <c r="SJZ253" s="380"/>
      <c r="SKA253" s="380"/>
      <c r="SKB253" s="380"/>
      <c r="SKC253" s="380"/>
      <c r="SKD253" s="380"/>
      <c r="SKE253" s="380"/>
      <c r="SKF253" s="380"/>
      <c r="SKG253" s="380"/>
      <c r="SKH253" s="380"/>
      <c r="SKI253" s="380"/>
      <c r="SKJ253" s="380"/>
      <c r="SKK253" s="380"/>
      <c r="SKL253" s="380"/>
      <c r="SKM253" s="380"/>
      <c r="SKN253" s="380"/>
      <c r="SKO253" s="380"/>
      <c r="SKP253" s="380"/>
      <c r="SKQ253" s="380"/>
      <c r="SKR253" s="380"/>
      <c r="SKS253" s="380"/>
      <c r="SKT253" s="380"/>
      <c r="SKU253" s="380"/>
      <c r="SKV253" s="380"/>
      <c r="SKW253" s="380"/>
      <c r="SKX253" s="380"/>
      <c r="SKY253" s="380"/>
      <c r="SKZ253" s="380"/>
      <c r="SLA253" s="380"/>
      <c r="SLB253" s="380"/>
      <c r="SLC253" s="380"/>
      <c r="SLD253" s="380"/>
      <c r="SLE253" s="380"/>
      <c r="SLF253" s="380"/>
      <c r="SLG253" s="380"/>
      <c r="SLH253" s="380"/>
      <c r="SLI253" s="380"/>
      <c r="SLJ253" s="380"/>
      <c r="SLK253" s="380"/>
      <c r="SLL253" s="380"/>
      <c r="SLM253" s="380"/>
      <c r="SLN253" s="380"/>
      <c r="SLO253" s="380"/>
      <c r="SLP253" s="380"/>
      <c r="SLQ253" s="380"/>
      <c r="SLR253" s="380"/>
      <c r="SLS253" s="380"/>
      <c r="SLT253" s="380"/>
      <c r="SLU253" s="380"/>
      <c r="SLV253" s="380"/>
      <c r="SLW253" s="380"/>
      <c r="SLX253" s="380"/>
      <c r="SLY253" s="380"/>
      <c r="SLZ253" s="380"/>
      <c r="SMA253" s="380"/>
      <c r="SMB253" s="380"/>
      <c r="SMC253" s="380"/>
      <c r="SMD253" s="380"/>
      <c r="SME253" s="380"/>
      <c r="SMF253" s="380"/>
      <c r="SMG253" s="380"/>
      <c r="SMH253" s="380"/>
      <c r="SMI253" s="380"/>
      <c r="SMJ253" s="380"/>
      <c r="SMK253" s="380"/>
      <c r="SML253" s="380"/>
      <c r="SMM253" s="380"/>
      <c r="SMN253" s="380"/>
      <c r="SMO253" s="380"/>
      <c r="SMP253" s="380"/>
      <c r="SMQ253" s="380"/>
      <c r="SMR253" s="380"/>
      <c r="SMS253" s="380"/>
      <c r="SMT253" s="380"/>
      <c r="SMU253" s="380"/>
      <c r="SMV253" s="380"/>
      <c r="SMW253" s="380"/>
      <c r="SMX253" s="380"/>
      <c r="SMY253" s="380"/>
      <c r="SMZ253" s="380"/>
      <c r="SNA253" s="380"/>
      <c r="SNB253" s="380"/>
      <c r="SNC253" s="380"/>
      <c r="SND253" s="380"/>
      <c r="SNE253" s="380"/>
      <c r="SNF253" s="380"/>
      <c r="SNG253" s="380"/>
      <c r="SNH253" s="380"/>
      <c r="SNI253" s="380"/>
      <c r="SNJ253" s="380"/>
      <c r="SNK253" s="380"/>
      <c r="SNL253" s="380"/>
      <c r="SNM253" s="380"/>
      <c r="SNN253" s="380"/>
      <c r="SNO253" s="380"/>
      <c r="SNP253" s="380"/>
      <c r="SNQ253" s="380"/>
      <c r="SNR253" s="380"/>
      <c r="SNS253" s="380"/>
      <c r="SNT253" s="380"/>
      <c r="SNU253" s="380"/>
      <c r="SNV253" s="380"/>
      <c r="SNW253" s="380"/>
      <c r="SNX253" s="380"/>
      <c r="SNY253" s="380"/>
      <c r="SNZ253" s="380"/>
      <c r="SOA253" s="380"/>
      <c r="SOB253" s="380"/>
      <c r="SOC253" s="380"/>
      <c r="SOD253" s="380"/>
      <c r="SOE253" s="380"/>
      <c r="SOF253" s="380"/>
      <c r="SOG253" s="380"/>
      <c r="SOH253" s="380"/>
      <c r="SOI253" s="380"/>
      <c r="SOJ253" s="380"/>
      <c r="SOK253" s="380"/>
      <c r="SOL253" s="380"/>
      <c r="SOM253" s="380"/>
      <c r="SON253" s="380"/>
      <c r="SOO253" s="380"/>
      <c r="SOP253" s="380"/>
      <c r="SOQ253" s="380"/>
      <c r="SOR253" s="380"/>
      <c r="SOS253" s="380"/>
      <c r="SOT253" s="380"/>
      <c r="SOU253" s="380"/>
      <c r="SOV253" s="380"/>
      <c r="SOW253" s="380"/>
      <c r="SPB253" s="380"/>
      <c r="SPC253" s="380"/>
      <c r="SPD253" s="380"/>
      <c r="SPE253" s="380"/>
      <c r="SPF253" s="380"/>
      <c r="SPG253" s="380"/>
      <c r="SPH253" s="380"/>
      <c r="SPI253" s="380"/>
      <c r="SPJ253" s="380"/>
      <c r="SPK253" s="380"/>
      <c r="SPL253" s="380"/>
      <c r="SRD253" s="380"/>
      <c r="SRE253" s="380"/>
      <c r="SRF253" s="380"/>
      <c r="SRG253" s="380"/>
      <c r="SRH253" s="380"/>
      <c r="SRI253" s="380"/>
      <c r="SRJ253" s="380"/>
      <c r="SRK253" s="380"/>
      <c r="SRL253" s="380"/>
      <c r="SRM253" s="380"/>
      <c r="SRN253" s="380"/>
      <c r="SRO253" s="380"/>
      <c r="SRP253" s="380"/>
      <c r="SRQ253" s="380"/>
      <c r="SRR253" s="380"/>
      <c r="SRS253" s="380"/>
      <c r="SRT253" s="380"/>
      <c r="SRU253" s="380"/>
      <c r="SRV253" s="380"/>
      <c r="SRW253" s="380"/>
      <c r="SRX253" s="380"/>
      <c r="SRY253" s="380"/>
      <c r="SRZ253" s="380"/>
      <c r="SSA253" s="380"/>
      <c r="SSB253" s="380"/>
      <c r="SSC253" s="380"/>
      <c r="SSD253" s="380"/>
      <c r="SSE253" s="380"/>
      <c r="SSF253" s="380"/>
      <c r="SSG253" s="380"/>
      <c r="SSH253" s="380"/>
      <c r="SSI253" s="380"/>
      <c r="SSJ253" s="380"/>
      <c r="SSK253" s="380"/>
      <c r="SSL253" s="380"/>
      <c r="SSM253" s="380"/>
      <c r="SSN253" s="380"/>
      <c r="SSO253" s="380"/>
      <c r="SSP253" s="380"/>
      <c r="SSQ253" s="380"/>
      <c r="SSR253" s="380"/>
      <c r="SSS253" s="380"/>
      <c r="SST253" s="380"/>
      <c r="SSU253" s="380"/>
      <c r="SSV253" s="380"/>
      <c r="SSW253" s="380"/>
      <c r="SSX253" s="380"/>
      <c r="SSY253" s="380"/>
      <c r="SSZ253" s="380"/>
      <c r="STA253" s="380"/>
      <c r="STB253" s="380"/>
      <c r="STC253" s="380"/>
      <c r="STD253" s="380"/>
      <c r="STE253" s="380"/>
      <c r="STF253" s="380"/>
      <c r="STG253" s="380"/>
      <c r="STH253" s="380"/>
      <c r="STI253" s="380"/>
      <c r="STJ253" s="380"/>
      <c r="STK253" s="380"/>
      <c r="STL253" s="380"/>
      <c r="STM253" s="380"/>
      <c r="STN253" s="380"/>
      <c r="STO253" s="380"/>
      <c r="STP253" s="380"/>
      <c r="STQ253" s="380"/>
      <c r="STR253" s="380"/>
      <c r="STS253" s="380"/>
      <c r="STT253" s="380"/>
      <c r="STU253" s="380"/>
      <c r="STV253" s="380"/>
      <c r="STW253" s="380"/>
      <c r="STX253" s="380"/>
      <c r="STY253" s="380"/>
      <c r="STZ253" s="380"/>
      <c r="SUA253" s="380"/>
      <c r="SUB253" s="380"/>
      <c r="SUC253" s="380"/>
      <c r="SUD253" s="380"/>
      <c r="SUE253" s="380"/>
      <c r="SUF253" s="380"/>
      <c r="SUG253" s="380"/>
      <c r="SUH253" s="380"/>
      <c r="SUI253" s="380"/>
      <c r="SUJ253" s="380"/>
      <c r="SUK253" s="380"/>
      <c r="SUL253" s="380"/>
      <c r="SUM253" s="380"/>
      <c r="SUN253" s="380"/>
      <c r="SUO253" s="380"/>
      <c r="SUP253" s="380"/>
      <c r="SUQ253" s="380"/>
      <c r="SUR253" s="380"/>
      <c r="SUS253" s="380"/>
      <c r="SUT253" s="380"/>
      <c r="SUU253" s="380"/>
      <c r="SUV253" s="380"/>
      <c r="SUW253" s="380"/>
      <c r="SUX253" s="380"/>
      <c r="SUY253" s="380"/>
      <c r="SUZ253" s="380"/>
      <c r="SVA253" s="380"/>
      <c r="SVB253" s="380"/>
      <c r="SVC253" s="380"/>
      <c r="SVD253" s="380"/>
      <c r="SVE253" s="380"/>
      <c r="SVF253" s="380"/>
      <c r="SVG253" s="380"/>
      <c r="SVH253" s="380"/>
      <c r="SVI253" s="380"/>
      <c r="SVJ253" s="380"/>
      <c r="SVK253" s="380"/>
      <c r="SVL253" s="380"/>
      <c r="SVM253" s="380"/>
      <c r="SVN253" s="380"/>
      <c r="SVO253" s="380"/>
      <c r="SVP253" s="380"/>
      <c r="SVQ253" s="380"/>
      <c r="SVR253" s="380"/>
      <c r="SVS253" s="380"/>
      <c r="SVT253" s="380"/>
      <c r="SVU253" s="380"/>
      <c r="SVV253" s="380"/>
      <c r="SVW253" s="380"/>
      <c r="SVX253" s="380"/>
      <c r="SVY253" s="380"/>
      <c r="SVZ253" s="380"/>
      <c r="SWA253" s="380"/>
      <c r="SWB253" s="380"/>
      <c r="SWC253" s="380"/>
      <c r="SWD253" s="380"/>
      <c r="SWE253" s="380"/>
      <c r="SWF253" s="380"/>
      <c r="SWG253" s="380"/>
      <c r="SWH253" s="380"/>
      <c r="SWI253" s="380"/>
      <c r="SWJ253" s="380"/>
      <c r="SWK253" s="380"/>
      <c r="SWL253" s="380"/>
      <c r="SWM253" s="380"/>
      <c r="SWN253" s="380"/>
      <c r="SWO253" s="380"/>
      <c r="SWP253" s="380"/>
      <c r="SWQ253" s="380"/>
      <c r="SWR253" s="380"/>
      <c r="SWS253" s="380"/>
      <c r="SWT253" s="380"/>
      <c r="SWU253" s="380"/>
      <c r="SWV253" s="380"/>
      <c r="SWW253" s="380"/>
      <c r="SWX253" s="380"/>
      <c r="SWY253" s="380"/>
      <c r="SWZ253" s="380"/>
      <c r="SXA253" s="380"/>
      <c r="SXB253" s="380"/>
      <c r="SXC253" s="380"/>
      <c r="SXD253" s="380"/>
      <c r="SXE253" s="380"/>
      <c r="SXF253" s="380"/>
      <c r="SXG253" s="380"/>
      <c r="SXH253" s="380"/>
      <c r="SXI253" s="380"/>
      <c r="SXJ253" s="380"/>
      <c r="SXK253" s="380"/>
      <c r="SXL253" s="380"/>
      <c r="SXM253" s="380"/>
      <c r="SXN253" s="380"/>
      <c r="SXO253" s="380"/>
      <c r="SXP253" s="380"/>
      <c r="SXQ253" s="380"/>
      <c r="SXR253" s="380"/>
      <c r="SXS253" s="380"/>
      <c r="SXT253" s="380"/>
      <c r="SXU253" s="380"/>
      <c r="SXV253" s="380"/>
      <c r="SXW253" s="380"/>
      <c r="SXX253" s="380"/>
      <c r="SXY253" s="380"/>
      <c r="SXZ253" s="380"/>
      <c r="SYA253" s="380"/>
      <c r="SYB253" s="380"/>
      <c r="SYC253" s="380"/>
      <c r="SYD253" s="380"/>
      <c r="SYE253" s="380"/>
      <c r="SYF253" s="380"/>
      <c r="SYG253" s="380"/>
      <c r="SYH253" s="380"/>
      <c r="SYI253" s="380"/>
      <c r="SYJ253" s="380"/>
      <c r="SYK253" s="380"/>
      <c r="SYL253" s="380"/>
      <c r="SYM253" s="380"/>
      <c r="SYN253" s="380"/>
      <c r="SYO253" s="380"/>
      <c r="SYP253" s="380"/>
      <c r="SYQ253" s="380"/>
      <c r="SYR253" s="380"/>
      <c r="SYS253" s="380"/>
      <c r="SYX253" s="380"/>
      <c r="SYY253" s="380"/>
      <c r="SYZ253" s="380"/>
      <c r="SZA253" s="380"/>
      <c r="SZB253" s="380"/>
      <c r="SZC253" s="380"/>
      <c r="SZD253" s="380"/>
      <c r="SZE253" s="380"/>
      <c r="SZF253" s="380"/>
      <c r="SZG253" s="380"/>
      <c r="SZH253" s="380"/>
      <c r="TAZ253" s="380"/>
      <c r="TBA253" s="380"/>
      <c r="TBB253" s="380"/>
      <c r="TBC253" s="380"/>
      <c r="TBD253" s="380"/>
      <c r="TBE253" s="380"/>
      <c r="TBF253" s="380"/>
      <c r="TBG253" s="380"/>
      <c r="TBH253" s="380"/>
      <c r="TBI253" s="380"/>
      <c r="TBJ253" s="380"/>
      <c r="TBK253" s="380"/>
      <c r="TBL253" s="380"/>
      <c r="TBM253" s="380"/>
      <c r="TBN253" s="380"/>
      <c r="TBO253" s="380"/>
      <c r="TBP253" s="380"/>
      <c r="TBQ253" s="380"/>
      <c r="TBR253" s="380"/>
      <c r="TBS253" s="380"/>
      <c r="TBT253" s="380"/>
      <c r="TBU253" s="380"/>
      <c r="TBV253" s="380"/>
      <c r="TBW253" s="380"/>
      <c r="TBX253" s="380"/>
      <c r="TBY253" s="380"/>
      <c r="TBZ253" s="380"/>
      <c r="TCA253" s="380"/>
      <c r="TCB253" s="380"/>
      <c r="TCC253" s="380"/>
      <c r="TCD253" s="380"/>
      <c r="TCE253" s="380"/>
      <c r="TCF253" s="380"/>
      <c r="TCG253" s="380"/>
      <c r="TCH253" s="380"/>
      <c r="TCI253" s="380"/>
      <c r="TCJ253" s="380"/>
      <c r="TCK253" s="380"/>
      <c r="TCL253" s="380"/>
      <c r="TCM253" s="380"/>
      <c r="TCN253" s="380"/>
      <c r="TCO253" s="380"/>
      <c r="TCP253" s="380"/>
      <c r="TCQ253" s="380"/>
      <c r="TCR253" s="380"/>
      <c r="TCS253" s="380"/>
      <c r="TCT253" s="380"/>
      <c r="TCU253" s="380"/>
      <c r="TCV253" s="380"/>
      <c r="TCW253" s="380"/>
      <c r="TCX253" s="380"/>
      <c r="TCY253" s="380"/>
      <c r="TCZ253" s="380"/>
      <c r="TDA253" s="380"/>
      <c r="TDB253" s="380"/>
      <c r="TDC253" s="380"/>
      <c r="TDD253" s="380"/>
      <c r="TDE253" s="380"/>
      <c r="TDF253" s="380"/>
      <c r="TDG253" s="380"/>
      <c r="TDH253" s="380"/>
      <c r="TDI253" s="380"/>
      <c r="TDJ253" s="380"/>
      <c r="TDK253" s="380"/>
      <c r="TDL253" s="380"/>
      <c r="TDM253" s="380"/>
      <c r="TDN253" s="380"/>
      <c r="TDO253" s="380"/>
      <c r="TDP253" s="380"/>
      <c r="TDQ253" s="380"/>
      <c r="TDR253" s="380"/>
      <c r="TDS253" s="380"/>
      <c r="TDT253" s="380"/>
      <c r="TDU253" s="380"/>
      <c r="TDV253" s="380"/>
      <c r="TDW253" s="380"/>
      <c r="TDX253" s="380"/>
      <c r="TDY253" s="380"/>
      <c r="TDZ253" s="380"/>
      <c r="TEA253" s="380"/>
      <c r="TEB253" s="380"/>
      <c r="TEC253" s="380"/>
      <c r="TED253" s="380"/>
      <c r="TEE253" s="380"/>
      <c r="TEF253" s="380"/>
      <c r="TEG253" s="380"/>
      <c r="TEH253" s="380"/>
      <c r="TEI253" s="380"/>
      <c r="TEJ253" s="380"/>
      <c r="TEK253" s="380"/>
      <c r="TEL253" s="380"/>
      <c r="TEM253" s="380"/>
      <c r="TEN253" s="380"/>
      <c r="TEO253" s="380"/>
      <c r="TEP253" s="380"/>
      <c r="TEQ253" s="380"/>
      <c r="TER253" s="380"/>
      <c r="TES253" s="380"/>
      <c r="TET253" s="380"/>
      <c r="TEU253" s="380"/>
      <c r="TEV253" s="380"/>
      <c r="TEW253" s="380"/>
      <c r="TEX253" s="380"/>
      <c r="TEY253" s="380"/>
      <c r="TEZ253" s="380"/>
      <c r="TFA253" s="380"/>
      <c r="TFB253" s="380"/>
      <c r="TFC253" s="380"/>
      <c r="TFD253" s="380"/>
      <c r="TFE253" s="380"/>
      <c r="TFF253" s="380"/>
      <c r="TFG253" s="380"/>
      <c r="TFH253" s="380"/>
      <c r="TFI253" s="380"/>
      <c r="TFJ253" s="380"/>
      <c r="TFK253" s="380"/>
      <c r="TFL253" s="380"/>
      <c r="TFM253" s="380"/>
      <c r="TFN253" s="380"/>
      <c r="TFO253" s="380"/>
      <c r="TFP253" s="380"/>
      <c r="TFQ253" s="380"/>
      <c r="TFR253" s="380"/>
      <c r="TFS253" s="380"/>
      <c r="TFT253" s="380"/>
      <c r="TFU253" s="380"/>
      <c r="TFV253" s="380"/>
      <c r="TFW253" s="380"/>
      <c r="TFX253" s="380"/>
      <c r="TFY253" s="380"/>
      <c r="TFZ253" s="380"/>
      <c r="TGA253" s="380"/>
      <c r="TGB253" s="380"/>
      <c r="TGC253" s="380"/>
      <c r="TGD253" s="380"/>
      <c r="TGE253" s="380"/>
      <c r="TGF253" s="380"/>
      <c r="TGG253" s="380"/>
      <c r="TGH253" s="380"/>
      <c r="TGI253" s="380"/>
      <c r="TGJ253" s="380"/>
      <c r="TGK253" s="380"/>
      <c r="TGL253" s="380"/>
      <c r="TGM253" s="380"/>
      <c r="TGN253" s="380"/>
      <c r="TGO253" s="380"/>
      <c r="TGP253" s="380"/>
      <c r="TGQ253" s="380"/>
      <c r="TGR253" s="380"/>
      <c r="TGS253" s="380"/>
      <c r="TGT253" s="380"/>
      <c r="TGU253" s="380"/>
      <c r="TGV253" s="380"/>
      <c r="TGW253" s="380"/>
      <c r="TGX253" s="380"/>
      <c r="TGY253" s="380"/>
      <c r="TGZ253" s="380"/>
      <c r="THA253" s="380"/>
      <c r="THB253" s="380"/>
      <c r="THC253" s="380"/>
      <c r="THD253" s="380"/>
      <c r="THE253" s="380"/>
      <c r="THF253" s="380"/>
      <c r="THG253" s="380"/>
      <c r="THH253" s="380"/>
      <c r="THI253" s="380"/>
      <c r="THJ253" s="380"/>
      <c r="THK253" s="380"/>
      <c r="THL253" s="380"/>
      <c r="THM253" s="380"/>
      <c r="THN253" s="380"/>
      <c r="THO253" s="380"/>
      <c r="THP253" s="380"/>
      <c r="THQ253" s="380"/>
      <c r="THR253" s="380"/>
      <c r="THS253" s="380"/>
      <c r="THT253" s="380"/>
      <c r="THU253" s="380"/>
      <c r="THV253" s="380"/>
      <c r="THW253" s="380"/>
      <c r="THX253" s="380"/>
      <c r="THY253" s="380"/>
      <c r="THZ253" s="380"/>
      <c r="TIA253" s="380"/>
      <c r="TIB253" s="380"/>
      <c r="TIC253" s="380"/>
      <c r="TID253" s="380"/>
      <c r="TIE253" s="380"/>
      <c r="TIF253" s="380"/>
      <c r="TIG253" s="380"/>
      <c r="TIH253" s="380"/>
      <c r="TII253" s="380"/>
      <c r="TIJ253" s="380"/>
      <c r="TIK253" s="380"/>
      <c r="TIL253" s="380"/>
      <c r="TIM253" s="380"/>
      <c r="TIN253" s="380"/>
      <c r="TIO253" s="380"/>
      <c r="TIT253" s="380"/>
      <c r="TIU253" s="380"/>
      <c r="TIV253" s="380"/>
      <c r="TIW253" s="380"/>
      <c r="TIX253" s="380"/>
      <c r="TIY253" s="380"/>
      <c r="TIZ253" s="380"/>
      <c r="TJA253" s="380"/>
      <c r="TJB253" s="380"/>
      <c r="TJC253" s="380"/>
      <c r="TJD253" s="380"/>
      <c r="TKV253" s="380"/>
      <c r="TKW253" s="380"/>
      <c r="TKX253" s="380"/>
      <c r="TKY253" s="380"/>
      <c r="TKZ253" s="380"/>
      <c r="TLA253" s="380"/>
      <c r="TLB253" s="380"/>
      <c r="TLC253" s="380"/>
      <c r="TLD253" s="380"/>
      <c r="TLE253" s="380"/>
      <c r="TLF253" s="380"/>
      <c r="TLG253" s="380"/>
      <c r="TLH253" s="380"/>
      <c r="TLI253" s="380"/>
      <c r="TLJ253" s="380"/>
      <c r="TLK253" s="380"/>
      <c r="TLL253" s="380"/>
      <c r="TLM253" s="380"/>
      <c r="TLN253" s="380"/>
      <c r="TLO253" s="380"/>
      <c r="TLP253" s="380"/>
      <c r="TLQ253" s="380"/>
      <c r="TLR253" s="380"/>
      <c r="TLS253" s="380"/>
      <c r="TLT253" s="380"/>
      <c r="TLU253" s="380"/>
      <c r="TLV253" s="380"/>
      <c r="TLW253" s="380"/>
      <c r="TLX253" s="380"/>
      <c r="TLY253" s="380"/>
      <c r="TLZ253" s="380"/>
      <c r="TMA253" s="380"/>
      <c r="TMB253" s="380"/>
      <c r="TMC253" s="380"/>
      <c r="TMD253" s="380"/>
      <c r="TME253" s="380"/>
      <c r="TMF253" s="380"/>
      <c r="TMG253" s="380"/>
      <c r="TMH253" s="380"/>
      <c r="TMI253" s="380"/>
      <c r="TMJ253" s="380"/>
      <c r="TMK253" s="380"/>
      <c r="TML253" s="380"/>
      <c r="TMM253" s="380"/>
      <c r="TMN253" s="380"/>
      <c r="TMO253" s="380"/>
      <c r="TMP253" s="380"/>
      <c r="TMQ253" s="380"/>
      <c r="TMR253" s="380"/>
      <c r="TMS253" s="380"/>
      <c r="TMT253" s="380"/>
      <c r="TMU253" s="380"/>
      <c r="TMV253" s="380"/>
      <c r="TMW253" s="380"/>
      <c r="TMX253" s="380"/>
      <c r="TMY253" s="380"/>
      <c r="TMZ253" s="380"/>
      <c r="TNA253" s="380"/>
      <c r="TNB253" s="380"/>
      <c r="TNC253" s="380"/>
      <c r="TND253" s="380"/>
      <c r="TNE253" s="380"/>
      <c r="TNF253" s="380"/>
      <c r="TNG253" s="380"/>
      <c r="TNH253" s="380"/>
      <c r="TNI253" s="380"/>
      <c r="TNJ253" s="380"/>
      <c r="TNK253" s="380"/>
      <c r="TNL253" s="380"/>
      <c r="TNM253" s="380"/>
      <c r="TNN253" s="380"/>
      <c r="TNO253" s="380"/>
      <c r="TNP253" s="380"/>
      <c r="TNQ253" s="380"/>
      <c r="TNR253" s="380"/>
      <c r="TNS253" s="380"/>
      <c r="TNT253" s="380"/>
      <c r="TNU253" s="380"/>
      <c r="TNV253" s="380"/>
      <c r="TNW253" s="380"/>
      <c r="TNX253" s="380"/>
      <c r="TNY253" s="380"/>
      <c r="TNZ253" s="380"/>
      <c r="TOA253" s="380"/>
      <c r="TOB253" s="380"/>
      <c r="TOC253" s="380"/>
      <c r="TOD253" s="380"/>
      <c r="TOE253" s="380"/>
      <c r="TOF253" s="380"/>
      <c r="TOG253" s="380"/>
      <c r="TOH253" s="380"/>
      <c r="TOI253" s="380"/>
      <c r="TOJ253" s="380"/>
      <c r="TOK253" s="380"/>
      <c r="TOL253" s="380"/>
      <c r="TOM253" s="380"/>
      <c r="TON253" s="380"/>
      <c r="TOO253" s="380"/>
      <c r="TOP253" s="380"/>
      <c r="TOQ253" s="380"/>
      <c r="TOR253" s="380"/>
      <c r="TOS253" s="380"/>
      <c r="TOT253" s="380"/>
      <c r="TOU253" s="380"/>
      <c r="TOV253" s="380"/>
      <c r="TOW253" s="380"/>
      <c r="TOX253" s="380"/>
      <c r="TOY253" s="380"/>
      <c r="TOZ253" s="380"/>
      <c r="TPA253" s="380"/>
      <c r="TPB253" s="380"/>
      <c r="TPC253" s="380"/>
      <c r="TPD253" s="380"/>
      <c r="TPE253" s="380"/>
      <c r="TPF253" s="380"/>
      <c r="TPG253" s="380"/>
      <c r="TPH253" s="380"/>
      <c r="TPI253" s="380"/>
      <c r="TPJ253" s="380"/>
      <c r="TPK253" s="380"/>
      <c r="TPL253" s="380"/>
      <c r="TPM253" s="380"/>
      <c r="TPN253" s="380"/>
      <c r="TPO253" s="380"/>
      <c r="TPP253" s="380"/>
      <c r="TPQ253" s="380"/>
      <c r="TPR253" s="380"/>
      <c r="TPS253" s="380"/>
      <c r="TPT253" s="380"/>
      <c r="TPU253" s="380"/>
      <c r="TPV253" s="380"/>
      <c r="TPW253" s="380"/>
      <c r="TPX253" s="380"/>
      <c r="TPY253" s="380"/>
      <c r="TPZ253" s="380"/>
      <c r="TQA253" s="380"/>
      <c r="TQB253" s="380"/>
      <c r="TQC253" s="380"/>
      <c r="TQD253" s="380"/>
      <c r="TQE253" s="380"/>
      <c r="TQF253" s="380"/>
      <c r="TQG253" s="380"/>
      <c r="TQH253" s="380"/>
      <c r="TQI253" s="380"/>
      <c r="TQJ253" s="380"/>
      <c r="TQK253" s="380"/>
      <c r="TQL253" s="380"/>
      <c r="TQM253" s="380"/>
      <c r="TQN253" s="380"/>
      <c r="TQO253" s="380"/>
      <c r="TQP253" s="380"/>
      <c r="TQQ253" s="380"/>
      <c r="TQR253" s="380"/>
      <c r="TQS253" s="380"/>
      <c r="TQT253" s="380"/>
      <c r="TQU253" s="380"/>
      <c r="TQV253" s="380"/>
      <c r="TQW253" s="380"/>
      <c r="TQX253" s="380"/>
      <c r="TQY253" s="380"/>
      <c r="TQZ253" s="380"/>
      <c r="TRA253" s="380"/>
      <c r="TRB253" s="380"/>
      <c r="TRC253" s="380"/>
      <c r="TRD253" s="380"/>
      <c r="TRE253" s="380"/>
      <c r="TRF253" s="380"/>
      <c r="TRG253" s="380"/>
      <c r="TRH253" s="380"/>
      <c r="TRI253" s="380"/>
      <c r="TRJ253" s="380"/>
      <c r="TRK253" s="380"/>
      <c r="TRL253" s="380"/>
      <c r="TRM253" s="380"/>
      <c r="TRN253" s="380"/>
      <c r="TRO253" s="380"/>
      <c r="TRP253" s="380"/>
      <c r="TRQ253" s="380"/>
      <c r="TRR253" s="380"/>
      <c r="TRS253" s="380"/>
      <c r="TRT253" s="380"/>
      <c r="TRU253" s="380"/>
      <c r="TRV253" s="380"/>
      <c r="TRW253" s="380"/>
      <c r="TRX253" s="380"/>
      <c r="TRY253" s="380"/>
      <c r="TRZ253" s="380"/>
      <c r="TSA253" s="380"/>
      <c r="TSB253" s="380"/>
      <c r="TSC253" s="380"/>
      <c r="TSD253" s="380"/>
      <c r="TSE253" s="380"/>
      <c r="TSF253" s="380"/>
      <c r="TSG253" s="380"/>
      <c r="TSH253" s="380"/>
      <c r="TSI253" s="380"/>
      <c r="TSJ253" s="380"/>
      <c r="TSK253" s="380"/>
      <c r="TSP253" s="380"/>
      <c r="TSQ253" s="380"/>
      <c r="TSR253" s="380"/>
      <c r="TSS253" s="380"/>
      <c r="TST253" s="380"/>
      <c r="TSU253" s="380"/>
      <c r="TSV253" s="380"/>
      <c r="TSW253" s="380"/>
      <c r="TSX253" s="380"/>
      <c r="TSY253" s="380"/>
      <c r="TSZ253" s="380"/>
      <c r="TUR253" s="380"/>
      <c r="TUS253" s="380"/>
      <c r="TUT253" s="380"/>
      <c r="TUU253" s="380"/>
      <c r="TUV253" s="380"/>
      <c r="TUW253" s="380"/>
      <c r="TUX253" s="380"/>
      <c r="TUY253" s="380"/>
      <c r="TUZ253" s="380"/>
      <c r="TVA253" s="380"/>
      <c r="TVB253" s="380"/>
      <c r="TVC253" s="380"/>
      <c r="TVD253" s="380"/>
      <c r="TVE253" s="380"/>
      <c r="TVF253" s="380"/>
      <c r="TVG253" s="380"/>
      <c r="TVH253" s="380"/>
      <c r="TVI253" s="380"/>
      <c r="TVJ253" s="380"/>
      <c r="TVK253" s="380"/>
      <c r="TVL253" s="380"/>
      <c r="TVM253" s="380"/>
      <c r="TVN253" s="380"/>
      <c r="TVO253" s="380"/>
      <c r="TVP253" s="380"/>
      <c r="TVQ253" s="380"/>
      <c r="TVR253" s="380"/>
      <c r="TVS253" s="380"/>
      <c r="TVT253" s="380"/>
      <c r="TVU253" s="380"/>
      <c r="TVV253" s="380"/>
      <c r="TVW253" s="380"/>
      <c r="TVX253" s="380"/>
      <c r="TVY253" s="380"/>
      <c r="TVZ253" s="380"/>
      <c r="TWA253" s="380"/>
      <c r="TWB253" s="380"/>
      <c r="TWC253" s="380"/>
      <c r="TWD253" s="380"/>
      <c r="TWE253" s="380"/>
      <c r="TWF253" s="380"/>
      <c r="TWG253" s="380"/>
      <c r="TWH253" s="380"/>
      <c r="TWI253" s="380"/>
      <c r="TWJ253" s="380"/>
      <c r="TWK253" s="380"/>
      <c r="TWL253" s="380"/>
      <c r="TWM253" s="380"/>
      <c r="TWN253" s="380"/>
      <c r="TWO253" s="380"/>
      <c r="TWP253" s="380"/>
      <c r="TWQ253" s="380"/>
      <c r="TWR253" s="380"/>
      <c r="TWS253" s="380"/>
      <c r="TWT253" s="380"/>
      <c r="TWU253" s="380"/>
      <c r="TWV253" s="380"/>
      <c r="TWW253" s="380"/>
      <c r="TWX253" s="380"/>
      <c r="TWY253" s="380"/>
      <c r="TWZ253" s="380"/>
      <c r="TXA253" s="380"/>
      <c r="TXB253" s="380"/>
      <c r="TXC253" s="380"/>
      <c r="TXD253" s="380"/>
      <c r="TXE253" s="380"/>
      <c r="TXF253" s="380"/>
      <c r="TXG253" s="380"/>
      <c r="TXH253" s="380"/>
      <c r="TXI253" s="380"/>
      <c r="TXJ253" s="380"/>
      <c r="TXK253" s="380"/>
      <c r="TXL253" s="380"/>
      <c r="TXM253" s="380"/>
      <c r="TXN253" s="380"/>
      <c r="TXO253" s="380"/>
      <c r="TXP253" s="380"/>
      <c r="TXQ253" s="380"/>
      <c r="TXR253" s="380"/>
      <c r="TXS253" s="380"/>
      <c r="TXT253" s="380"/>
      <c r="TXU253" s="380"/>
      <c r="TXV253" s="380"/>
      <c r="TXW253" s="380"/>
      <c r="TXX253" s="380"/>
      <c r="TXY253" s="380"/>
      <c r="TXZ253" s="380"/>
      <c r="TYA253" s="380"/>
      <c r="TYB253" s="380"/>
      <c r="TYC253" s="380"/>
      <c r="TYD253" s="380"/>
      <c r="TYE253" s="380"/>
      <c r="TYF253" s="380"/>
      <c r="TYG253" s="380"/>
      <c r="TYH253" s="380"/>
      <c r="TYI253" s="380"/>
      <c r="TYJ253" s="380"/>
      <c r="TYK253" s="380"/>
      <c r="TYL253" s="380"/>
      <c r="TYM253" s="380"/>
      <c r="TYN253" s="380"/>
      <c r="TYO253" s="380"/>
      <c r="TYP253" s="380"/>
      <c r="TYQ253" s="380"/>
      <c r="TYR253" s="380"/>
      <c r="TYS253" s="380"/>
      <c r="TYT253" s="380"/>
      <c r="TYU253" s="380"/>
      <c r="TYV253" s="380"/>
      <c r="TYW253" s="380"/>
      <c r="TYX253" s="380"/>
      <c r="TYY253" s="380"/>
      <c r="TYZ253" s="380"/>
      <c r="TZA253" s="380"/>
      <c r="TZB253" s="380"/>
      <c r="TZC253" s="380"/>
      <c r="TZD253" s="380"/>
      <c r="TZE253" s="380"/>
      <c r="TZF253" s="380"/>
      <c r="TZG253" s="380"/>
      <c r="TZH253" s="380"/>
      <c r="TZI253" s="380"/>
      <c r="TZJ253" s="380"/>
      <c r="TZK253" s="380"/>
      <c r="TZL253" s="380"/>
      <c r="TZM253" s="380"/>
      <c r="TZN253" s="380"/>
      <c r="TZO253" s="380"/>
      <c r="TZP253" s="380"/>
      <c r="TZQ253" s="380"/>
      <c r="TZR253" s="380"/>
      <c r="TZS253" s="380"/>
      <c r="TZT253" s="380"/>
      <c r="TZU253" s="380"/>
      <c r="TZV253" s="380"/>
      <c r="TZW253" s="380"/>
      <c r="TZX253" s="380"/>
      <c r="TZY253" s="380"/>
      <c r="TZZ253" s="380"/>
      <c r="UAA253" s="380"/>
      <c r="UAB253" s="380"/>
      <c r="UAC253" s="380"/>
      <c r="UAD253" s="380"/>
      <c r="UAE253" s="380"/>
      <c r="UAF253" s="380"/>
      <c r="UAG253" s="380"/>
      <c r="UAH253" s="380"/>
      <c r="UAI253" s="380"/>
      <c r="UAJ253" s="380"/>
      <c r="UAK253" s="380"/>
      <c r="UAL253" s="380"/>
      <c r="UAM253" s="380"/>
      <c r="UAN253" s="380"/>
      <c r="UAO253" s="380"/>
      <c r="UAP253" s="380"/>
      <c r="UAQ253" s="380"/>
      <c r="UAR253" s="380"/>
      <c r="UAS253" s="380"/>
      <c r="UAT253" s="380"/>
      <c r="UAU253" s="380"/>
      <c r="UAV253" s="380"/>
      <c r="UAW253" s="380"/>
      <c r="UAX253" s="380"/>
      <c r="UAY253" s="380"/>
      <c r="UAZ253" s="380"/>
      <c r="UBA253" s="380"/>
      <c r="UBB253" s="380"/>
      <c r="UBC253" s="380"/>
      <c r="UBD253" s="380"/>
      <c r="UBE253" s="380"/>
      <c r="UBF253" s="380"/>
      <c r="UBG253" s="380"/>
      <c r="UBH253" s="380"/>
      <c r="UBI253" s="380"/>
      <c r="UBJ253" s="380"/>
      <c r="UBK253" s="380"/>
      <c r="UBL253" s="380"/>
      <c r="UBM253" s="380"/>
      <c r="UBN253" s="380"/>
      <c r="UBO253" s="380"/>
      <c r="UBP253" s="380"/>
      <c r="UBQ253" s="380"/>
      <c r="UBR253" s="380"/>
      <c r="UBS253" s="380"/>
      <c r="UBT253" s="380"/>
      <c r="UBU253" s="380"/>
      <c r="UBV253" s="380"/>
      <c r="UBW253" s="380"/>
      <c r="UBX253" s="380"/>
      <c r="UBY253" s="380"/>
      <c r="UBZ253" s="380"/>
      <c r="UCA253" s="380"/>
      <c r="UCB253" s="380"/>
      <c r="UCC253" s="380"/>
      <c r="UCD253" s="380"/>
      <c r="UCE253" s="380"/>
      <c r="UCF253" s="380"/>
      <c r="UCG253" s="380"/>
      <c r="UCL253" s="380"/>
      <c r="UCM253" s="380"/>
      <c r="UCN253" s="380"/>
      <c r="UCO253" s="380"/>
      <c r="UCP253" s="380"/>
      <c r="UCQ253" s="380"/>
      <c r="UCR253" s="380"/>
      <c r="UCS253" s="380"/>
      <c r="UCT253" s="380"/>
      <c r="UCU253" s="380"/>
      <c r="UCV253" s="380"/>
      <c r="UEN253" s="380"/>
      <c r="UEO253" s="380"/>
      <c r="UEP253" s="380"/>
      <c r="UEQ253" s="380"/>
      <c r="UER253" s="380"/>
      <c r="UES253" s="380"/>
      <c r="UET253" s="380"/>
      <c r="UEU253" s="380"/>
      <c r="UEV253" s="380"/>
      <c r="UEW253" s="380"/>
      <c r="UEX253" s="380"/>
      <c r="UEY253" s="380"/>
      <c r="UEZ253" s="380"/>
      <c r="UFA253" s="380"/>
      <c r="UFB253" s="380"/>
      <c r="UFC253" s="380"/>
      <c r="UFD253" s="380"/>
      <c r="UFE253" s="380"/>
      <c r="UFF253" s="380"/>
      <c r="UFG253" s="380"/>
      <c r="UFH253" s="380"/>
      <c r="UFI253" s="380"/>
      <c r="UFJ253" s="380"/>
      <c r="UFK253" s="380"/>
      <c r="UFL253" s="380"/>
      <c r="UFM253" s="380"/>
      <c r="UFN253" s="380"/>
      <c r="UFO253" s="380"/>
      <c r="UFP253" s="380"/>
      <c r="UFQ253" s="380"/>
      <c r="UFR253" s="380"/>
      <c r="UFS253" s="380"/>
      <c r="UFT253" s="380"/>
      <c r="UFU253" s="380"/>
      <c r="UFV253" s="380"/>
      <c r="UFW253" s="380"/>
      <c r="UFX253" s="380"/>
      <c r="UFY253" s="380"/>
      <c r="UFZ253" s="380"/>
      <c r="UGA253" s="380"/>
      <c r="UGB253" s="380"/>
      <c r="UGC253" s="380"/>
      <c r="UGD253" s="380"/>
      <c r="UGE253" s="380"/>
      <c r="UGF253" s="380"/>
      <c r="UGG253" s="380"/>
      <c r="UGH253" s="380"/>
      <c r="UGI253" s="380"/>
      <c r="UGJ253" s="380"/>
      <c r="UGK253" s="380"/>
      <c r="UGL253" s="380"/>
      <c r="UGM253" s="380"/>
      <c r="UGN253" s="380"/>
      <c r="UGO253" s="380"/>
      <c r="UGP253" s="380"/>
      <c r="UGQ253" s="380"/>
      <c r="UGR253" s="380"/>
      <c r="UGS253" s="380"/>
      <c r="UGT253" s="380"/>
      <c r="UGU253" s="380"/>
      <c r="UGV253" s="380"/>
      <c r="UGW253" s="380"/>
      <c r="UGX253" s="380"/>
      <c r="UGY253" s="380"/>
      <c r="UGZ253" s="380"/>
      <c r="UHA253" s="380"/>
      <c r="UHB253" s="380"/>
      <c r="UHC253" s="380"/>
      <c r="UHD253" s="380"/>
      <c r="UHE253" s="380"/>
      <c r="UHF253" s="380"/>
      <c r="UHG253" s="380"/>
      <c r="UHH253" s="380"/>
      <c r="UHI253" s="380"/>
      <c r="UHJ253" s="380"/>
      <c r="UHK253" s="380"/>
      <c r="UHL253" s="380"/>
      <c r="UHM253" s="380"/>
      <c r="UHN253" s="380"/>
      <c r="UHO253" s="380"/>
      <c r="UHP253" s="380"/>
      <c r="UHQ253" s="380"/>
      <c r="UHR253" s="380"/>
      <c r="UHS253" s="380"/>
      <c r="UHT253" s="380"/>
      <c r="UHU253" s="380"/>
      <c r="UHV253" s="380"/>
      <c r="UHW253" s="380"/>
      <c r="UHX253" s="380"/>
      <c r="UHY253" s="380"/>
      <c r="UHZ253" s="380"/>
      <c r="UIA253" s="380"/>
      <c r="UIB253" s="380"/>
      <c r="UIC253" s="380"/>
      <c r="UID253" s="380"/>
      <c r="UIE253" s="380"/>
      <c r="UIF253" s="380"/>
      <c r="UIG253" s="380"/>
      <c r="UIH253" s="380"/>
      <c r="UII253" s="380"/>
      <c r="UIJ253" s="380"/>
      <c r="UIK253" s="380"/>
      <c r="UIL253" s="380"/>
      <c r="UIM253" s="380"/>
      <c r="UIN253" s="380"/>
      <c r="UIO253" s="380"/>
      <c r="UIP253" s="380"/>
      <c r="UIQ253" s="380"/>
      <c r="UIR253" s="380"/>
      <c r="UIS253" s="380"/>
      <c r="UIT253" s="380"/>
      <c r="UIU253" s="380"/>
      <c r="UIV253" s="380"/>
      <c r="UIW253" s="380"/>
      <c r="UIX253" s="380"/>
      <c r="UIY253" s="380"/>
      <c r="UIZ253" s="380"/>
      <c r="UJA253" s="380"/>
      <c r="UJB253" s="380"/>
      <c r="UJC253" s="380"/>
      <c r="UJD253" s="380"/>
      <c r="UJE253" s="380"/>
      <c r="UJF253" s="380"/>
      <c r="UJG253" s="380"/>
      <c r="UJH253" s="380"/>
      <c r="UJI253" s="380"/>
      <c r="UJJ253" s="380"/>
      <c r="UJK253" s="380"/>
      <c r="UJL253" s="380"/>
      <c r="UJM253" s="380"/>
      <c r="UJN253" s="380"/>
      <c r="UJO253" s="380"/>
      <c r="UJP253" s="380"/>
      <c r="UJQ253" s="380"/>
      <c r="UJR253" s="380"/>
      <c r="UJS253" s="380"/>
      <c r="UJT253" s="380"/>
      <c r="UJU253" s="380"/>
      <c r="UJV253" s="380"/>
      <c r="UJW253" s="380"/>
      <c r="UJX253" s="380"/>
      <c r="UJY253" s="380"/>
      <c r="UJZ253" s="380"/>
      <c r="UKA253" s="380"/>
      <c r="UKB253" s="380"/>
      <c r="UKC253" s="380"/>
      <c r="UKD253" s="380"/>
      <c r="UKE253" s="380"/>
      <c r="UKF253" s="380"/>
      <c r="UKG253" s="380"/>
      <c r="UKH253" s="380"/>
      <c r="UKI253" s="380"/>
      <c r="UKJ253" s="380"/>
      <c r="UKK253" s="380"/>
      <c r="UKL253" s="380"/>
      <c r="UKM253" s="380"/>
      <c r="UKN253" s="380"/>
      <c r="UKO253" s="380"/>
      <c r="UKP253" s="380"/>
      <c r="UKQ253" s="380"/>
      <c r="UKR253" s="380"/>
      <c r="UKS253" s="380"/>
      <c r="UKT253" s="380"/>
      <c r="UKU253" s="380"/>
      <c r="UKV253" s="380"/>
      <c r="UKW253" s="380"/>
      <c r="UKX253" s="380"/>
      <c r="UKY253" s="380"/>
      <c r="UKZ253" s="380"/>
      <c r="ULA253" s="380"/>
      <c r="ULB253" s="380"/>
      <c r="ULC253" s="380"/>
      <c r="ULD253" s="380"/>
      <c r="ULE253" s="380"/>
      <c r="ULF253" s="380"/>
      <c r="ULG253" s="380"/>
      <c r="ULH253" s="380"/>
      <c r="ULI253" s="380"/>
      <c r="ULJ253" s="380"/>
      <c r="ULK253" s="380"/>
      <c r="ULL253" s="380"/>
      <c r="ULM253" s="380"/>
      <c r="ULN253" s="380"/>
      <c r="ULO253" s="380"/>
      <c r="ULP253" s="380"/>
      <c r="ULQ253" s="380"/>
      <c r="ULR253" s="380"/>
      <c r="ULS253" s="380"/>
      <c r="ULT253" s="380"/>
      <c r="ULU253" s="380"/>
      <c r="ULV253" s="380"/>
      <c r="ULW253" s="380"/>
      <c r="ULX253" s="380"/>
      <c r="ULY253" s="380"/>
      <c r="ULZ253" s="380"/>
      <c r="UMA253" s="380"/>
      <c r="UMB253" s="380"/>
      <c r="UMC253" s="380"/>
      <c r="UMH253" s="380"/>
      <c r="UMI253" s="380"/>
      <c r="UMJ253" s="380"/>
      <c r="UMK253" s="380"/>
      <c r="UML253" s="380"/>
      <c r="UMM253" s="380"/>
      <c r="UMN253" s="380"/>
      <c r="UMO253" s="380"/>
      <c r="UMP253" s="380"/>
      <c r="UMQ253" s="380"/>
      <c r="UMR253" s="380"/>
      <c r="UOJ253" s="380"/>
      <c r="UOK253" s="380"/>
      <c r="UOL253" s="380"/>
      <c r="UOM253" s="380"/>
      <c r="UON253" s="380"/>
      <c r="UOO253" s="380"/>
      <c r="UOP253" s="380"/>
      <c r="UOQ253" s="380"/>
      <c r="UOR253" s="380"/>
      <c r="UOS253" s="380"/>
      <c r="UOT253" s="380"/>
      <c r="UOU253" s="380"/>
      <c r="UOV253" s="380"/>
      <c r="UOW253" s="380"/>
      <c r="UOX253" s="380"/>
      <c r="UOY253" s="380"/>
      <c r="UOZ253" s="380"/>
      <c r="UPA253" s="380"/>
      <c r="UPB253" s="380"/>
      <c r="UPC253" s="380"/>
      <c r="UPD253" s="380"/>
      <c r="UPE253" s="380"/>
      <c r="UPF253" s="380"/>
      <c r="UPG253" s="380"/>
      <c r="UPH253" s="380"/>
      <c r="UPI253" s="380"/>
      <c r="UPJ253" s="380"/>
      <c r="UPK253" s="380"/>
      <c r="UPL253" s="380"/>
      <c r="UPM253" s="380"/>
      <c r="UPN253" s="380"/>
      <c r="UPO253" s="380"/>
      <c r="UPP253" s="380"/>
      <c r="UPQ253" s="380"/>
      <c r="UPR253" s="380"/>
      <c r="UPS253" s="380"/>
      <c r="UPT253" s="380"/>
      <c r="UPU253" s="380"/>
      <c r="UPV253" s="380"/>
      <c r="UPW253" s="380"/>
      <c r="UPX253" s="380"/>
      <c r="UPY253" s="380"/>
      <c r="UPZ253" s="380"/>
      <c r="UQA253" s="380"/>
      <c r="UQB253" s="380"/>
      <c r="UQC253" s="380"/>
      <c r="UQD253" s="380"/>
      <c r="UQE253" s="380"/>
      <c r="UQF253" s="380"/>
      <c r="UQG253" s="380"/>
      <c r="UQH253" s="380"/>
      <c r="UQI253" s="380"/>
      <c r="UQJ253" s="380"/>
      <c r="UQK253" s="380"/>
      <c r="UQL253" s="380"/>
      <c r="UQM253" s="380"/>
      <c r="UQN253" s="380"/>
      <c r="UQO253" s="380"/>
      <c r="UQP253" s="380"/>
      <c r="UQQ253" s="380"/>
      <c r="UQR253" s="380"/>
      <c r="UQS253" s="380"/>
      <c r="UQT253" s="380"/>
      <c r="UQU253" s="380"/>
      <c r="UQV253" s="380"/>
      <c r="UQW253" s="380"/>
      <c r="UQX253" s="380"/>
      <c r="UQY253" s="380"/>
      <c r="UQZ253" s="380"/>
      <c r="URA253" s="380"/>
      <c r="URB253" s="380"/>
      <c r="URC253" s="380"/>
      <c r="URD253" s="380"/>
      <c r="URE253" s="380"/>
      <c r="URF253" s="380"/>
      <c r="URG253" s="380"/>
      <c r="URH253" s="380"/>
      <c r="URI253" s="380"/>
      <c r="URJ253" s="380"/>
      <c r="URK253" s="380"/>
      <c r="URL253" s="380"/>
      <c r="URM253" s="380"/>
      <c r="URN253" s="380"/>
      <c r="URO253" s="380"/>
      <c r="URP253" s="380"/>
      <c r="URQ253" s="380"/>
      <c r="URR253" s="380"/>
      <c r="URS253" s="380"/>
      <c r="URT253" s="380"/>
      <c r="URU253" s="380"/>
      <c r="URV253" s="380"/>
      <c r="URW253" s="380"/>
      <c r="URX253" s="380"/>
      <c r="URY253" s="380"/>
      <c r="URZ253" s="380"/>
      <c r="USA253" s="380"/>
      <c r="USB253" s="380"/>
      <c r="USC253" s="380"/>
      <c r="USD253" s="380"/>
      <c r="USE253" s="380"/>
      <c r="USF253" s="380"/>
      <c r="USG253" s="380"/>
      <c r="USH253" s="380"/>
      <c r="USI253" s="380"/>
      <c r="USJ253" s="380"/>
      <c r="USK253" s="380"/>
      <c r="USL253" s="380"/>
      <c r="USM253" s="380"/>
      <c r="USN253" s="380"/>
      <c r="USO253" s="380"/>
      <c r="USP253" s="380"/>
      <c r="USQ253" s="380"/>
      <c r="USR253" s="380"/>
      <c r="USS253" s="380"/>
      <c r="UST253" s="380"/>
      <c r="USU253" s="380"/>
      <c r="USV253" s="380"/>
      <c r="USW253" s="380"/>
      <c r="USX253" s="380"/>
      <c r="USY253" s="380"/>
      <c r="USZ253" s="380"/>
      <c r="UTA253" s="380"/>
      <c r="UTB253" s="380"/>
      <c r="UTC253" s="380"/>
      <c r="UTD253" s="380"/>
      <c r="UTE253" s="380"/>
      <c r="UTF253" s="380"/>
      <c r="UTG253" s="380"/>
      <c r="UTH253" s="380"/>
      <c r="UTI253" s="380"/>
      <c r="UTJ253" s="380"/>
      <c r="UTK253" s="380"/>
      <c r="UTL253" s="380"/>
      <c r="UTM253" s="380"/>
      <c r="UTN253" s="380"/>
      <c r="UTO253" s="380"/>
      <c r="UTP253" s="380"/>
      <c r="UTQ253" s="380"/>
      <c r="UTR253" s="380"/>
      <c r="UTS253" s="380"/>
      <c r="UTT253" s="380"/>
      <c r="UTU253" s="380"/>
      <c r="UTV253" s="380"/>
      <c r="UTW253" s="380"/>
      <c r="UTX253" s="380"/>
      <c r="UTY253" s="380"/>
      <c r="UTZ253" s="380"/>
      <c r="UUA253" s="380"/>
      <c r="UUB253" s="380"/>
      <c r="UUC253" s="380"/>
      <c r="UUD253" s="380"/>
      <c r="UUE253" s="380"/>
      <c r="UUF253" s="380"/>
      <c r="UUG253" s="380"/>
      <c r="UUH253" s="380"/>
      <c r="UUI253" s="380"/>
      <c r="UUJ253" s="380"/>
      <c r="UUK253" s="380"/>
      <c r="UUL253" s="380"/>
      <c r="UUM253" s="380"/>
      <c r="UUN253" s="380"/>
      <c r="UUO253" s="380"/>
      <c r="UUP253" s="380"/>
      <c r="UUQ253" s="380"/>
      <c r="UUR253" s="380"/>
      <c r="UUS253" s="380"/>
      <c r="UUT253" s="380"/>
      <c r="UUU253" s="380"/>
      <c r="UUV253" s="380"/>
      <c r="UUW253" s="380"/>
      <c r="UUX253" s="380"/>
      <c r="UUY253" s="380"/>
      <c r="UUZ253" s="380"/>
      <c r="UVA253" s="380"/>
      <c r="UVB253" s="380"/>
      <c r="UVC253" s="380"/>
      <c r="UVD253" s="380"/>
      <c r="UVE253" s="380"/>
      <c r="UVF253" s="380"/>
      <c r="UVG253" s="380"/>
      <c r="UVH253" s="380"/>
      <c r="UVI253" s="380"/>
      <c r="UVJ253" s="380"/>
      <c r="UVK253" s="380"/>
      <c r="UVL253" s="380"/>
      <c r="UVM253" s="380"/>
      <c r="UVN253" s="380"/>
      <c r="UVO253" s="380"/>
      <c r="UVP253" s="380"/>
      <c r="UVQ253" s="380"/>
      <c r="UVR253" s="380"/>
      <c r="UVS253" s="380"/>
      <c r="UVT253" s="380"/>
      <c r="UVU253" s="380"/>
      <c r="UVV253" s="380"/>
      <c r="UVW253" s="380"/>
      <c r="UVX253" s="380"/>
      <c r="UVY253" s="380"/>
      <c r="UWD253" s="380"/>
      <c r="UWE253" s="380"/>
      <c r="UWF253" s="380"/>
      <c r="UWG253" s="380"/>
      <c r="UWH253" s="380"/>
      <c r="UWI253" s="380"/>
      <c r="UWJ253" s="380"/>
      <c r="UWK253" s="380"/>
      <c r="UWL253" s="380"/>
      <c r="UWM253" s="380"/>
      <c r="UWN253" s="380"/>
      <c r="UYF253" s="380"/>
      <c r="UYG253" s="380"/>
      <c r="UYH253" s="380"/>
      <c r="UYI253" s="380"/>
      <c r="UYJ253" s="380"/>
      <c r="UYK253" s="380"/>
      <c r="UYL253" s="380"/>
      <c r="UYM253" s="380"/>
      <c r="UYN253" s="380"/>
      <c r="UYO253" s="380"/>
      <c r="UYP253" s="380"/>
      <c r="UYQ253" s="380"/>
      <c r="UYR253" s="380"/>
      <c r="UYS253" s="380"/>
      <c r="UYT253" s="380"/>
      <c r="UYU253" s="380"/>
      <c r="UYV253" s="380"/>
      <c r="UYW253" s="380"/>
      <c r="UYX253" s="380"/>
      <c r="UYY253" s="380"/>
      <c r="UYZ253" s="380"/>
      <c r="UZA253" s="380"/>
      <c r="UZB253" s="380"/>
      <c r="UZC253" s="380"/>
      <c r="UZD253" s="380"/>
      <c r="UZE253" s="380"/>
      <c r="UZF253" s="380"/>
      <c r="UZG253" s="380"/>
      <c r="UZH253" s="380"/>
      <c r="UZI253" s="380"/>
      <c r="UZJ253" s="380"/>
      <c r="UZK253" s="380"/>
      <c r="UZL253" s="380"/>
      <c r="UZM253" s="380"/>
      <c r="UZN253" s="380"/>
      <c r="UZO253" s="380"/>
      <c r="UZP253" s="380"/>
      <c r="UZQ253" s="380"/>
      <c r="UZR253" s="380"/>
      <c r="UZS253" s="380"/>
      <c r="UZT253" s="380"/>
      <c r="UZU253" s="380"/>
      <c r="UZV253" s="380"/>
      <c r="UZW253" s="380"/>
      <c r="UZX253" s="380"/>
      <c r="UZY253" s="380"/>
      <c r="UZZ253" s="380"/>
      <c r="VAA253" s="380"/>
      <c r="VAB253" s="380"/>
      <c r="VAC253" s="380"/>
      <c r="VAD253" s="380"/>
      <c r="VAE253" s="380"/>
      <c r="VAF253" s="380"/>
      <c r="VAG253" s="380"/>
      <c r="VAH253" s="380"/>
      <c r="VAI253" s="380"/>
      <c r="VAJ253" s="380"/>
      <c r="VAK253" s="380"/>
      <c r="VAL253" s="380"/>
      <c r="VAM253" s="380"/>
      <c r="VAN253" s="380"/>
      <c r="VAO253" s="380"/>
      <c r="VAP253" s="380"/>
      <c r="VAQ253" s="380"/>
      <c r="VAR253" s="380"/>
      <c r="VAS253" s="380"/>
      <c r="VAT253" s="380"/>
      <c r="VAU253" s="380"/>
      <c r="VAV253" s="380"/>
      <c r="VAW253" s="380"/>
      <c r="VAX253" s="380"/>
      <c r="VAY253" s="380"/>
      <c r="VAZ253" s="380"/>
      <c r="VBA253" s="380"/>
      <c r="VBB253" s="380"/>
      <c r="VBC253" s="380"/>
      <c r="VBD253" s="380"/>
      <c r="VBE253" s="380"/>
      <c r="VBF253" s="380"/>
      <c r="VBG253" s="380"/>
      <c r="VBH253" s="380"/>
      <c r="VBI253" s="380"/>
      <c r="VBJ253" s="380"/>
      <c r="VBK253" s="380"/>
      <c r="VBL253" s="380"/>
      <c r="VBM253" s="380"/>
      <c r="VBN253" s="380"/>
      <c r="VBO253" s="380"/>
      <c r="VBP253" s="380"/>
      <c r="VBQ253" s="380"/>
      <c r="VBR253" s="380"/>
      <c r="VBS253" s="380"/>
      <c r="VBT253" s="380"/>
      <c r="VBU253" s="380"/>
      <c r="VBV253" s="380"/>
      <c r="VBW253" s="380"/>
      <c r="VBX253" s="380"/>
      <c r="VBY253" s="380"/>
      <c r="VBZ253" s="380"/>
      <c r="VCA253" s="380"/>
      <c r="VCB253" s="380"/>
      <c r="VCC253" s="380"/>
      <c r="VCD253" s="380"/>
      <c r="VCE253" s="380"/>
      <c r="VCF253" s="380"/>
      <c r="VCG253" s="380"/>
      <c r="VCH253" s="380"/>
      <c r="VCI253" s="380"/>
      <c r="VCJ253" s="380"/>
      <c r="VCK253" s="380"/>
      <c r="VCL253" s="380"/>
      <c r="VCM253" s="380"/>
      <c r="VCN253" s="380"/>
      <c r="VCO253" s="380"/>
      <c r="VCP253" s="380"/>
      <c r="VCQ253" s="380"/>
      <c r="VCR253" s="380"/>
      <c r="VCS253" s="380"/>
      <c r="VCT253" s="380"/>
      <c r="VCU253" s="380"/>
      <c r="VCV253" s="380"/>
      <c r="VCW253" s="380"/>
      <c r="VCX253" s="380"/>
      <c r="VCY253" s="380"/>
      <c r="VCZ253" s="380"/>
      <c r="VDA253" s="380"/>
      <c r="VDB253" s="380"/>
      <c r="VDC253" s="380"/>
      <c r="VDD253" s="380"/>
      <c r="VDE253" s="380"/>
      <c r="VDF253" s="380"/>
      <c r="VDG253" s="380"/>
      <c r="VDH253" s="380"/>
      <c r="VDI253" s="380"/>
      <c r="VDJ253" s="380"/>
      <c r="VDK253" s="380"/>
      <c r="VDL253" s="380"/>
      <c r="VDM253" s="380"/>
      <c r="VDN253" s="380"/>
      <c r="VDO253" s="380"/>
      <c r="VDP253" s="380"/>
      <c r="VDQ253" s="380"/>
      <c r="VDR253" s="380"/>
      <c r="VDS253" s="380"/>
      <c r="VDT253" s="380"/>
      <c r="VDU253" s="380"/>
      <c r="VDV253" s="380"/>
      <c r="VDW253" s="380"/>
      <c r="VDX253" s="380"/>
      <c r="VDY253" s="380"/>
      <c r="VDZ253" s="380"/>
      <c r="VEA253" s="380"/>
      <c r="VEB253" s="380"/>
      <c r="VEC253" s="380"/>
      <c r="VED253" s="380"/>
      <c r="VEE253" s="380"/>
      <c r="VEF253" s="380"/>
      <c r="VEG253" s="380"/>
      <c r="VEH253" s="380"/>
      <c r="VEI253" s="380"/>
      <c r="VEJ253" s="380"/>
      <c r="VEK253" s="380"/>
      <c r="VEL253" s="380"/>
      <c r="VEM253" s="380"/>
      <c r="VEN253" s="380"/>
      <c r="VEO253" s="380"/>
      <c r="VEP253" s="380"/>
      <c r="VEQ253" s="380"/>
      <c r="VER253" s="380"/>
      <c r="VES253" s="380"/>
      <c r="VET253" s="380"/>
      <c r="VEU253" s="380"/>
      <c r="VEV253" s="380"/>
      <c r="VEW253" s="380"/>
      <c r="VEX253" s="380"/>
      <c r="VEY253" s="380"/>
      <c r="VEZ253" s="380"/>
      <c r="VFA253" s="380"/>
      <c r="VFB253" s="380"/>
      <c r="VFC253" s="380"/>
      <c r="VFD253" s="380"/>
      <c r="VFE253" s="380"/>
      <c r="VFF253" s="380"/>
      <c r="VFG253" s="380"/>
      <c r="VFH253" s="380"/>
      <c r="VFI253" s="380"/>
      <c r="VFJ253" s="380"/>
      <c r="VFK253" s="380"/>
      <c r="VFL253" s="380"/>
      <c r="VFM253" s="380"/>
      <c r="VFN253" s="380"/>
      <c r="VFO253" s="380"/>
      <c r="VFP253" s="380"/>
      <c r="VFQ253" s="380"/>
      <c r="VFR253" s="380"/>
      <c r="VFS253" s="380"/>
      <c r="VFT253" s="380"/>
      <c r="VFU253" s="380"/>
      <c r="VFZ253" s="380"/>
      <c r="VGA253" s="380"/>
      <c r="VGB253" s="380"/>
      <c r="VGC253" s="380"/>
      <c r="VGD253" s="380"/>
      <c r="VGE253" s="380"/>
      <c r="VGF253" s="380"/>
      <c r="VGG253" s="380"/>
      <c r="VGH253" s="380"/>
      <c r="VGI253" s="380"/>
      <c r="VGJ253" s="380"/>
      <c r="VIB253" s="380"/>
      <c r="VIC253" s="380"/>
      <c r="VID253" s="380"/>
      <c r="VIE253" s="380"/>
      <c r="VIF253" s="380"/>
      <c r="VIG253" s="380"/>
      <c r="VIH253" s="380"/>
      <c r="VII253" s="380"/>
      <c r="VIJ253" s="380"/>
      <c r="VIK253" s="380"/>
      <c r="VIL253" s="380"/>
      <c r="VIM253" s="380"/>
      <c r="VIN253" s="380"/>
      <c r="VIO253" s="380"/>
      <c r="VIP253" s="380"/>
      <c r="VIQ253" s="380"/>
      <c r="VIR253" s="380"/>
      <c r="VIS253" s="380"/>
      <c r="VIT253" s="380"/>
      <c r="VIU253" s="380"/>
      <c r="VIV253" s="380"/>
      <c r="VIW253" s="380"/>
      <c r="VIX253" s="380"/>
      <c r="VIY253" s="380"/>
      <c r="VIZ253" s="380"/>
      <c r="VJA253" s="380"/>
      <c r="VJB253" s="380"/>
      <c r="VJC253" s="380"/>
      <c r="VJD253" s="380"/>
      <c r="VJE253" s="380"/>
      <c r="VJF253" s="380"/>
      <c r="VJG253" s="380"/>
      <c r="VJH253" s="380"/>
      <c r="VJI253" s="380"/>
      <c r="VJJ253" s="380"/>
      <c r="VJK253" s="380"/>
      <c r="VJL253" s="380"/>
      <c r="VJM253" s="380"/>
      <c r="VJN253" s="380"/>
      <c r="VJO253" s="380"/>
      <c r="VJP253" s="380"/>
      <c r="VJQ253" s="380"/>
      <c r="VJR253" s="380"/>
      <c r="VJS253" s="380"/>
      <c r="VJT253" s="380"/>
      <c r="VJU253" s="380"/>
      <c r="VJV253" s="380"/>
      <c r="VJW253" s="380"/>
      <c r="VJX253" s="380"/>
      <c r="VJY253" s="380"/>
      <c r="VJZ253" s="380"/>
      <c r="VKA253" s="380"/>
      <c r="VKB253" s="380"/>
      <c r="VKC253" s="380"/>
      <c r="VKD253" s="380"/>
      <c r="VKE253" s="380"/>
      <c r="VKF253" s="380"/>
      <c r="VKG253" s="380"/>
      <c r="VKH253" s="380"/>
      <c r="VKI253" s="380"/>
      <c r="VKJ253" s="380"/>
      <c r="VKK253" s="380"/>
      <c r="VKL253" s="380"/>
      <c r="VKM253" s="380"/>
      <c r="VKN253" s="380"/>
      <c r="VKO253" s="380"/>
      <c r="VKP253" s="380"/>
      <c r="VKQ253" s="380"/>
      <c r="VKR253" s="380"/>
      <c r="VKS253" s="380"/>
      <c r="VKT253" s="380"/>
      <c r="VKU253" s="380"/>
      <c r="VKV253" s="380"/>
      <c r="VKW253" s="380"/>
      <c r="VKX253" s="380"/>
      <c r="VKY253" s="380"/>
      <c r="VKZ253" s="380"/>
      <c r="VLA253" s="380"/>
      <c r="VLB253" s="380"/>
      <c r="VLC253" s="380"/>
      <c r="VLD253" s="380"/>
      <c r="VLE253" s="380"/>
      <c r="VLF253" s="380"/>
      <c r="VLG253" s="380"/>
      <c r="VLH253" s="380"/>
      <c r="VLI253" s="380"/>
      <c r="VLJ253" s="380"/>
      <c r="VLK253" s="380"/>
      <c r="VLL253" s="380"/>
      <c r="VLM253" s="380"/>
      <c r="VLN253" s="380"/>
      <c r="VLO253" s="380"/>
      <c r="VLP253" s="380"/>
      <c r="VLQ253" s="380"/>
      <c r="VLR253" s="380"/>
      <c r="VLS253" s="380"/>
      <c r="VLT253" s="380"/>
      <c r="VLU253" s="380"/>
      <c r="VLV253" s="380"/>
      <c r="VLW253" s="380"/>
      <c r="VLX253" s="380"/>
      <c r="VLY253" s="380"/>
      <c r="VLZ253" s="380"/>
      <c r="VMA253" s="380"/>
      <c r="VMB253" s="380"/>
      <c r="VMC253" s="380"/>
      <c r="VMD253" s="380"/>
      <c r="VME253" s="380"/>
      <c r="VMF253" s="380"/>
      <c r="VMG253" s="380"/>
      <c r="VMH253" s="380"/>
      <c r="VMI253" s="380"/>
      <c r="VMJ253" s="380"/>
      <c r="VMK253" s="380"/>
      <c r="VML253" s="380"/>
      <c r="VMM253" s="380"/>
      <c r="VMN253" s="380"/>
      <c r="VMO253" s="380"/>
      <c r="VMP253" s="380"/>
      <c r="VMQ253" s="380"/>
      <c r="VMR253" s="380"/>
      <c r="VMS253" s="380"/>
      <c r="VMT253" s="380"/>
      <c r="VMU253" s="380"/>
      <c r="VMV253" s="380"/>
      <c r="VMW253" s="380"/>
      <c r="VMX253" s="380"/>
      <c r="VMY253" s="380"/>
      <c r="VMZ253" s="380"/>
      <c r="VNA253" s="380"/>
      <c r="VNB253" s="380"/>
      <c r="VNC253" s="380"/>
      <c r="VND253" s="380"/>
      <c r="VNE253" s="380"/>
      <c r="VNF253" s="380"/>
      <c r="VNG253" s="380"/>
      <c r="VNH253" s="380"/>
      <c r="VNI253" s="380"/>
      <c r="VNJ253" s="380"/>
      <c r="VNK253" s="380"/>
      <c r="VNL253" s="380"/>
      <c r="VNM253" s="380"/>
      <c r="VNN253" s="380"/>
      <c r="VNO253" s="380"/>
      <c r="VNP253" s="380"/>
      <c r="VNQ253" s="380"/>
      <c r="VNR253" s="380"/>
      <c r="VNS253" s="380"/>
      <c r="VNT253" s="380"/>
      <c r="VNU253" s="380"/>
      <c r="VNV253" s="380"/>
      <c r="VNW253" s="380"/>
      <c r="VNX253" s="380"/>
      <c r="VNY253" s="380"/>
      <c r="VNZ253" s="380"/>
      <c r="VOA253" s="380"/>
      <c r="VOB253" s="380"/>
      <c r="VOC253" s="380"/>
      <c r="VOD253" s="380"/>
      <c r="VOE253" s="380"/>
      <c r="VOF253" s="380"/>
      <c r="VOG253" s="380"/>
      <c r="VOH253" s="380"/>
      <c r="VOI253" s="380"/>
      <c r="VOJ253" s="380"/>
      <c r="VOK253" s="380"/>
      <c r="VOL253" s="380"/>
      <c r="VOM253" s="380"/>
      <c r="VON253" s="380"/>
      <c r="VOO253" s="380"/>
      <c r="VOP253" s="380"/>
      <c r="VOQ253" s="380"/>
      <c r="VOR253" s="380"/>
      <c r="VOS253" s="380"/>
      <c r="VOT253" s="380"/>
      <c r="VOU253" s="380"/>
      <c r="VOV253" s="380"/>
      <c r="VOW253" s="380"/>
      <c r="VOX253" s="380"/>
      <c r="VOY253" s="380"/>
      <c r="VOZ253" s="380"/>
      <c r="VPA253" s="380"/>
      <c r="VPB253" s="380"/>
      <c r="VPC253" s="380"/>
      <c r="VPD253" s="380"/>
      <c r="VPE253" s="380"/>
      <c r="VPF253" s="380"/>
      <c r="VPG253" s="380"/>
      <c r="VPH253" s="380"/>
      <c r="VPI253" s="380"/>
      <c r="VPJ253" s="380"/>
      <c r="VPK253" s="380"/>
      <c r="VPL253" s="380"/>
      <c r="VPM253" s="380"/>
      <c r="VPN253" s="380"/>
      <c r="VPO253" s="380"/>
      <c r="VPP253" s="380"/>
      <c r="VPQ253" s="380"/>
      <c r="VPV253" s="380"/>
      <c r="VPW253" s="380"/>
      <c r="VPX253" s="380"/>
      <c r="VPY253" s="380"/>
      <c r="VPZ253" s="380"/>
      <c r="VQA253" s="380"/>
      <c r="VQB253" s="380"/>
      <c r="VQC253" s="380"/>
      <c r="VQD253" s="380"/>
      <c r="VQE253" s="380"/>
      <c r="VQF253" s="380"/>
      <c r="VRX253" s="380"/>
      <c r="VRY253" s="380"/>
      <c r="VRZ253" s="380"/>
      <c r="VSA253" s="380"/>
      <c r="VSB253" s="380"/>
      <c r="VSC253" s="380"/>
      <c r="VSD253" s="380"/>
      <c r="VSE253" s="380"/>
      <c r="VSF253" s="380"/>
      <c r="VSG253" s="380"/>
      <c r="VSH253" s="380"/>
      <c r="VSI253" s="380"/>
      <c r="VSJ253" s="380"/>
      <c r="VSK253" s="380"/>
      <c r="VSL253" s="380"/>
      <c r="VSM253" s="380"/>
      <c r="VSN253" s="380"/>
      <c r="VSO253" s="380"/>
      <c r="VSP253" s="380"/>
      <c r="VSQ253" s="380"/>
      <c r="VSR253" s="380"/>
      <c r="VSS253" s="380"/>
      <c r="VST253" s="380"/>
      <c r="VSU253" s="380"/>
      <c r="VSV253" s="380"/>
      <c r="VSW253" s="380"/>
      <c r="VSX253" s="380"/>
      <c r="VSY253" s="380"/>
      <c r="VSZ253" s="380"/>
      <c r="VTA253" s="380"/>
      <c r="VTB253" s="380"/>
      <c r="VTC253" s="380"/>
      <c r="VTD253" s="380"/>
      <c r="VTE253" s="380"/>
      <c r="VTF253" s="380"/>
      <c r="VTG253" s="380"/>
      <c r="VTH253" s="380"/>
      <c r="VTI253" s="380"/>
      <c r="VTJ253" s="380"/>
      <c r="VTK253" s="380"/>
      <c r="VTL253" s="380"/>
      <c r="VTM253" s="380"/>
      <c r="VTN253" s="380"/>
      <c r="VTO253" s="380"/>
      <c r="VTP253" s="380"/>
      <c r="VTQ253" s="380"/>
      <c r="VTR253" s="380"/>
      <c r="VTS253" s="380"/>
      <c r="VTT253" s="380"/>
      <c r="VTU253" s="380"/>
      <c r="VTV253" s="380"/>
      <c r="VTW253" s="380"/>
      <c r="VTX253" s="380"/>
      <c r="VTY253" s="380"/>
      <c r="VTZ253" s="380"/>
      <c r="VUA253" s="380"/>
      <c r="VUB253" s="380"/>
      <c r="VUC253" s="380"/>
      <c r="VUD253" s="380"/>
      <c r="VUE253" s="380"/>
      <c r="VUF253" s="380"/>
      <c r="VUG253" s="380"/>
      <c r="VUH253" s="380"/>
      <c r="VUI253" s="380"/>
      <c r="VUJ253" s="380"/>
      <c r="VUK253" s="380"/>
      <c r="VUL253" s="380"/>
      <c r="VUM253" s="380"/>
      <c r="VUN253" s="380"/>
      <c r="VUO253" s="380"/>
      <c r="VUP253" s="380"/>
      <c r="VUQ253" s="380"/>
      <c r="VUR253" s="380"/>
      <c r="VUS253" s="380"/>
      <c r="VUT253" s="380"/>
      <c r="VUU253" s="380"/>
      <c r="VUV253" s="380"/>
      <c r="VUW253" s="380"/>
      <c r="VUX253" s="380"/>
      <c r="VUY253" s="380"/>
      <c r="VUZ253" s="380"/>
      <c r="VVA253" s="380"/>
      <c r="VVB253" s="380"/>
      <c r="VVC253" s="380"/>
      <c r="VVD253" s="380"/>
      <c r="VVE253" s="380"/>
      <c r="VVF253" s="380"/>
      <c r="VVG253" s="380"/>
      <c r="VVH253" s="380"/>
      <c r="VVI253" s="380"/>
      <c r="VVJ253" s="380"/>
      <c r="VVK253" s="380"/>
      <c r="VVL253" s="380"/>
      <c r="VVM253" s="380"/>
      <c r="VVN253" s="380"/>
      <c r="VVO253" s="380"/>
      <c r="VVP253" s="380"/>
      <c r="VVQ253" s="380"/>
      <c r="VVR253" s="380"/>
      <c r="VVS253" s="380"/>
      <c r="VVT253" s="380"/>
      <c r="VVU253" s="380"/>
      <c r="VVV253" s="380"/>
      <c r="VVW253" s="380"/>
      <c r="VVX253" s="380"/>
      <c r="VVY253" s="380"/>
      <c r="VVZ253" s="380"/>
      <c r="VWA253" s="380"/>
      <c r="VWB253" s="380"/>
      <c r="VWC253" s="380"/>
      <c r="VWD253" s="380"/>
      <c r="VWE253" s="380"/>
      <c r="VWF253" s="380"/>
      <c r="VWG253" s="380"/>
      <c r="VWH253" s="380"/>
      <c r="VWI253" s="380"/>
      <c r="VWJ253" s="380"/>
      <c r="VWK253" s="380"/>
      <c r="VWL253" s="380"/>
      <c r="VWM253" s="380"/>
      <c r="VWN253" s="380"/>
      <c r="VWO253" s="380"/>
      <c r="VWP253" s="380"/>
      <c r="VWQ253" s="380"/>
      <c r="VWR253" s="380"/>
      <c r="VWS253" s="380"/>
      <c r="VWT253" s="380"/>
      <c r="VWU253" s="380"/>
      <c r="VWV253" s="380"/>
      <c r="VWW253" s="380"/>
      <c r="VWX253" s="380"/>
      <c r="VWY253" s="380"/>
      <c r="VWZ253" s="380"/>
      <c r="VXA253" s="380"/>
      <c r="VXB253" s="380"/>
      <c r="VXC253" s="380"/>
      <c r="VXD253" s="380"/>
      <c r="VXE253" s="380"/>
      <c r="VXF253" s="380"/>
      <c r="VXG253" s="380"/>
      <c r="VXH253" s="380"/>
      <c r="VXI253" s="380"/>
      <c r="VXJ253" s="380"/>
      <c r="VXK253" s="380"/>
      <c r="VXL253" s="380"/>
      <c r="VXM253" s="380"/>
      <c r="VXN253" s="380"/>
      <c r="VXO253" s="380"/>
      <c r="VXP253" s="380"/>
      <c r="VXQ253" s="380"/>
      <c r="VXR253" s="380"/>
      <c r="VXS253" s="380"/>
      <c r="VXT253" s="380"/>
      <c r="VXU253" s="380"/>
      <c r="VXV253" s="380"/>
      <c r="VXW253" s="380"/>
      <c r="VXX253" s="380"/>
      <c r="VXY253" s="380"/>
      <c r="VXZ253" s="380"/>
      <c r="VYA253" s="380"/>
      <c r="VYB253" s="380"/>
      <c r="VYC253" s="380"/>
      <c r="VYD253" s="380"/>
      <c r="VYE253" s="380"/>
      <c r="VYF253" s="380"/>
      <c r="VYG253" s="380"/>
      <c r="VYH253" s="380"/>
      <c r="VYI253" s="380"/>
      <c r="VYJ253" s="380"/>
      <c r="VYK253" s="380"/>
      <c r="VYL253" s="380"/>
      <c r="VYM253" s="380"/>
      <c r="VYN253" s="380"/>
      <c r="VYO253" s="380"/>
      <c r="VYP253" s="380"/>
      <c r="VYQ253" s="380"/>
      <c r="VYR253" s="380"/>
      <c r="VYS253" s="380"/>
      <c r="VYT253" s="380"/>
      <c r="VYU253" s="380"/>
      <c r="VYV253" s="380"/>
      <c r="VYW253" s="380"/>
      <c r="VYX253" s="380"/>
      <c r="VYY253" s="380"/>
      <c r="VYZ253" s="380"/>
      <c r="VZA253" s="380"/>
      <c r="VZB253" s="380"/>
      <c r="VZC253" s="380"/>
      <c r="VZD253" s="380"/>
      <c r="VZE253" s="380"/>
      <c r="VZF253" s="380"/>
      <c r="VZG253" s="380"/>
      <c r="VZH253" s="380"/>
      <c r="VZI253" s="380"/>
      <c r="VZJ253" s="380"/>
      <c r="VZK253" s="380"/>
      <c r="VZL253" s="380"/>
      <c r="VZM253" s="380"/>
      <c r="VZR253" s="380"/>
      <c r="VZS253" s="380"/>
      <c r="VZT253" s="380"/>
      <c r="VZU253" s="380"/>
      <c r="VZV253" s="380"/>
      <c r="VZW253" s="380"/>
      <c r="VZX253" s="380"/>
      <c r="VZY253" s="380"/>
      <c r="VZZ253" s="380"/>
      <c r="WAA253" s="380"/>
      <c r="WAB253" s="380"/>
      <c r="WBT253" s="380"/>
      <c r="WBU253" s="380"/>
      <c r="WBV253" s="380"/>
      <c r="WBW253" s="380"/>
      <c r="WBX253" s="380"/>
      <c r="WBY253" s="380"/>
      <c r="WBZ253" s="380"/>
      <c r="WCA253" s="380"/>
      <c r="WCB253" s="380"/>
      <c r="WCC253" s="380"/>
      <c r="WCD253" s="380"/>
      <c r="WCE253" s="380"/>
      <c r="WCF253" s="380"/>
      <c r="WCG253" s="380"/>
      <c r="WCH253" s="380"/>
      <c r="WCI253" s="380"/>
      <c r="WCJ253" s="380"/>
      <c r="WCK253" s="380"/>
      <c r="WCL253" s="380"/>
      <c r="WCM253" s="380"/>
      <c r="WCN253" s="380"/>
      <c r="WCO253" s="380"/>
      <c r="WCP253" s="380"/>
      <c r="WCQ253" s="380"/>
      <c r="WCR253" s="380"/>
      <c r="WCS253" s="380"/>
      <c r="WCT253" s="380"/>
      <c r="WCU253" s="380"/>
      <c r="WCV253" s="380"/>
      <c r="WCW253" s="380"/>
      <c r="WCX253" s="380"/>
      <c r="WCY253" s="380"/>
      <c r="WCZ253" s="380"/>
      <c r="WDA253" s="380"/>
      <c r="WDB253" s="380"/>
      <c r="WDC253" s="380"/>
      <c r="WDD253" s="380"/>
      <c r="WDE253" s="380"/>
      <c r="WDF253" s="380"/>
      <c r="WDG253" s="380"/>
      <c r="WDH253" s="380"/>
      <c r="WDI253" s="380"/>
      <c r="WDJ253" s="380"/>
      <c r="WDK253" s="380"/>
      <c r="WDL253" s="380"/>
      <c r="WDM253" s="380"/>
      <c r="WDN253" s="380"/>
      <c r="WDO253" s="380"/>
      <c r="WDP253" s="380"/>
      <c r="WDQ253" s="380"/>
      <c r="WDR253" s="380"/>
      <c r="WDS253" s="380"/>
      <c r="WDT253" s="380"/>
      <c r="WDU253" s="380"/>
      <c r="WDV253" s="380"/>
      <c r="WDW253" s="380"/>
      <c r="WDX253" s="380"/>
      <c r="WDY253" s="380"/>
      <c r="WDZ253" s="380"/>
      <c r="WEA253" s="380"/>
      <c r="WEB253" s="380"/>
      <c r="WEC253" s="380"/>
      <c r="WED253" s="380"/>
      <c r="WEE253" s="380"/>
      <c r="WEF253" s="380"/>
      <c r="WEG253" s="380"/>
      <c r="WEH253" s="380"/>
      <c r="WEI253" s="380"/>
      <c r="WEJ253" s="380"/>
      <c r="WEK253" s="380"/>
      <c r="WEL253" s="380"/>
      <c r="WEM253" s="380"/>
      <c r="WEN253" s="380"/>
      <c r="WEO253" s="380"/>
      <c r="WEP253" s="380"/>
      <c r="WEQ253" s="380"/>
      <c r="WER253" s="380"/>
      <c r="WES253" s="380"/>
      <c r="WET253" s="380"/>
      <c r="WEU253" s="380"/>
      <c r="WEV253" s="380"/>
      <c r="WEW253" s="380"/>
      <c r="WEX253" s="380"/>
      <c r="WEY253" s="380"/>
      <c r="WEZ253" s="380"/>
      <c r="WFA253" s="380"/>
      <c r="WFB253" s="380"/>
      <c r="WFC253" s="380"/>
      <c r="WFD253" s="380"/>
      <c r="WFE253" s="380"/>
      <c r="WFF253" s="380"/>
      <c r="WFG253" s="380"/>
      <c r="WFH253" s="380"/>
      <c r="WFI253" s="380"/>
      <c r="WFJ253" s="380"/>
      <c r="WFK253" s="380"/>
      <c r="WFL253" s="380"/>
      <c r="WFM253" s="380"/>
      <c r="WFN253" s="380"/>
      <c r="WFO253" s="380"/>
      <c r="WFP253" s="380"/>
      <c r="WFQ253" s="380"/>
      <c r="WFR253" s="380"/>
      <c r="WFS253" s="380"/>
      <c r="WFT253" s="380"/>
      <c r="WFU253" s="380"/>
      <c r="WFV253" s="380"/>
      <c r="WFW253" s="380"/>
      <c r="WFX253" s="380"/>
      <c r="WFY253" s="380"/>
      <c r="WFZ253" s="380"/>
      <c r="WGA253" s="380"/>
      <c r="WGB253" s="380"/>
      <c r="WGC253" s="380"/>
      <c r="WGD253" s="380"/>
      <c r="WGE253" s="380"/>
      <c r="WGF253" s="380"/>
      <c r="WGG253" s="380"/>
      <c r="WGH253" s="380"/>
      <c r="WGI253" s="380"/>
      <c r="WGJ253" s="380"/>
      <c r="WGK253" s="380"/>
      <c r="WGL253" s="380"/>
      <c r="WGM253" s="380"/>
      <c r="WGN253" s="380"/>
      <c r="WGO253" s="380"/>
      <c r="WGP253" s="380"/>
      <c r="WGQ253" s="380"/>
      <c r="WGR253" s="380"/>
      <c r="WGS253" s="380"/>
      <c r="WGT253" s="380"/>
      <c r="WGU253" s="380"/>
      <c r="WGV253" s="380"/>
      <c r="WGW253" s="380"/>
      <c r="WGX253" s="380"/>
      <c r="WGY253" s="380"/>
      <c r="WGZ253" s="380"/>
      <c r="WHA253" s="380"/>
      <c r="WHB253" s="380"/>
      <c r="WHC253" s="380"/>
      <c r="WHD253" s="380"/>
      <c r="WHE253" s="380"/>
      <c r="WHF253" s="380"/>
      <c r="WHG253" s="380"/>
      <c r="WHH253" s="380"/>
      <c r="WHI253" s="380"/>
      <c r="WHJ253" s="380"/>
      <c r="WHK253" s="380"/>
      <c r="WHL253" s="380"/>
      <c r="WHM253" s="380"/>
      <c r="WHN253" s="380"/>
      <c r="WHO253" s="380"/>
      <c r="WHP253" s="380"/>
      <c r="WHQ253" s="380"/>
      <c r="WHR253" s="380"/>
      <c r="WHS253" s="380"/>
      <c r="WHT253" s="380"/>
      <c r="WHU253" s="380"/>
      <c r="WHV253" s="380"/>
      <c r="WHW253" s="380"/>
      <c r="WHX253" s="380"/>
      <c r="WHY253" s="380"/>
      <c r="WHZ253" s="380"/>
      <c r="WIA253" s="380"/>
      <c r="WIB253" s="380"/>
      <c r="WIC253" s="380"/>
      <c r="WID253" s="380"/>
      <c r="WIE253" s="380"/>
      <c r="WIF253" s="380"/>
      <c r="WIG253" s="380"/>
      <c r="WIH253" s="380"/>
      <c r="WII253" s="380"/>
      <c r="WIJ253" s="380"/>
      <c r="WIK253" s="380"/>
      <c r="WIL253" s="380"/>
      <c r="WIM253" s="380"/>
      <c r="WIN253" s="380"/>
      <c r="WIO253" s="380"/>
      <c r="WIP253" s="380"/>
      <c r="WIQ253" s="380"/>
      <c r="WIR253" s="380"/>
      <c r="WIS253" s="380"/>
      <c r="WIT253" s="380"/>
      <c r="WIU253" s="380"/>
      <c r="WIV253" s="380"/>
      <c r="WIW253" s="380"/>
      <c r="WIX253" s="380"/>
      <c r="WIY253" s="380"/>
      <c r="WIZ253" s="380"/>
      <c r="WJA253" s="380"/>
      <c r="WJB253" s="380"/>
      <c r="WJC253" s="380"/>
      <c r="WJD253" s="380"/>
      <c r="WJE253" s="380"/>
      <c r="WJF253" s="380"/>
      <c r="WJG253" s="380"/>
      <c r="WJH253" s="380"/>
      <c r="WJI253" s="380"/>
      <c r="WJN253" s="380"/>
      <c r="WJO253" s="380"/>
      <c r="WJP253" s="380"/>
      <c r="WJQ253" s="380"/>
      <c r="WJR253" s="380"/>
      <c r="WJS253" s="380"/>
      <c r="WJT253" s="380"/>
      <c r="WJU253" s="380"/>
      <c r="WJV253" s="380"/>
      <c r="WJW253" s="380"/>
      <c r="WJX253" s="380"/>
      <c r="WLP253" s="380"/>
      <c r="WLQ253" s="380"/>
      <c r="WLR253" s="380"/>
      <c r="WLS253" s="380"/>
      <c r="WLT253" s="380"/>
      <c r="WLU253" s="380"/>
      <c r="WLV253" s="380"/>
      <c r="WLW253" s="380"/>
      <c r="WLX253" s="380"/>
      <c r="WLY253" s="380"/>
      <c r="WLZ253" s="380"/>
      <c r="WMA253" s="380"/>
      <c r="WMB253" s="380"/>
      <c r="WMC253" s="380"/>
      <c r="WMD253" s="380"/>
      <c r="WME253" s="380"/>
      <c r="WMF253" s="380"/>
      <c r="WMG253" s="380"/>
      <c r="WMH253" s="380"/>
      <c r="WMI253" s="380"/>
      <c r="WMJ253" s="380"/>
      <c r="WMK253" s="380"/>
      <c r="WML253" s="380"/>
      <c r="WMM253" s="380"/>
      <c r="WMN253" s="380"/>
      <c r="WMO253" s="380"/>
      <c r="WMP253" s="380"/>
      <c r="WMQ253" s="380"/>
      <c r="WMR253" s="380"/>
      <c r="WMS253" s="380"/>
      <c r="WMT253" s="380"/>
      <c r="WMU253" s="380"/>
      <c r="WMV253" s="380"/>
      <c r="WMW253" s="380"/>
      <c r="WMX253" s="380"/>
      <c r="WMY253" s="380"/>
      <c r="WMZ253" s="380"/>
      <c r="WNA253" s="380"/>
      <c r="WNB253" s="380"/>
      <c r="WNC253" s="380"/>
      <c r="WND253" s="380"/>
      <c r="WNE253" s="380"/>
      <c r="WNF253" s="380"/>
      <c r="WNG253" s="380"/>
      <c r="WNH253" s="380"/>
      <c r="WNI253" s="380"/>
      <c r="WNJ253" s="380"/>
      <c r="WNK253" s="380"/>
      <c r="WNL253" s="380"/>
      <c r="WNM253" s="380"/>
      <c r="WNN253" s="380"/>
      <c r="WNO253" s="380"/>
      <c r="WNP253" s="380"/>
      <c r="WNQ253" s="380"/>
      <c r="WNR253" s="380"/>
      <c r="WNS253" s="380"/>
      <c r="WNT253" s="380"/>
      <c r="WNU253" s="380"/>
      <c r="WNV253" s="380"/>
      <c r="WNW253" s="380"/>
      <c r="WNX253" s="380"/>
      <c r="WNY253" s="380"/>
      <c r="WNZ253" s="380"/>
      <c r="WOA253" s="380"/>
      <c r="WOB253" s="380"/>
      <c r="WOC253" s="380"/>
      <c r="WOD253" s="380"/>
      <c r="WOE253" s="380"/>
      <c r="WOF253" s="380"/>
      <c r="WOG253" s="380"/>
      <c r="WOH253" s="380"/>
      <c r="WOI253" s="380"/>
      <c r="WOJ253" s="380"/>
      <c r="WOK253" s="380"/>
      <c r="WOL253" s="380"/>
      <c r="WOM253" s="380"/>
      <c r="WON253" s="380"/>
      <c r="WOO253" s="380"/>
      <c r="WOP253" s="380"/>
      <c r="WOQ253" s="380"/>
      <c r="WOR253" s="380"/>
      <c r="WOS253" s="380"/>
      <c r="WOT253" s="380"/>
      <c r="WOU253" s="380"/>
      <c r="WOV253" s="380"/>
      <c r="WOW253" s="380"/>
      <c r="WOX253" s="380"/>
      <c r="WOY253" s="380"/>
      <c r="WOZ253" s="380"/>
      <c r="WPA253" s="380"/>
      <c r="WPB253" s="380"/>
      <c r="WPC253" s="380"/>
      <c r="WPD253" s="380"/>
      <c r="WPE253" s="380"/>
      <c r="WPF253" s="380"/>
      <c r="WPG253" s="380"/>
      <c r="WPH253" s="380"/>
      <c r="WPI253" s="380"/>
      <c r="WPJ253" s="380"/>
      <c r="WPK253" s="380"/>
      <c r="WPL253" s="380"/>
      <c r="WPM253" s="380"/>
      <c r="WPN253" s="380"/>
      <c r="WPO253" s="380"/>
      <c r="WPP253" s="380"/>
      <c r="WPQ253" s="380"/>
      <c r="WPR253" s="380"/>
      <c r="WPS253" s="380"/>
      <c r="WPT253" s="380"/>
      <c r="WPU253" s="380"/>
      <c r="WPV253" s="380"/>
      <c r="WPW253" s="380"/>
      <c r="WPX253" s="380"/>
      <c r="WPY253" s="380"/>
      <c r="WPZ253" s="380"/>
      <c r="WQA253" s="380"/>
      <c r="WQB253" s="380"/>
      <c r="WQC253" s="380"/>
      <c r="WQD253" s="380"/>
      <c r="WQE253" s="380"/>
      <c r="WQF253" s="380"/>
      <c r="WQG253" s="380"/>
      <c r="WQH253" s="380"/>
      <c r="WQI253" s="380"/>
      <c r="WQJ253" s="380"/>
      <c r="WQK253" s="380"/>
      <c r="WQL253" s="380"/>
      <c r="WQM253" s="380"/>
      <c r="WQN253" s="380"/>
      <c r="WQO253" s="380"/>
      <c r="WQP253" s="380"/>
      <c r="WQQ253" s="380"/>
      <c r="WQR253" s="380"/>
      <c r="WQS253" s="380"/>
      <c r="WQT253" s="380"/>
      <c r="WQU253" s="380"/>
      <c r="WQV253" s="380"/>
      <c r="WQW253" s="380"/>
      <c r="WQX253" s="380"/>
      <c r="WQY253" s="380"/>
      <c r="WQZ253" s="380"/>
      <c r="WRA253" s="380"/>
      <c r="WRB253" s="380"/>
      <c r="WRC253" s="380"/>
      <c r="WRD253" s="380"/>
      <c r="WRE253" s="380"/>
      <c r="WRF253" s="380"/>
      <c r="WRG253" s="380"/>
      <c r="WRH253" s="380"/>
      <c r="WRI253" s="380"/>
      <c r="WRJ253" s="380"/>
      <c r="WRK253" s="380"/>
      <c r="WRL253" s="380"/>
      <c r="WRM253" s="380"/>
      <c r="WRN253" s="380"/>
      <c r="WRO253" s="380"/>
      <c r="WRP253" s="380"/>
      <c r="WRQ253" s="380"/>
      <c r="WRR253" s="380"/>
      <c r="WRS253" s="380"/>
      <c r="WRT253" s="380"/>
      <c r="WRU253" s="380"/>
      <c r="WRV253" s="380"/>
      <c r="WRW253" s="380"/>
      <c r="WRX253" s="380"/>
      <c r="WRY253" s="380"/>
      <c r="WRZ253" s="380"/>
      <c r="WSA253" s="380"/>
      <c r="WSB253" s="380"/>
      <c r="WSC253" s="380"/>
      <c r="WSD253" s="380"/>
      <c r="WSE253" s="380"/>
      <c r="WSF253" s="380"/>
      <c r="WSG253" s="380"/>
      <c r="WSH253" s="380"/>
      <c r="WSI253" s="380"/>
      <c r="WSJ253" s="380"/>
      <c r="WSK253" s="380"/>
      <c r="WSL253" s="380"/>
      <c r="WSM253" s="380"/>
      <c r="WSN253" s="380"/>
      <c r="WSO253" s="380"/>
      <c r="WSP253" s="380"/>
      <c r="WSQ253" s="380"/>
      <c r="WSR253" s="380"/>
      <c r="WSS253" s="380"/>
      <c r="WST253" s="380"/>
      <c r="WSU253" s="380"/>
      <c r="WSV253" s="380"/>
      <c r="WSW253" s="380"/>
      <c r="WSX253" s="380"/>
      <c r="WSY253" s="380"/>
      <c r="WSZ253" s="380"/>
      <c r="WTA253" s="380"/>
      <c r="WTB253" s="380"/>
      <c r="WTC253" s="380"/>
      <c r="WTD253" s="380"/>
      <c r="WTE253" s="380"/>
      <c r="WTJ253" s="380"/>
      <c r="WTK253" s="380"/>
      <c r="WTL253" s="380"/>
      <c r="WTM253" s="380"/>
      <c r="WTN253" s="380"/>
      <c r="WTO253" s="380"/>
      <c r="WTP253" s="380"/>
      <c r="WTQ253" s="380"/>
      <c r="WTR253" s="380"/>
      <c r="WTS253" s="380"/>
      <c r="WTT253" s="380"/>
      <c r="WVL253" s="380"/>
      <c r="WVM253" s="380"/>
      <c r="WVN253" s="380"/>
      <c r="WVO253" s="380"/>
      <c r="WVP253" s="380"/>
      <c r="WVQ253" s="380"/>
      <c r="WVR253" s="380"/>
      <c r="WVS253" s="380"/>
      <c r="WVT253" s="380"/>
      <c r="WVU253" s="380"/>
      <c r="WVV253" s="380"/>
      <c r="WVW253" s="380"/>
      <c r="WVX253" s="380"/>
      <c r="WVY253" s="380"/>
      <c r="WVZ253" s="380"/>
      <c r="WWA253" s="380"/>
      <c r="WWB253" s="380"/>
      <c r="WWC253" s="380"/>
      <c r="WWD253" s="380"/>
      <c r="WWE253" s="380"/>
      <c r="WWF253" s="380"/>
      <c r="WWG253" s="380"/>
      <c r="WWH253" s="380"/>
      <c r="WWI253" s="380"/>
      <c r="WWJ253" s="380"/>
      <c r="WWK253" s="380"/>
      <c r="WWL253" s="380"/>
      <c r="WWM253" s="380"/>
      <c r="WWN253" s="380"/>
      <c r="WWO253" s="380"/>
      <c r="WWP253" s="380"/>
      <c r="WWQ253" s="380"/>
      <c r="WWR253" s="380"/>
      <c r="WWS253" s="380"/>
      <c r="WWT253" s="380"/>
      <c r="WWU253" s="380"/>
      <c r="WWV253" s="380"/>
      <c r="WWW253" s="380"/>
      <c r="WWX253" s="380"/>
      <c r="WWY253" s="380"/>
      <c r="WWZ253" s="380"/>
      <c r="WXA253" s="380"/>
      <c r="WXB253" s="380"/>
      <c r="WXC253" s="380"/>
      <c r="WXD253" s="380"/>
      <c r="WXE253" s="380"/>
      <c r="WXF253" s="380"/>
      <c r="WXG253" s="380"/>
      <c r="WXH253" s="380"/>
      <c r="WXI253" s="380"/>
      <c r="WXJ253" s="380"/>
      <c r="WXK253" s="380"/>
      <c r="WXL253" s="380"/>
      <c r="WXM253" s="380"/>
      <c r="WXN253" s="380"/>
      <c r="WXO253" s="380"/>
      <c r="WXP253" s="380"/>
      <c r="WXQ253" s="380"/>
      <c r="WXR253" s="380"/>
      <c r="WXS253" s="380"/>
      <c r="WXT253" s="380"/>
      <c r="WXU253" s="380"/>
      <c r="WXV253" s="380"/>
      <c r="WXW253" s="380"/>
      <c r="WXX253" s="380"/>
      <c r="WXY253" s="380"/>
      <c r="WXZ253" s="380"/>
      <c r="WYA253" s="380"/>
      <c r="WYB253" s="380"/>
      <c r="WYC253" s="380"/>
      <c r="WYD253" s="380"/>
      <c r="WYE253" s="380"/>
      <c r="WYF253" s="380"/>
      <c r="WYG253" s="380"/>
      <c r="WYH253" s="380"/>
      <c r="WYI253" s="380"/>
      <c r="WYJ253" s="380"/>
      <c r="WYK253" s="380"/>
      <c r="WYL253" s="380"/>
      <c r="WYM253" s="380"/>
      <c r="WYN253" s="380"/>
      <c r="WYO253" s="380"/>
      <c r="WYP253" s="380"/>
      <c r="WYQ253" s="380"/>
      <c r="WYR253" s="380"/>
      <c r="WYS253" s="380"/>
      <c r="WYT253" s="380"/>
      <c r="WYU253" s="380"/>
      <c r="WYV253" s="380"/>
      <c r="WYW253" s="380"/>
      <c r="WYX253" s="380"/>
      <c r="WYY253" s="380"/>
      <c r="WYZ253" s="380"/>
      <c r="WZA253" s="380"/>
      <c r="WZB253" s="380"/>
      <c r="WZC253" s="380"/>
      <c r="WZD253" s="380"/>
      <c r="WZE253" s="380"/>
      <c r="WZF253" s="380"/>
      <c r="WZG253" s="380"/>
      <c r="WZH253" s="380"/>
      <c r="WZI253" s="380"/>
      <c r="WZJ253" s="380"/>
      <c r="WZK253" s="380"/>
      <c r="WZL253" s="380"/>
      <c r="WZM253" s="380"/>
      <c r="WZN253" s="380"/>
      <c r="WZO253" s="380"/>
      <c r="WZP253" s="380"/>
      <c r="WZQ253" s="380"/>
      <c r="WZR253" s="380"/>
      <c r="WZS253" s="380"/>
      <c r="WZT253" s="380"/>
      <c r="WZU253" s="380"/>
      <c r="WZV253" s="380"/>
      <c r="WZW253" s="380"/>
      <c r="WZX253" s="380"/>
      <c r="WZY253" s="380"/>
      <c r="WZZ253" s="380"/>
      <c r="XAA253" s="380"/>
      <c r="XAB253" s="380"/>
      <c r="XAC253" s="380"/>
      <c r="XAD253" s="380"/>
      <c r="XAE253" s="380"/>
      <c r="XAF253" s="380"/>
      <c r="XAG253" s="380"/>
      <c r="XAH253" s="380"/>
      <c r="XAI253" s="380"/>
      <c r="XAJ253" s="380"/>
      <c r="XAK253" s="380"/>
      <c r="XAL253" s="380"/>
      <c r="XAM253" s="380"/>
      <c r="XAN253" s="380"/>
      <c r="XAO253" s="380"/>
      <c r="XAP253" s="380"/>
      <c r="XAQ253" s="380"/>
      <c r="XAR253" s="380"/>
      <c r="XAS253" s="380"/>
      <c r="XAT253" s="380"/>
      <c r="XAU253" s="380"/>
      <c r="XAV253" s="380"/>
      <c r="XAW253" s="380"/>
      <c r="XAX253" s="380"/>
      <c r="XAY253" s="380"/>
      <c r="XAZ253" s="380"/>
      <c r="XBA253" s="380"/>
      <c r="XBB253" s="380"/>
      <c r="XBC253" s="380"/>
      <c r="XBD253" s="380"/>
      <c r="XBE253" s="380"/>
      <c r="XBF253" s="380"/>
      <c r="XBG253" s="380"/>
      <c r="XBH253" s="380"/>
      <c r="XBI253" s="380"/>
      <c r="XBJ253" s="380"/>
      <c r="XBK253" s="380"/>
      <c r="XBL253" s="380"/>
      <c r="XBM253" s="380"/>
      <c r="XBN253" s="380"/>
      <c r="XBO253" s="380"/>
      <c r="XBP253" s="380"/>
      <c r="XBQ253" s="380"/>
      <c r="XBR253" s="380"/>
      <c r="XBS253" s="380"/>
      <c r="XBT253" s="380"/>
      <c r="XBU253" s="380"/>
      <c r="XBV253" s="380"/>
      <c r="XBW253" s="380"/>
      <c r="XBX253" s="380"/>
      <c r="XBY253" s="380"/>
      <c r="XBZ253" s="380"/>
      <c r="XCA253" s="380"/>
      <c r="XCB253" s="380"/>
      <c r="XCC253" s="380"/>
      <c r="XCD253" s="380"/>
      <c r="XCE253" s="380"/>
      <c r="XCF253" s="380"/>
      <c r="XCG253" s="380"/>
      <c r="XCH253" s="380"/>
      <c r="XCI253" s="380"/>
      <c r="XCJ253" s="380"/>
      <c r="XCK253" s="380"/>
      <c r="XCL253" s="380"/>
      <c r="XCM253" s="380"/>
      <c r="XCN253" s="380"/>
      <c r="XCO253" s="380"/>
      <c r="XCP253" s="380"/>
      <c r="XCQ253" s="380"/>
      <c r="XCR253" s="380"/>
      <c r="XCS253" s="380"/>
      <c r="XCT253" s="380"/>
      <c r="XCU253" s="380"/>
      <c r="XCV253" s="380"/>
      <c r="XCW253" s="380"/>
      <c r="XCX253" s="380"/>
      <c r="XCY253" s="380"/>
      <c r="XCZ253" s="380"/>
      <c r="XDA253" s="380"/>
      <c r="XDB253" s="380"/>
      <c r="XDC253" s="380"/>
      <c r="XDD253" s="380"/>
      <c r="XDE253" s="380"/>
      <c r="XDF253" s="380"/>
      <c r="XDG253" s="380"/>
      <c r="XDH253" s="380"/>
      <c r="XDI253" s="380"/>
      <c r="XDJ253" s="380"/>
      <c r="XDK253" s="380"/>
      <c r="XDL253" s="380"/>
      <c r="XDM253" s="380"/>
      <c r="XDN253" s="380"/>
      <c r="XDO253" s="380"/>
      <c r="XDP253" s="380"/>
      <c r="XDQ253" s="380"/>
      <c r="XDR253" s="380"/>
      <c r="XDS253" s="380"/>
      <c r="XDT253" s="380"/>
      <c r="XDU253" s="380"/>
      <c r="XDV253" s="380"/>
      <c r="XDW253" s="380"/>
      <c r="XDX253" s="380"/>
      <c r="XDY253" s="380"/>
      <c r="XDZ253" s="380"/>
      <c r="XEA253" s="380"/>
      <c r="XEB253" s="380"/>
      <c r="XEC253" s="380"/>
      <c r="XED253" s="380"/>
      <c r="XEE253" s="380"/>
      <c r="XEF253" s="380"/>
      <c r="XEG253" s="380"/>
      <c r="XEH253" s="380"/>
      <c r="XEI253" s="380"/>
      <c r="XEJ253" s="380"/>
      <c r="XEK253" s="380"/>
      <c r="XEL253" s="380"/>
      <c r="XEM253" s="380"/>
    </row>
    <row r="254" spans="1:984 1028:2008 2052:3032 3076:4056 4100:5080 5124:6104 6148:7128 7172:8152 8196:9176 9220:10200 10244:11224 11268:12248 12292:13272 13316:14296 14340:15320 15364:16367" ht="93" customHeight="1">
      <c r="A254" s="85">
        <v>251</v>
      </c>
      <c r="B254" s="85" t="s">
        <v>93</v>
      </c>
      <c r="C254" s="439" t="s">
        <v>6677</v>
      </c>
      <c r="D254" s="440"/>
      <c r="E254" s="441"/>
      <c r="F254" s="164">
        <v>7300</v>
      </c>
      <c r="G254" s="207">
        <v>5110</v>
      </c>
      <c r="H254" s="207">
        <v>4380</v>
      </c>
      <c r="I254" s="164">
        <v>7300</v>
      </c>
      <c r="J254" s="207">
        <v>5110</v>
      </c>
      <c r="K254" s="207">
        <v>4380</v>
      </c>
      <c r="L254" s="377">
        <v>1</v>
      </c>
      <c r="M254" s="377">
        <v>1</v>
      </c>
      <c r="N254" s="377">
        <v>1</v>
      </c>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c r="AK254" s="380"/>
      <c r="AL254" s="380"/>
      <c r="AM254" s="380"/>
      <c r="AN254" s="380"/>
      <c r="AO254" s="380"/>
      <c r="AP254" s="380"/>
      <c r="AQ254" s="380"/>
      <c r="AR254" s="380"/>
      <c r="AS254" s="380"/>
      <c r="AT254" s="380"/>
      <c r="AU254" s="380"/>
      <c r="AV254" s="380"/>
      <c r="AW254" s="380"/>
      <c r="AX254" s="380"/>
      <c r="AY254" s="380"/>
      <c r="AZ254" s="380"/>
      <c r="BA254" s="380"/>
      <c r="BB254" s="380"/>
      <c r="BC254" s="380"/>
      <c r="BD254" s="380"/>
      <c r="BE254" s="380"/>
      <c r="BF254" s="380"/>
      <c r="BG254" s="380"/>
      <c r="BH254" s="380"/>
      <c r="BI254" s="380"/>
      <c r="BJ254" s="380"/>
      <c r="BK254" s="380"/>
      <c r="BL254" s="380"/>
      <c r="BM254" s="380"/>
      <c r="BN254" s="380"/>
      <c r="BO254" s="380"/>
      <c r="BP254" s="380"/>
      <c r="BQ254" s="380"/>
      <c r="BR254" s="380"/>
      <c r="BS254" s="380"/>
      <c r="BT254" s="380"/>
      <c r="BU254" s="380"/>
      <c r="BV254" s="380"/>
      <c r="BW254" s="380"/>
      <c r="BX254" s="380"/>
      <c r="BY254" s="380"/>
      <c r="BZ254" s="380"/>
      <c r="CA254" s="380"/>
      <c r="CB254" s="380"/>
      <c r="CC254" s="380"/>
      <c r="CD254" s="380"/>
      <c r="CE254" s="380"/>
      <c r="CF254" s="380"/>
      <c r="CG254" s="380"/>
      <c r="CH254" s="380"/>
      <c r="CI254" s="380"/>
      <c r="CJ254" s="380"/>
      <c r="CK254" s="380"/>
      <c r="CL254" s="380"/>
      <c r="CM254" s="380"/>
      <c r="CN254" s="380"/>
      <c r="CO254" s="380"/>
      <c r="CP254" s="380"/>
      <c r="CQ254" s="380"/>
      <c r="CR254" s="380"/>
      <c r="CS254" s="380"/>
      <c r="CT254" s="380"/>
      <c r="CU254" s="380"/>
      <c r="CV254" s="380"/>
      <c r="CW254" s="380"/>
      <c r="CX254" s="380"/>
      <c r="CY254" s="380"/>
      <c r="CZ254" s="380"/>
      <c r="DA254" s="380"/>
      <c r="DB254" s="380"/>
      <c r="DC254" s="380"/>
      <c r="DD254" s="380"/>
      <c r="DE254" s="380"/>
      <c r="DF254" s="380"/>
      <c r="DG254" s="380"/>
      <c r="DH254" s="380"/>
      <c r="DI254" s="380"/>
      <c r="DJ254" s="380"/>
      <c r="DK254" s="380"/>
      <c r="DL254" s="380"/>
      <c r="DM254" s="380"/>
      <c r="DN254" s="380"/>
      <c r="DO254" s="380"/>
      <c r="DP254" s="380"/>
      <c r="DQ254" s="380"/>
      <c r="DR254" s="380"/>
      <c r="DS254" s="380"/>
      <c r="DT254" s="380"/>
      <c r="DU254" s="380"/>
      <c r="DV254" s="380"/>
      <c r="DW254" s="380"/>
      <c r="DX254" s="380"/>
      <c r="DY254" s="380"/>
      <c r="DZ254" s="380"/>
      <c r="EA254" s="380"/>
      <c r="EB254" s="380"/>
      <c r="EC254" s="380"/>
      <c r="ED254" s="380"/>
      <c r="EE254" s="380"/>
      <c r="EF254" s="380"/>
      <c r="EG254" s="380"/>
      <c r="EH254" s="380"/>
      <c r="EI254" s="380"/>
      <c r="EJ254" s="380"/>
      <c r="EK254" s="380"/>
      <c r="EL254" s="380"/>
      <c r="EM254" s="380"/>
      <c r="EN254" s="380"/>
      <c r="EO254" s="380"/>
      <c r="EP254" s="380"/>
      <c r="EQ254" s="380"/>
      <c r="ER254" s="380"/>
      <c r="ES254" s="380"/>
      <c r="ET254" s="380"/>
      <c r="EU254" s="380"/>
      <c r="EV254" s="380"/>
      <c r="EW254" s="380"/>
      <c r="EX254" s="380"/>
      <c r="EY254" s="380"/>
      <c r="EZ254" s="380"/>
      <c r="FA254" s="380"/>
      <c r="FB254" s="380"/>
      <c r="FC254" s="380"/>
      <c r="FD254" s="380"/>
      <c r="FE254" s="380"/>
      <c r="FF254" s="380"/>
      <c r="FG254" s="380"/>
      <c r="FH254" s="380"/>
      <c r="FI254" s="380"/>
      <c r="FJ254" s="380"/>
      <c r="FK254" s="380"/>
      <c r="FL254" s="380"/>
      <c r="FM254" s="380"/>
      <c r="FN254" s="380"/>
      <c r="FO254" s="380"/>
      <c r="FP254" s="380"/>
      <c r="FQ254" s="380"/>
      <c r="FR254" s="380"/>
      <c r="FS254" s="380"/>
      <c r="FT254" s="380"/>
      <c r="FU254" s="380"/>
      <c r="FV254" s="380"/>
      <c r="FW254" s="380"/>
      <c r="FX254" s="380"/>
      <c r="FY254" s="380"/>
      <c r="FZ254" s="380"/>
      <c r="GA254" s="380"/>
      <c r="GB254" s="380"/>
      <c r="GC254" s="380"/>
      <c r="GD254" s="380"/>
      <c r="GE254" s="380"/>
      <c r="GF254" s="380"/>
      <c r="GG254" s="380"/>
      <c r="GH254" s="380"/>
      <c r="GI254" s="380"/>
      <c r="GJ254" s="380"/>
      <c r="GK254" s="380"/>
      <c r="GL254" s="380"/>
      <c r="GM254" s="380"/>
      <c r="GN254" s="380"/>
      <c r="GO254" s="380"/>
      <c r="GP254" s="380"/>
      <c r="GQ254" s="380"/>
      <c r="GR254" s="380"/>
      <c r="GS254" s="380"/>
      <c r="GX254" s="380"/>
      <c r="GY254" s="380"/>
      <c r="GZ254" s="380"/>
      <c r="HA254" s="380"/>
      <c r="HB254" s="380"/>
      <c r="HC254" s="380"/>
      <c r="HD254" s="380"/>
      <c r="HE254" s="380"/>
      <c r="HF254" s="380"/>
      <c r="HG254" s="380"/>
      <c r="HH254" s="380"/>
      <c r="IZ254" s="380"/>
      <c r="JA254" s="380"/>
      <c r="JB254" s="380"/>
      <c r="JC254" s="380"/>
      <c r="JD254" s="380"/>
      <c r="JE254" s="380"/>
      <c r="JF254" s="380"/>
      <c r="JG254" s="380"/>
      <c r="JH254" s="380"/>
      <c r="JI254" s="380"/>
      <c r="JJ254" s="380"/>
      <c r="JK254" s="380"/>
      <c r="JL254" s="380"/>
      <c r="JM254" s="380"/>
      <c r="JN254" s="380"/>
      <c r="JO254" s="380"/>
      <c r="JP254" s="380"/>
      <c r="JQ254" s="380"/>
      <c r="JR254" s="380"/>
      <c r="JS254" s="380"/>
      <c r="JT254" s="380"/>
      <c r="JU254" s="380"/>
      <c r="JV254" s="380"/>
      <c r="JW254" s="380"/>
      <c r="JX254" s="380"/>
      <c r="JY254" s="380"/>
      <c r="JZ254" s="380"/>
      <c r="KA254" s="380"/>
      <c r="KB254" s="380"/>
      <c r="KC254" s="380"/>
      <c r="KD254" s="380"/>
      <c r="KE254" s="380"/>
      <c r="KF254" s="380"/>
      <c r="KG254" s="380"/>
      <c r="KH254" s="380"/>
      <c r="KI254" s="380"/>
      <c r="KJ254" s="380"/>
      <c r="KK254" s="380"/>
      <c r="KL254" s="380"/>
      <c r="KM254" s="380"/>
      <c r="KN254" s="380"/>
      <c r="KO254" s="380"/>
      <c r="KP254" s="380"/>
      <c r="KQ254" s="380"/>
      <c r="KR254" s="380"/>
      <c r="KS254" s="380"/>
      <c r="KT254" s="380"/>
      <c r="KU254" s="380"/>
      <c r="KV254" s="380"/>
      <c r="KW254" s="380"/>
      <c r="KX254" s="380"/>
      <c r="KY254" s="380"/>
      <c r="KZ254" s="380"/>
      <c r="LA254" s="380"/>
      <c r="LB254" s="380"/>
      <c r="LC254" s="380"/>
      <c r="LD254" s="380"/>
      <c r="LE254" s="380"/>
      <c r="LF254" s="380"/>
      <c r="LG254" s="380"/>
      <c r="LH254" s="380"/>
      <c r="LI254" s="380"/>
      <c r="LJ254" s="380"/>
      <c r="LK254" s="380"/>
      <c r="LL254" s="380"/>
      <c r="LM254" s="380"/>
      <c r="LN254" s="380"/>
      <c r="LO254" s="380"/>
      <c r="LP254" s="380"/>
      <c r="LQ254" s="380"/>
      <c r="LR254" s="380"/>
      <c r="LS254" s="380"/>
      <c r="LT254" s="380"/>
      <c r="LU254" s="380"/>
      <c r="LV254" s="380"/>
      <c r="LW254" s="380"/>
      <c r="LX254" s="380"/>
      <c r="LY254" s="380"/>
      <c r="LZ254" s="380"/>
      <c r="MA254" s="380"/>
      <c r="MB254" s="380"/>
      <c r="MC254" s="380"/>
      <c r="MD254" s="380"/>
      <c r="ME254" s="380"/>
      <c r="MF254" s="380"/>
      <c r="MG254" s="380"/>
      <c r="MH254" s="380"/>
      <c r="MI254" s="380"/>
      <c r="MJ254" s="380"/>
      <c r="MK254" s="380"/>
      <c r="ML254" s="380"/>
      <c r="MM254" s="380"/>
      <c r="MN254" s="380"/>
      <c r="MO254" s="380"/>
      <c r="MP254" s="380"/>
      <c r="MQ254" s="380"/>
      <c r="MR254" s="380"/>
      <c r="MS254" s="380"/>
      <c r="MT254" s="380"/>
      <c r="MU254" s="380"/>
      <c r="MV254" s="380"/>
      <c r="MW254" s="380"/>
      <c r="MX254" s="380"/>
      <c r="MY254" s="380"/>
      <c r="MZ254" s="380"/>
      <c r="NA254" s="380"/>
      <c r="NB254" s="380"/>
      <c r="NC254" s="380"/>
      <c r="ND254" s="380"/>
      <c r="NE254" s="380"/>
      <c r="NF254" s="380"/>
      <c r="NG254" s="380"/>
      <c r="NH254" s="380"/>
      <c r="NI254" s="380"/>
      <c r="NJ254" s="380"/>
      <c r="NK254" s="380"/>
      <c r="NL254" s="380"/>
      <c r="NM254" s="380"/>
      <c r="NN254" s="380"/>
      <c r="NO254" s="380"/>
      <c r="NP254" s="380"/>
      <c r="NQ254" s="380"/>
      <c r="NR254" s="380"/>
      <c r="NS254" s="380"/>
      <c r="NT254" s="380"/>
      <c r="NU254" s="380"/>
      <c r="NV254" s="380"/>
      <c r="NW254" s="380"/>
      <c r="NX254" s="380"/>
      <c r="NY254" s="380"/>
      <c r="NZ254" s="380"/>
      <c r="OA254" s="380"/>
      <c r="OB254" s="380"/>
      <c r="OC254" s="380"/>
      <c r="OD254" s="380"/>
      <c r="OE254" s="380"/>
      <c r="OF254" s="380"/>
      <c r="OG254" s="380"/>
      <c r="OH254" s="380"/>
      <c r="OI254" s="380"/>
      <c r="OJ254" s="380"/>
      <c r="OK254" s="380"/>
      <c r="OL254" s="380"/>
      <c r="OM254" s="380"/>
      <c r="ON254" s="380"/>
      <c r="OO254" s="380"/>
      <c r="OP254" s="380"/>
      <c r="OQ254" s="380"/>
      <c r="OR254" s="380"/>
      <c r="OS254" s="380"/>
      <c r="OT254" s="380"/>
      <c r="OU254" s="380"/>
      <c r="OV254" s="380"/>
      <c r="OW254" s="380"/>
      <c r="OX254" s="380"/>
      <c r="OY254" s="380"/>
      <c r="OZ254" s="380"/>
      <c r="PA254" s="380"/>
      <c r="PB254" s="380"/>
      <c r="PC254" s="380"/>
      <c r="PD254" s="380"/>
      <c r="PE254" s="380"/>
      <c r="PF254" s="380"/>
      <c r="PG254" s="380"/>
      <c r="PH254" s="380"/>
      <c r="PI254" s="380"/>
      <c r="PJ254" s="380"/>
      <c r="PK254" s="380"/>
      <c r="PL254" s="380"/>
      <c r="PM254" s="380"/>
      <c r="PN254" s="380"/>
      <c r="PO254" s="380"/>
      <c r="PP254" s="380"/>
      <c r="PQ254" s="380"/>
      <c r="PR254" s="380"/>
      <c r="PS254" s="380"/>
      <c r="PT254" s="380"/>
      <c r="PU254" s="380"/>
      <c r="PV254" s="380"/>
      <c r="PW254" s="380"/>
      <c r="PX254" s="380"/>
      <c r="PY254" s="380"/>
      <c r="PZ254" s="380"/>
      <c r="QA254" s="380"/>
      <c r="QB254" s="380"/>
      <c r="QC254" s="380"/>
      <c r="QD254" s="380"/>
      <c r="QE254" s="380"/>
      <c r="QF254" s="380"/>
      <c r="QG254" s="380"/>
      <c r="QH254" s="380"/>
      <c r="QI254" s="380"/>
      <c r="QJ254" s="380"/>
      <c r="QK254" s="380"/>
      <c r="QL254" s="380"/>
      <c r="QM254" s="380"/>
      <c r="QN254" s="380"/>
      <c r="QO254" s="380"/>
      <c r="QT254" s="380"/>
      <c r="QU254" s="380"/>
      <c r="QV254" s="380"/>
      <c r="QW254" s="380"/>
      <c r="QX254" s="380"/>
      <c r="QY254" s="380"/>
      <c r="QZ254" s="380"/>
      <c r="RA254" s="380"/>
      <c r="RB254" s="380"/>
      <c r="RC254" s="380"/>
      <c r="RD254" s="380"/>
      <c r="SV254" s="380"/>
      <c r="SW254" s="380"/>
      <c r="SX254" s="380"/>
      <c r="SY254" s="380"/>
      <c r="SZ254" s="380"/>
      <c r="TA254" s="380"/>
      <c r="TB254" s="380"/>
      <c r="TC254" s="380"/>
      <c r="TD254" s="380"/>
      <c r="TE254" s="380"/>
      <c r="TF254" s="380"/>
      <c r="TG254" s="380"/>
      <c r="TH254" s="380"/>
      <c r="TI254" s="380"/>
      <c r="TJ254" s="380"/>
      <c r="TK254" s="380"/>
      <c r="TL254" s="380"/>
      <c r="TM254" s="380"/>
      <c r="TN254" s="380"/>
      <c r="TO254" s="380"/>
      <c r="TP254" s="380"/>
      <c r="TQ254" s="380"/>
      <c r="TR254" s="380"/>
      <c r="TS254" s="380"/>
      <c r="TT254" s="380"/>
      <c r="TU254" s="380"/>
      <c r="TV254" s="380"/>
      <c r="TW254" s="380"/>
      <c r="TX254" s="380"/>
      <c r="TY254" s="380"/>
      <c r="TZ254" s="380"/>
      <c r="UA254" s="380"/>
      <c r="UB254" s="380"/>
      <c r="UC254" s="380"/>
      <c r="UD254" s="380"/>
      <c r="UE254" s="380"/>
      <c r="UF254" s="380"/>
      <c r="UG254" s="380"/>
      <c r="UH254" s="380"/>
      <c r="UI254" s="380"/>
      <c r="UJ254" s="380"/>
      <c r="UK254" s="380"/>
      <c r="UL254" s="380"/>
      <c r="UM254" s="380"/>
      <c r="UN254" s="380"/>
      <c r="UO254" s="380"/>
      <c r="UP254" s="380"/>
      <c r="UQ254" s="380"/>
      <c r="UR254" s="380"/>
      <c r="US254" s="380"/>
      <c r="UT254" s="380"/>
      <c r="UU254" s="380"/>
      <c r="UV254" s="380"/>
      <c r="UW254" s="380"/>
      <c r="UX254" s="380"/>
      <c r="UY254" s="380"/>
      <c r="UZ254" s="380"/>
      <c r="VA254" s="380"/>
      <c r="VB254" s="380"/>
      <c r="VC254" s="380"/>
      <c r="VD254" s="380"/>
      <c r="VE254" s="380"/>
      <c r="VF254" s="380"/>
      <c r="VG254" s="380"/>
      <c r="VH254" s="380"/>
      <c r="VI254" s="380"/>
      <c r="VJ254" s="380"/>
      <c r="VK254" s="380"/>
      <c r="VL254" s="380"/>
      <c r="VM254" s="380"/>
      <c r="VN254" s="380"/>
      <c r="VO254" s="380"/>
      <c r="VP254" s="380"/>
      <c r="VQ254" s="380"/>
      <c r="VR254" s="380"/>
      <c r="VS254" s="380"/>
      <c r="VT254" s="380"/>
      <c r="VU254" s="380"/>
      <c r="VV254" s="380"/>
      <c r="VW254" s="380"/>
      <c r="VX254" s="380"/>
      <c r="VY254" s="380"/>
      <c r="VZ254" s="380"/>
      <c r="WA254" s="380"/>
      <c r="WB254" s="380"/>
      <c r="WC254" s="380"/>
      <c r="WD254" s="380"/>
      <c r="WE254" s="380"/>
      <c r="WF254" s="380"/>
      <c r="WG254" s="380"/>
      <c r="WH254" s="380"/>
      <c r="WI254" s="380"/>
      <c r="WJ254" s="380"/>
      <c r="WK254" s="380"/>
      <c r="WL254" s="380"/>
      <c r="WM254" s="380"/>
      <c r="WN254" s="380"/>
      <c r="WO254" s="380"/>
      <c r="WP254" s="380"/>
      <c r="WQ254" s="380"/>
      <c r="WR254" s="380"/>
      <c r="WS254" s="380"/>
      <c r="WT254" s="380"/>
      <c r="WU254" s="380"/>
      <c r="WV254" s="380"/>
      <c r="WW254" s="380"/>
      <c r="WX254" s="380"/>
      <c r="WY254" s="380"/>
      <c r="WZ254" s="380"/>
      <c r="XA254" s="380"/>
      <c r="XB254" s="380"/>
      <c r="XC254" s="380"/>
      <c r="XD254" s="380"/>
      <c r="XE254" s="380"/>
      <c r="XF254" s="380"/>
      <c r="XG254" s="380"/>
      <c r="XH254" s="380"/>
      <c r="XI254" s="380"/>
      <c r="XJ254" s="380"/>
      <c r="XK254" s="380"/>
      <c r="XL254" s="380"/>
      <c r="XM254" s="380"/>
      <c r="XN254" s="380"/>
      <c r="XO254" s="380"/>
      <c r="XP254" s="380"/>
      <c r="XQ254" s="380"/>
      <c r="XR254" s="380"/>
      <c r="XS254" s="380"/>
      <c r="XT254" s="380"/>
      <c r="XU254" s="380"/>
      <c r="XV254" s="380"/>
      <c r="XW254" s="380"/>
      <c r="XX254" s="380"/>
      <c r="XY254" s="380"/>
      <c r="XZ254" s="380"/>
      <c r="YA254" s="380"/>
      <c r="YB254" s="380"/>
      <c r="YC254" s="380"/>
      <c r="YD254" s="380"/>
      <c r="YE254" s="380"/>
      <c r="YF254" s="380"/>
      <c r="YG254" s="380"/>
      <c r="YH254" s="380"/>
      <c r="YI254" s="380"/>
      <c r="YJ254" s="380"/>
      <c r="YK254" s="380"/>
      <c r="YL254" s="380"/>
      <c r="YM254" s="380"/>
      <c r="YN254" s="380"/>
      <c r="YO254" s="380"/>
      <c r="YP254" s="380"/>
      <c r="YQ254" s="380"/>
      <c r="YR254" s="380"/>
      <c r="YS254" s="380"/>
      <c r="YT254" s="380"/>
      <c r="YU254" s="380"/>
      <c r="YV254" s="380"/>
      <c r="YW254" s="380"/>
      <c r="YX254" s="380"/>
      <c r="YY254" s="380"/>
      <c r="YZ254" s="380"/>
      <c r="ZA254" s="380"/>
      <c r="ZB254" s="380"/>
      <c r="ZC254" s="380"/>
      <c r="ZD254" s="380"/>
      <c r="ZE254" s="380"/>
      <c r="ZF254" s="380"/>
      <c r="ZG254" s="380"/>
      <c r="ZH254" s="380"/>
      <c r="ZI254" s="380"/>
      <c r="ZJ254" s="380"/>
      <c r="ZK254" s="380"/>
      <c r="ZL254" s="380"/>
      <c r="ZM254" s="380"/>
      <c r="ZN254" s="380"/>
      <c r="ZO254" s="380"/>
      <c r="ZP254" s="380"/>
      <c r="ZQ254" s="380"/>
      <c r="ZR254" s="380"/>
      <c r="ZS254" s="380"/>
      <c r="ZT254" s="380"/>
      <c r="ZU254" s="380"/>
      <c r="ZV254" s="380"/>
      <c r="ZW254" s="380"/>
      <c r="ZX254" s="380"/>
      <c r="ZY254" s="380"/>
      <c r="ZZ254" s="380"/>
      <c r="AAA254" s="380"/>
      <c r="AAB254" s="380"/>
      <c r="AAC254" s="380"/>
      <c r="AAD254" s="380"/>
      <c r="AAE254" s="380"/>
      <c r="AAF254" s="380"/>
      <c r="AAG254" s="380"/>
      <c r="AAH254" s="380"/>
      <c r="AAI254" s="380"/>
      <c r="AAJ254" s="380"/>
      <c r="AAK254" s="380"/>
      <c r="AAP254" s="380"/>
      <c r="AAQ254" s="380"/>
      <c r="AAR254" s="380"/>
      <c r="AAS254" s="380"/>
      <c r="AAT254" s="380"/>
      <c r="AAU254" s="380"/>
      <c r="AAV254" s="380"/>
      <c r="AAW254" s="380"/>
      <c r="AAX254" s="380"/>
      <c r="AAY254" s="380"/>
      <c r="AAZ254" s="380"/>
      <c r="ACR254" s="380"/>
      <c r="ACS254" s="380"/>
      <c r="ACT254" s="380"/>
      <c r="ACU254" s="380"/>
      <c r="ACV254" s="380"/>
      <c r="ACW254" s="380"/>
      <c r="ACX254" s="380"/>
      <c r="ACY254" s="380"/>
      <c r="ACZ254" s="380"/>
      <c r="ADA254" s="380"/>
      <c r="ADB254" s="380"/>
      <c r="ADC254" s="380"/>
      <c r="ADD254" s="380"/>
      <c r="ADE254" s="380"/>
      <c r="ADF254" s="380"/>
      <c r="ADG254" s="380"/>
      <c r="ADH254" s="380"/>
      <c r="ADI254" s="380"/>
      <c r="ADJ254" s="380"/>
      <c r="ADK254" s="380"/>
      <c r="ADL254" s="380"/>
      <c r="ADM254" s="380"/>
      <c r="ADN254" s="380"/>
      <c r="ADO254" s="380"/>
      <c r="ADP254" s="380"/>
      <c r="ADQ254" s="380"/>
      <c r="ADR254" s="380"/>
      <c r="ADS254" s="380"/>
      <c r="ADT254" s="380"/>
      <c r="ADU254" s="380"/>
      <c r="ADV254" s="380"/>
      <c r="ADW254" s="380"/>
      <c r="ADX254" s="380"/>
      <c r="ADY254" s="380"/>
      <c r="ADZ254" s="380"/>
      <c r="AEA254" s="380"/>
      <c r="AEB254" s="380"/>
      <c r="AEC254" s="380"/>
      <c r="AED254" s="380"/>
      <c r="AEE254" s="380"/>
      <c r="AEF254" s="380"/>
      <c r="AEG254" s="380"/>
      <c r="AEH254" s="380"/>
      <c r="AEI254" s="380"/>
      <c r="AEJ254" s="380"/>
      <c r="AEK254" s="380"/>
      <c r="AEL254" s="380"/>
      <c r="AEM254" s="380"/>
      <c r="AEN254" s="380"/>
      <c r="AEO254" s="380"/>
      <c r="AEP254" s="380"/>
      <c r="AEQ254" s="380"/>
      <c r="AER254" s="380"/>
      <c r="AES254" s="380"/>
      <c r="AET254" s="380"/>
      <c r="AEU254" s="380"/>
      <c r="AEV254" s="380"/>
      <c r="AEW254" s="380"/>
      <c r="AEX254" s="380"/>
      <c r="AEY254" s="380"/>
      <c r="AEZ254" s="380"/>
      <c r="AFA254" s="380"/>
      <c r="AFB254" s="380"/>
      <c r="AFC254" s="380"/>
      <c r="AFD254" s="380"/>
      <c r="AFE254" s="380"/>
      <c r="AFF254" s="380"/>
      <c r="AFG254" s="380"/>
      <c r="AFH254" s="380"/>
      <c r="AFI254" s="380"/>
      <c r="AFJ254" s="380"/>
      <c r="AFK254" s="380"/>
      <c r="AFL254" s="380"/>
      <c r="AFM254" s="380"/>
      <c r="AFN254" s="380"/>
      <c r="AFO254" s="380"/>
      <c r="AFP254" s="380"/>
      <c r="AFQ254" s="380"/>
      <c r="AFR254" s="380"/>
      <c r="AFS254" s="380"/>
      <c r="AFT254" s="380"/>
      <c r="AFU254" s="380"/>
      <c r="AFV254" s="380"/>
      <c r="AFW254" s="380"/>
      <c r="AFX254" s="380"/>
      <c r="AFY254" s="380"/>
      <c r="AFZ254" s="380"/>
      <c r="AGA254" s="380"/>
      <c r="AGB254" s="380"/>
      <c r="AGC254" s="380"/>
      <c r="AGD254" s="380"/>
      <c r="AGE254" s="380"/>
      <c r="AGF254" s="380"/>
      <c r="AGG254" s="380"/>
      <c r="AGH254" s="380"/>
      <c r="AGI254" s="380"/>
      <c r="AGJ254" s="380"/>
      <c r="AGK254" s="380"/>
      <c r="AGL254" s="380"/>
      <c r="AGM254" s="380"/>
      <c r="AGN254" s="380"/>
      <c r="AGO254" s="380"/>
      <c r="AGP254" s="380"/>
      <c r="AGQ254" s="380"/>
      <c r="AGR254" s="380"/>
      <c r="AGS254" s="380"/>
      <c r="AGT254" s="380"/>
      <c r="AGU254" s="380"/>
      <c r="AGV254" s="380"/>
      <c r="AGW254" s="380"/>
      <c r="AGX254" s="380"/>
      <c r="AGY254" s="380"/>
      <c r="AGZ254" s="380"/>
      <c r="AHA254" s="380"/>
      <c r="AHB254" s="380"/>
      <c r="AHC254" s="380"/>
      <c r="AHD254" s="380"/>
      <c r="AHE254" s="380"/>
      <c r="AHF254" s="380"/>
      <c r="AHG254" s="380"/>
      <c r="AHH254" s="380"/>
      <c r="AHI254" s="380"/>
      <c r="AHJ254" s="380"/>
      <c r="AHK254" s="380"/>
      <c r="AHL254" s="380"/>
      <c r="AHM254" s="380"/>
      <c r="AHN254" s="380"/>
      <c r="AHO254" s="380"/>
      <c r="AHP254" s="380"/>
      <c r="AHQ254" s="380"/>
      <c r="AHR254" s="380"/>
      <c r="AHS254" s="380"/>
      <c r="AHT254" s="380"/>
      <c r="AHU254" s="380"/>
      <c r="AHV254" s="380"/>
      <c r="AHW254" s="380"/>
      <c r="AHX254" s="380"/>
      <c r="AHY254" s="380"/>
      <c r="AHZ254" s="380"/>
      <c r="AIA254" s="380"/>
      <c r="AIB254" s="380"/>
      <c r="AIC254" s="380"/>
      <c r="AID254" s="380"/>
      <c r="AIE254" s="380"/>
      <c r="AIF254" s="380"/>
      <c r="AIG254" s="380"/>
      <c r="AIH254" s="380"/>
      <c r="AII254" s="380"/>
      <c r="AIJ254" s="380"/>
      <c r="AIK254" s="380"/>
      <c r="AIL254" s="380"/>
      <c r="AIM254" s="380"/>
      <c r="AIN254" s="380"/>
      <c r="AIO254" s="380"/>
      <c r="AIP254" s="380"/>
      <c r="AIQ254" s="380"/>
      <c r="AIR254" s="380"/>
      <c r="AIS254" s="380"/>
      <c r="AIT254" s="380"/>
      <c r="AIU254" s="380"/>
      <c r="AIV254" s="380"/>
      <c r="AIW254" s="380"/>
      <c r="AIX254" s="380"/>
      <c r="AIY254" s="380"/>
      <c r="AIZ254" s="380"/>
      <c r="AJA254" s="380"/>
      <c r="AJB254" s="380"/>
      <c r="AJC254" s="380"/>
      <c r="AJD254" s="380"/>
      <c r="AJE254" s="380"/>
      <c r="AJF254" s="380"/>
      <c r="AJG254" s="380"/>
      <c r="AJH254" s="380"/>
      <c r="AJI254" s="380"/>
      <c r="AJJ254" s="380"/>
      <c r="AJK254" s="380"/>
      <c r="AJL254" s="380"/>
      <c r="AJM254" s="380"/>
      <c r="AJN254" s="380"/>
      <c r="AJO254" s="380"/>
      <c r="AJP254" s="380"/>
      <c r="AJQ254" s="380"/>
      <c r="AJR254" s="380"/>
      <c r="AJS254" s="380"/>
      <c r="AJT254" s="380"/>
      <c r="AJU254" s="380"/>
      <c r="AJV254" s="380"/>
      <c r="AJW254" s="380"/>
      <c r="AJX254" s="380"/>
      <c r="AJY254" s="380"/>
      <c r="AJZ254" s="380"/>
      <c r="AKA254" s="380"/>
      <c r="AKB254" s="380"/>
      <c r="AKC254" s="380"/>
      <c r="AKD254" s="380"/>
      <c r="AKE254" s="380"/>
      <c r="AKF254" s="380"/>
      <c r="AKG254" s="380"/>
      <c r="AKL254" s="380"/>
      <c r="AKM254" s="380"/>
      <c r="AKN254" s="380"/>
      <c r="AKO254" s="380"/>
      <c r="AKP254" s="380"/>
      <c r="AKQ254" s="380"/>
      <c r="AKR254" s="380"/>
      <c r="AKS254" s="380"/>
      <c r="AKT254" s="380"/>
      <c r="AKU254" s="380"/>
      <c r="AKV254" s="380"/>
      <c r="AMN254" s="380"/>
      <c r="AMO254" s="380"/>
      <c r="AMP254" s="380"/>
      <c r="AMQ254" s="380"/>
      <c r="AMR254" s="380"/>
      <c r="AMS254" s="380"/>
      <c r="AMT254" s="380"/>
      <c r="AMU254" s="380"/>
      <c r="AMV254" s="380"/>
      <c r="AMW254" s="380"/>
      <c r="AMX254" s="380"/>
      <c r="AMY254" s="380"/>
      <c r="AMZ254" s="380"/>
      <c r="ANA254" s="380"/>
      <c r="ANB254" s="380"/>
      <c r="ANC254" s="380"/>
      <c r="AND254" s="380"/>
      <c r="ANE254" s="380"/>
      <c r="ANF254" s="380"/>
      <c r="ANG254" s="380"/>
      <c r="ANH254" s="380"/>
      <c r="ANI254" s="380"/>
      <c r="ANJ254" s="380"/>
      <c r="ANK254" s="380"/>
      <c r="ANL254" s="380"/>
      <c r="ANM254" s="380"/>
      <c r="ANN254" s="380"/>
      <c r="ANO254" s="380"/>
      <c r="ANP254" s="380"/>
      <c r="ANQ254" s="380"/>
      <c r="ANR254" s="380"/>
      <c r="ANS254" s="380"/>
      <c r="ANT254" s="380"/>
      <c r="ANU254" s="380"/>
      <c r="ANV254" s="380"/>
      <c r="ANW254" s="380"/>
      <c r="ANX254" s="380"/>
      <c r="ANY254" s="380"/>
      <c r="ANZ254" s="380"/>
      <c r="AOA254" s="380"/>
      <c r="AOB254" s="380"/>
      <c r="AOC254" s="380"/>
      <c r="AOD254" s="380"/>
      <c r="AOE254" s="380"/>
      <c r="AOF254" s="380"/>
      <c r="AOG254" s="380"/>
      <c r="AOH254" s="380"/>
      <c r="AOI254" s="380"/>
      <c r="AOJ254" s="380"/>
      <c r="AOK254" s="380"/>
      <c r="AOL254" s="380"/>
      <c r="AOM254" s="380"/>
      <c r="AON254" s="380"/>
      <c r="AOO254" s="380"/>
      <c r="AOP254" s="380"/>
      <c r="AOQ254" s="380"/>
      <c r="AOR254" s="380"/>
      <c r="AOS254" s="380"/>
      <c r="AOT254" s="380"/>
      <c r="AOU254" s="380"/>
      <c r="AOV254" s="380"/>
      <c r="AOW254" s="380"/>
      <c r="AOX254" s="380"/>
      <c r="AOY254" s="380"/>
      <c r="AOZ254" s="380"/>
      <c r="APA254" s="380"/>
      <c r="APB254" s="380"/>
      <c r="APC254" s="380"/>
      <c r="APD254" s="380"/>
      <c r="APE254" s="380"/>
      <c r="APF254" s="380"/>
      <c r="APG254" s="380"/>
      <c r="APH254" s="380"/>
      <c r="API254" s="380"/>
      <c r="APJ254" s="380"/>
      <c r="APK254" s="380"/>
      <c r="APL254" s="380"/>
      <c r="APM254" s="380"/>
      <c r="APN254" s="380"/>
      <c r="APO254" s="380"/>
      <c r="APP254" s="380"/>
      <c r="APQ254" s="380"/>
      <c r="APR254" s="380"/>
      <c r="APS254" s="380"/>
      <c r="APT254" s="380"/>
      <c r="APU254" s="380"/>
      <c r="APV254" s="380"/>
      <c r="APW254" s="380"/>
      <c r="APX254" s="380"/>
      <c r="APY254" s="380"/>
      <c r="APZ254" s="380"/>
      <c r="AQA254" s="380"/>
      <c r="AQB254" s="380"/>
      <c r="AQC254" s="380"/>
      <c r="AQD254" s="380"/>
      <c r="AQE254" s="380"/>
      <c r="AQF254" s="380"/>
      <c r="AQG254" s="380"/>
      <c r="AQH254" s="380"/>
      <c r="AQI254" s="380"/>
      <c r="AQJ254" s="380"/>
      <c r="AQK254" s="380"/>
      <c r="AQL254" s="380"/>
      <c r="AQM254" s="380"/>
      <c r="AQN254" s="380"/>
      <c r="AQO254" s="380"/>
      <c r="AQP254" s="380"/>
      <c r="AQQ254" s="380"/>
      <c r="AQR254" s="380"/>
      <c r="AQS254" s="380"/>
      <c r="AQT254" s="380"/>
      <c r="AQU254" s="380"/>
      <c r="AQV254" s="380"/>
      <c r="AQW254" s="380"/>
      <c r="AQX254" s="380"/>
      <c r="AQY254" s="380"/>
      <c r="AQZ254" s="380"/>
      <c r="ARA254" s="380"/>
      <c r="ARB254" s="380"/>
      <c r="ARC254" s="380"/>
      <c r="ARD254" s="380"/>
      <c r="ARE254" s="380"/>
      <c r="ARF254" s="380"/>
      <c r="ARG254" s="380"/>
      <c r="ARH254" s="380"/>
      <c r="ARI254" s="380"/>
      <c r="ARJ254" s="380"/>
      <c r="ARK254" s="380"/>
      <c r="ARL254" s="380"/>
      <c r="ARM254" s="380"/>
      <c r="ARN254" s="380"/>
      <c r="ARO254" s="380"/>
      <c r="ARP254" s="380"/>
      <c r="ARQ254" s="380"/>
      <c r="ARR254" s="380"/>
      <c r="ARS254" s="380"/>
      <c r="ART254" s="380"/>
      <c r="ARU254" s="380"/>
      <c r="ARV254" s="380"/>
      <c r="ARW254" s="380"/>
      <c r="ARX254" s="380"/>
      <c r="ARY254" s="380"/>
      <c r="ARZ254" s="380"/>
      <c r="ASA254" s="380"/>
      <c r="ASB254" s="380"/>
      <c r="ASC254" s="380"/>
      <c r="ASD254" s="380"/>
      <c r="ASE254" s="380"/>
      <c r="ASF254" s="380"/>
      <c r="ASG254" s="380"/>
      <c r="ASH254" s="380"/>
      <c r="ASI254" s="380"/>
      <c r="ASJ254" s="380"/>
      <c r="ASK254" s="380"/>
      <c r="ASL254" s="380"/>
      <c r="ASM254" s="380"/>
      <c r="ASN254" s="380"/>
      <c r="ASO254" s="380"/>
      <c r="ASP254" s="380"/>
      <c r="ASQ254" s="380"/>
      <c r="ASR254" s="380"/>
      <c r="ASS254" s="380"/>
      <c r="AST254" s="380"/>
      <c r="ASU254" s="380"/>
      <c r="ASV254" s="380"/>
      <c r="ASW254" s="380"/>
      <c r="ASX254" s="380"/>
      <c r="ASY254" s="380"/>
      <c r="ASZ254" s="380"/>
      <c r="ATA254" s="380"/>
      <c r="ATB254" s="380"/>
      <c r="ATC254" s="380"/>
      <c r="ATD254" s="380"/>
      <c r="ATE254" s="380"/>
      <c r="ATF254" s="380"/>
      <c r="ATG254" s="380"/>
      <c r="ATH254" s="380"/>
      <c r="ATI254" s="380"/>
      <c r="ATJ254" s="380"/>
      <c r="ATK254" s="380"/>
      <c r="ATL254" s="380"/>
      <c r="ATM254" s="380"/>
      <c r="ATN254" s="380"/>
      <c r="ATO254" s="380"/>
      <c r="ATP254" s="380"/>
      <c r="ATQ254" s="380"/>
      <c r="ATR254" s="380"/>
      <c r="ATS254" s="380"/>
      <c r="ATT254" s="380"/>
      <c r="ATU254" s="380"/>
      <c r="ATV254" s="380"/>
      <c r="ATW254" s="380"/>
      <c r="ATX254" s="380"/>
      <c r="ATY254" s="380"/>
      <c r="ATZ254" s="380"/>
      <c r="AUA254" s="380"/>
      <c r="AUB254" s="380"/>
      <c r="AUC254" s="380"/>
      <c r="AUH254" s="380"/>
      <c r="AUI254" s="380"/>
      <c r="AUJ254" s="380"/>
      <c r="AUK254" s="380"/>
      <c r="AUL254" s="380"/>
      <c r="AUM254" s="380"/>
      <c r="AUN254" s="380"/>
      <c r="AUO254" s="380"/>
      <c r="AUP254" s="380"/>
      <c r="AUQ254" s="380"/>
      <c r="AUR254" s="380"/>
      <c r="AWJ254" s="380"/>
      <c r="AWK254" s="380"/>
      <c r="AWL254" s="380"/>
      <c r="AWM254" s="380"/>
      <c r="AWN254" s="380"/>
      <c r="AWO254" s="380"/>
      <c r="AWP254" s="380"/>
      <c r="AWQ254" s="380"/>
      <c r="AWR254" s="380"/>
      <c r="AWS254" s="380"/>
      <c r="AWT254" s="380"/>
      <c r="AWU254" s="380"/>
      <c r="AWV254" s="380"/>
      <c r="AWW254" s="380"/>
      <c r="AWX254" s="380"/>
      <c r="AWY254" s="380"/>
      <c r="AWZ254" s="380"/>
      <c r="AXA254" s="380"/>
      <c r="AXB254" s="380"/>
      <c r="AXC254" s="380"/>
      <c r="AXD254" s="380"/>
      <c r="AXE254" s="380"/>
      <c r="AXF254" s="380"/>
      <c r="AXG254" s="380"/>
      <c r="AXH254" s="380"/>
      <c r="AXI254" s="380"/>
      <c r="AXJ254" s="380"/>
      <c r="AXK254" s="380"/>
      <c r="AXL254" s="380"/>
      <c r="AXM254" s="380"/>
      <c r="AXN254" s="380"/>
      <c r="AXO254" s="380"/>
      <c r="AXP254" s="380"/>
      <c r="AXQ254" s="380"/>
      <c r="AXR254" s="380"/>
      <c r="AXS254" s="380"/>
      <c r="AXT254" s="380"/>
      <c r="AXU254" s="380"/>
      <c r="AXV254" s="380"/>
      <c r="AXW254" s="380"/>
      <c r="AXX254" s="380"/>
      <c r="AXY254" s="380"/>
      <c r="AXZ254" s="380"/>
      <c r="AYA254" s="380"/>
      <c r="AYB254" s="380"/>
      <c r="AYC254" s="380"/>
      <c r="AYD254" s="380"/>
      <c r="AYE254" s="380"/>
      <c r="AYF254" s="380"/>
      <c r="AYG254" s="380"/>
      <c r="AYH254" s="380"/>
      <c r="AYI254" s="380"/>
      <c r="AYJ254" s="380"/>
      <c r="AYK254" s="380"/>
      <c r="AYL254" s="380"/>
      <c r="AYM254" s="380"/>
      <c r="AYN254" s="380"/>
      <c r="AYO254" s="380"/>
      <c r="AYP254" s="380"/>
      <c r="AYQ254" s="380"/>
      <c r="AYR254" s="380"/>
      <c r="AYS254" s="380"/>
      <c r="AYT254" s="380"/>
      <c r="AYU254" s="380"/>
      <c r="AYV254" s="380"/>
      <c r="AYW254" s="380"/>
      <c r="AYX254" s="380"/>
      <c r="AYY254" s="380"/>
      <c r="AYZ254" s="380"/>
      <c r="AZA254" s="380"/>
      <c r="AZB254" s="380"/>
      <c r="AZC254" s="380"/>
      <c r="AZD254" s="380"/>
      <c r="AZE254" s="380"/>
      <c r="AZF254" s="380"/>
      <c r="AZG254" s="380"/>
      <c r="AZH254" s="380"/>
      <c r="AZI254" s="380"/>
      <c r="AZJ254" s="380"/>
      <c r="AZK254" s="380"/>
      <c r="AZL254" s="380"/>
      <c r="AZM254" s="380"/>
      <c r="AZN254" s="380"/>
      <c r="AZO254" s="380"/>
      <c r="AZP254" s="380"/>
      <c r="AZQ254" s="380"/>
      <c r="AZR254" s="380"/>
      <c r="AZS254" s="380"/>
      <c r="AZT254" s="380"/>
      <c r="AZU254" s="380"/>
      <c r="AZV254" s="380"/>
      <c r="AZW254" s="380"/>
      <c r="AZX254" s="380"/>
      <c r="AZY254" s="380"/>
      <c r="AZZ254" s="380"/>
      <c r="BAA254" s="380"/>
      <c r="BAB254" s="380"/>
      <c r="BAC254" s="380"/>
      <c r="BAD254" s="380"/>
      <c r="BAE254" s="380"/>
      <c r="BAF254" s="380"/>
      <c r="BAG254" s="380"/>
      <c r="BAH254" s="380"/>
      <c r="BAI254" s="380"/>
      <c r="BAJ254" s="380"/>
      <c r="BAK254" s="380"/>
      <c r="BAL254" s="380"/>
      <c r="BAM254" s="380"/>
      <c r="BAN254" s="380"/>
      <c r="BAO254" s="380"/>
      <c r="BAP254" s="380"/>
      <c r="BAQ254" s="380"/>
      <c r="BAR254" s="380"/>
      <c r="BAS254" s="380"/>
      <c r="BAT254" s="380"/>
      <c r="BAU254" s="380"/>
      <c r="BAV254" s="380"/>
      <c r="BAW254" s="380"/>
      <c r="BAX254" s="380"/>
      <c r="BAY254" s="380"/>
      <c r="BAZ254" s="380"/>
      <c r="BBA254" s="380"/>
      <c r="BBB254" s="380"/>
      <c r="BBC254" s="380"/>
      <c r="BBD254" s="380"/>
      <c r="BBE254" s="380"/>
      <c r="BBF254" s="380"/>
      <c r="BBG254" s="380"/>
      <c r="BBH254" s="380"/>
      <c r="BBI254" s="380"/>
      <c r="BBJ254" s="380"/>
      <c r="BBK254" s="380"/>
      <c r="BBL254" s="380"/>
      <c r="BBM254" s="380"/>
      <c r="BBN254" s="380"/>
      <c r="BBO254" s="380"/>
      <c r="BBP254" s="380"/>
      <c r="BBQ254" s="380"/>
      <c r="BBR254" s="380"/>
      <c r="BBS254" s="380"/>
      <c r="BBT254" s="380"/>
      <c r="BBU254" s="380"/>
      <c r="BBV254" s="380"/>
      <c r="BBW254" s="380"/>
      <c r="BBX254" s="380"/>
      <c r="BBY254" s="380"/>
      <c r="BBZ254" s="380"/>
      <c r="BCA254" s="380"/>
      <c r="BCB254" s="380"/>
      <c r="BCC254" s="380"/>
      <c r="BCD254" s="380"/>
      <c r="BCE254" s="380"/>
      <c r="BCF254" s="380"/>
      <c r="BCG254" s="380"/>
      <c r="BCH254" s="380"/>
      <c r="BCI254" s="380"/>
      <c r="BCJ254" s="380"/>
      <c r="BCK254" s="380"/>
      <c r="BCL254" s="380"/>
      <c r="BCM254" s="380"/>
      <c r="BCN254" s="380"/>
      <c r="BCO254" s="380"/>
      <c r="BCP254" s="380"/>
      <c r="BCQ254" s="380"/>
      <c r="BCR254" s="380"/>
      <c r="BCS254" s="380"/>
      <c r="BCT254" s="380"/>
      <c r="BCU254" s="380"/>
      <c r="BCV254" s="380"/>
      <c r="BCW254" s="380"/>
      <c r="BCX254" s="380"/>
      <c r="BCY254" s="380"/>
      <c r="BCZ254" s="380"/>
      <c r="BDA254" s="380"/>
      <c r="BDB254" s="380"/>
      <c r="BDC254" s="380"/>
      <c r="BDD254" s="380"/>
      <c r="BDE254" s="380"/>
      <c r="BDF254" s="380"/>
      <c r="BDG254" s="380"/>
      <c r="BDH254" s="380"/>
      <c r="BDI254" s="380"/>
      <c r="BDJ254" s="380"/>
      <c r="BDK254" s="380"/>
      <c r="BDL254" s="380"/>
      <c r="BDM254" s="380"/>
      <c r="BDN254" s="380"/>
      <c r="BDO254" s="380"/>
      <c r="BDP254" s="380"/>
      <c r="BDQ254" s="380"/>
      <c r="BDR254" s="380"/>
      <c r="BDS254" s="380"/>
      <c r="BDT254" s="380"/>
      <c r="BDU254" s="380"/>
      <c r="BDV254" s="380"/>
      <c r="BDW254" s="380"/>
      <c r="BDX254" s="380"/>
      <c r="BDY254" s="380"/>
      <c r="BED254" s="380"/>
      <c r="BEE254" s="380"/>
      <c r="BEF254" s="380"/>
      <c r="BEG254" s="380"/>
      <c r="BEH254" s="380"/>
      <c r="BEI254" s="380"/>
      <c r="BEJ254" s="380"/>
      <c r="BEK254" s="380"/>
      <c r="BEL254" s="380"/>
      <c r="BEM254" s="380"/>
      <c r="BEN254" s="380"/>
      <c r="BGF254" s="380"/>
      <c r="BGG254" s="380"/>
      <c r="BGH254" s="380"/>
      <c r="BGI254" s="380"/>
      <c r="BGJ254" s="380"/>
      <c r="BGK254" s="380"/>
      <c r="BGL254" s="380"/>
      <c r="BGM254" s="380"/>
      <c r="BGN254" s="380"/>
      <c r="BGO254" s="380"/>
      <c r="BGP254" s="380"/>
      <c r="BGQ254" s="380"/>
      <c r="BGR254" s="380"/>
      <c r="BGS254" s="380"/>
      <c r="BGT254" s="380"/>
      <c r="BGU254" s="380"/>
      <c r="BGV254" s="380"/>
      <c r="BGW254" s="380"/>
      <c r="BGX254" s="380"/>
      <c r="BGY254" s="380"/>
      <c r="BGZ254" s="380"/>
      <c r="BHA254" s="380"/>
      <c r="BHB254" s="380"/>
      <c r="BHC254" s="380"/>
      <c r="BHD254" s="380"/>
      <c r="BHE254" s="380"/>
      <c r="BHF254" s="380"/>
      <c r="BHG254" s="380"/>
      <c r="BHH254" s="380"/>
      <c r="BHI254" s="380"/>
      <c r="BHJ254" s="380"/>
      <c r="BHK254" s="380"/>
      <c r="BHL254" s="380"/>
      <c r="BHM254" s="380"/>
      <c r="BHN254" s="380"/>
      <c r="BHO254" s="380"/>
      <c r="BHP254" s="380"/>
      <c r="BHQ254" s="380"/>
      <c r="BHR254" s="380"/>
      <c r="BHS254" s="380"/>
      <c r="BHT254" s="380"/>
      <c r="BHU254" s="380"/>
      <c r="BHV254" s="380"/>
      <c r="BHW254" s="380"/>
      <c r="BHX254" s="380"/>
      <c r="BHY254" s="380"/>
      <c r="BHZ254" s="380"/>
      <c r="BIA254" s="380"/>
      <c r="BIB254" s="380"/>
      <c r="BIC254" s="380"/>
      <c r="BID254" s="380"/>
      <c r="BIE254" s="380"/>
      <c r="BIF254" s="380"/>
      <c r="BIG254" s="380"/>
      <c r="BIH254" s="380"/>
      <c r="BII254" s="380"/>
      <c r="BIJ254" s="380"/>
      <c r="BIK254" s="380"/>
      <c r="BIL254" s="380"/>
      <c r="BIM254" s="380"/>
      <c r="BIN254" s="380"/>
      <c r="BIO254" s="380"/>
      <c r="BIP254" s="380"/>
      <c r="BIQ254" s="380"/>
      <c r="BIR254" s="380"/>
      <c r="BIS254" s="380"/>
      <c r="BIT254" s="380"/>
      <c r="BIU254" s="380"/>
      <c r="BIV254" s="380"/>
      <c r="BIW254" s="380"/>
      <c r="BIX254" s="380"/>
      <c r="BIY254" s="380"/>
      <c r="BIZ254" s="380"/>
      <c r="BJA254" s="380"/>
      <c r="BJB254" s="380"/>
      <c r="BJC254" s="380"/>
      <c r="BJD254" s="380"/>
      <c r="BJE254" s="380"/>
      <c r="BJF254" s="380"/>
      <c r="BJG254" s="380"/>
      <c r="BJH254" s="380"/>
      <c r="BJI254" s="380"/>
      <c r="BJJ254" s="380"/>
      <c r="BJK254" s="380"/>
      <c r="BJL254" s="380"/>
      <c r="BJM254" s="380"/>
      <c r="BJN254" s="380"/>
      <c r="BJO254" s="380"/>
      <c r="BJP254" s="380"/>
      <c r="BJQ254" s="380"/>
      <c r="BJR254" s="380"/>
      <c r="BJS254" s="380"/>
      <c r="BJT254" s="380"/>
      <c r="BJU254" s="380"/>
      <c r="BJV254" s="380"/>
      <c r="BJW254" s="380"/>
      <c r="BJX254" s="380"/>
      <c r="BJY254" s="380"/>
      <c r="BJZ254" s="380"/>
      <c r="BKA254" s="380"/>
      <c r="BKB254" s="380"/>
      <c r="BKC254" s="380"/>
      <c r="BKD254" s="380"/>
      <c r="BKE254" s="380"/>
      <c r="BKF254" s="380"/>
      <c r="BKG254" s="380"/>
      <c r="BKH254" s="380"/>
      <c r="BKI254" s="380"/>
      <c r="BKJ254" s="380"/>
      <c r="BKK254" s="380"/>
      <c r="BKL254" s="380"/>
      <c r="BKM254" s="380"/>
      <c r="BKN254" s="380"/>
      <c r="BKO254" s="380"/>
      <c r="BKP254" s="380"/>
      <c r="BKQ254" s="380"/>
      <c r="BKR254" s="380"/>
      <c r="BKS254" s="380"/>
      <c r="BKT254" s="380"/>
      <c r="BKU254" s="380"/>
      <c r="BKV254" s="380"/>
      <c r="BKW254" s="380"/>
      <c r="BKX254" s="380"/>
      <c r="BKY254" s="380"/>
      <c r="BKZ254" s="380"/>
      <c r="BLA254" s="380"/>
      <c r="BLB254" s="380"/>
      <c r="BLC254" s="380"/>
      <c r="BLD254" s="380"/>
      <c r="BLE254" s="380"/>
      <c r="BLF254" s="380"/>
      <c r="BLG254" s="380"/>
      <c r="BLH254" s="380"/>
      <c r="BLI254" s="380"/>
      <c r="BLJ254" s="380"/>
      <c r="BLK254" s="380"/>
      <c r="BLL254" s="380"/>
      <c r="BLM254" s="380"/>
      <c r="BLN254" s="380"/>
      <c r="BLO254" s="380"/>
      <c r="BLP254" s="380"/>
      <c r="BLQ254" s="380"/>
      <c r="BLR254" s="380"/>
      <c r="BLS254" s="380"/>
      <c r="BLT254" s="380"/>
      <c r="BLU254" s="380"/>
      <c r="BLV254" s="380"/>
      <c r="BLW254" s="380"/>
      <c r="BLX254" s="380"/>
      <c r="BLY254" s="380"/>
      <c r="BLZ254" s="380"/>
      <c r="BMA254" s="380"/>
      <c r="BMB254" s="380"/>
      <c r="BMC254" s="380"/>
      <c r="BMD254" s="380"/>
      <c r="BME254" s="380"/>
      <c r="BMF254" s="380"/>
      <c r="BMG254" s="380"/>
      <c r="BMH254" s="380"/>
      <c r="BMI254" s="380"/>
      <c r="BMJ254" s="380"/>
      <c r="BMK254" s="380"/>
      <c r="BML254" s="380"/>
      <c r="BMM254" s="380"/>
      <c r="BMN254" s="380"/>
      <c r="BMO254" s="380"/>
      <c r="BMP254" s="380"/>
      <c r="BMQ254" s="380"/>
      <c r="BMR254" s="380"/>
      <c r="BMS254" s="380"/>
      <c r="BMT254" s="380"/>
      <c r="BMU254" s="380"/>
      <c r="BMV254" s="380"/>
      <c r="BMW254" s="380"/>
      <c r="BMX254" s="380"/>
      <c r="BMY254" s="380"/>
      <c r="BMZ254" s="380"/>
      <c r="BNA254" s="380"/>
      <c r="BNB254" s="380"/>
      <c r="BNC254" s="380"/>
      <c r="BND254" s="380"/>
      <c r="BNE254" s="380"/>
      <c r="BNF254" s="380"/>
      <c r="BNG254" s="380"/>
      <c r="BNH254" s="380"/>
      <c r="BNI254" s="380"/>
      <c r="BNJ254" s="380"/>
      <c r="BNK254" s="380"/>
      <c r="BNL254" s="380"/>
      <c r="BNM254" s="380"/>
      <c r="BNN254" s="380"/>
      <c r="BNO254" s="380"/>
      <c r="BNP254" s="380"/>
      <c r="BNQ254" s="380"/>
      <c r="BNR254" s="380"/>
      <c r="BNS254" s="380"/>
      <c r="BNT254" s="380"/>
      <c r="BNU254" s="380"/>
      <c r="BNZ254" s="380"/>
      <c r="BOA254" s="380"/>
      <c r="BOB254" s="380"/>
      <c r="BOC254" s="380"/>
      <c r="BOD254" s="380"/>
      <c r="BOE254" s="380"/>
      <c r="BOF254" s="380"/>
      <c r="BOG254" s="380"/>
      <c r="BOH254" s="380"/>
      <c r="BOI254" s="380"/>
      <c r="BOJ254" s="380"/>
      <c r="BQB254" s="380"/>
      <c r="BQC254" s="380"/>
      <c r="BQD254" s="380"/>
      <c r="BQE254" s="380"/>
      <c r="BQF254" s="380"/>
      <c r="BQG254" s="380"/>
      <c r="BQH254" s="380"/>
      <c r="BQI254" s="380"/>
      <c r="BQJ254" s="380"/>
      <c r="BQK254" s="380"/>
      <c r="BQL254" s="380"/>
      <c r="BQM254" s="380"/>
      <c r="BQN254" s="380"/>
      <c r="BQO254" s="380"/>
      <c r="BQP254" s="380"/>
      <c r="BQQ254" s="380"/>
      <c r="BQR254" s="380"/>
      <c r="BQS254" s="380"/>
      <c r="BQT254" s="380"/>
      <c r="BQU254" s="380"/>
      <c r="BQV254" s="380"/>
      <c r="BQW254" s="380"/>
      <c r="BQX254" s="380"/>
      <c r="BQY254" s="380"/>
      <c r="BQZ254" s="380"/>
      <c r="BRA254" s="380"/>
      <c r="BRB254" s="380"/>
      <c r="BRC254" s="380"/>
      <c r="BRD254" s="380"/>
      <c r="BRE254" s="380"/>
      <c r="BRF254" s="380"/>
      <c r="BRG254" s="380"/>
      <c r="BRH254" s="380"/>
      <c r="BRI254" s="380"/>
      <c r="BRJ254" s="380"/>
      <c r="BRK254" s="380"/>
      <c r="BRL254" s="380"/>
      <c r="BRM254" s="380"/>
      <c r="BRN254" s="380"/>
      <c r="BRO254" s="380"/>
      <c r="BRP254" s="380"/>
      <c r="BRQ254" s="380"/>
      <c r="BRR254" s="380"/>
      <c r="BRS254" s="380"/>
      <c r="BRT254" s="380"/>
      <c r="BRU254" s="380"/>
      <c r="BRV254" s="380"/>
      <c r="BRW254" s="380"/>
      <c r="BRX254" s="380"/>
      <c r="BRY254" s="380"/>
      <c r="BRZ254" s="380"/>
      <c r="BSA254" s="380"/>
      <c r="BSB254" s="380"/>
      <c r="BSC254" s="380"/>
      <c r="BSD254" s="380"/>
      <c r="BSE254" s="380"/>
      <c r="BSF254" s="380"/>
      <c r="BSG254" s="380"/>
      <c r="BSH254" s="380"/>
      <c r="BSI254" s="380"/>
      <c r="BSJ254" s="380"/>
      <c r="BSK254" s="380"/>
      <c r="BSL254" s="380"/>
      <c r="BSM254" s="380"/>
      <c r="BSN254" s="380"/>
      <c r="BSO254" s="380"/>
      <c r="BSP254" s="380"/>
      <c r="BSQ254" s="380"/>
      <c r="BSR254" s="380"/>
      <c r="BSS254" s="380"/>
      <c r="BST254" s="380"/>
      <c r="BSU254" s="380"/>
      <c r="BSV254" s="380"/>
      <c r="BSW254" s="380"/>
      <c r="BSX254" s="380"/>
      <c r="BSY254" s="380"/>
      <c r="BSZ254" s="380"/>
      <c r="BTA254" s="380"/>
      <c r="BTB254" s="380"/>
      <c r="BTC254" s="380"/>
      <c r="BTD254" s="380"/>
      <c r="BTE254" s="380"/>
      <c r="BTF254" s="380"/>
      <c r="BTG254" s="380"/>
      <c r="BTH254" s="380"/>
      <c r="BTI254" s="380"/>
      <c r="BTJ254" s="380"/>
      <c r="BTK254" s="380"/>
      <c r="BTL254" s="380"/>
      <c r="BTM254" s="380"/>
      <c r="BTN254" s="380"/>
      <c r="BTO254" s="380"/>
      <c r="BTP254" s="380"/>
      <c r="BTQ254" s="380"/>
      <c r="BTR254" s="380"/>
      <c r="BTS254" s="380"/>
      <c r="BTT254" s="380"/>
      <c r="BTU254" s="380"/>
      <c r="BTV254" s="380"/>
      <c r="BTW254" s="380"/>
      <c r="BTX254" s="380"/>
      <c r="BTY254" s="380"/>
      <c r="BTZ254" s="380"/>
      <c r="BUA254" s="380"/>
      <c r="BUB254" s="380"/>
      <c r="BUC254" s="380"/>
      <c r="BUD254" s="380"/>
      <c r="BUE254" s="380"/>
      <c r="BUF254" s="380"/>
      <c r="BUG254" s="380"/>
      <c r="BUH254" s="380"/>
      <c r="BUI254" s="380"/>
      <c r="BUJ254" s="380"/>
      <c r="BUK254" s="380"/>
      <c r="BUL254" s="380"/>
      <c r="BUM254" s="380"/>
      <c r="BUN254" s="380"/>
      <c r="BUO254" s="380"/>
      <c r="BUP254" s="380"/>
      <c r="BUQ254" s="380"/>
      <c r="BUR254" s="380"/>
      <c r="BUS254" s="380"/>
      <c r="BUT254" s="380"/>
      <c r="BUU254" s="380"/>
      <c r="BUV254" s="380"/>
      <c r="BUW254" s="380"/>
      <c r="BUX254" s="380"/>
      <c r="BUY254" s="380"/>
      <c r="BUZ254" s="380"/>
      <c r="BVA254" s="380"/>
      <c r="BVB254" s="380"/>
      <c r="BVC254" s="380"/>
      <c r="BVD254" s="380"/>
      <c r="BVE254" s="380"/>
      <c r="BVF254" s="380"/>
      <c r="BVG254" s="380"/>
      <c r="BVH254" s="380"/>
      <c r="BVI254" s="380"/>
      <c r="BVJ254" s="380"/>
      <c r="BVK254" s="380"/>
      <c r="BVL254" s="380"/>
      <c r="BVM254" s="380"/>
      <c r="BVN254" s="380"/>
      <c r="BVO254" s="380"/>
      <c r="BVP254" s="380"/>
      <c r="BVQ254" s="380"/>
      <c r="BVR254" s="380"/>
      <c r="BVS254" s="380"/>
      <c r="BVT254" s="380"/>
      <c r="BVU254" s="380"/>
      <c r="BVV254" s="380"/>
      <c r="BVW254" s="380"/>
      <c r="BVX254" s="380"/>
      <c r="BVY254" s="380"/>
      <c r="BVZ254" s="380"/>
      <c r="BWA254" s="380"/>
      <c r="BWB254" s="380"/>
      <c r="BWC254" s="380"/>
      <c r="BWD254" s="380"/>
      <c r="BWE254" s="380"/>
      <c r="BWF254" s="380"/>
      <c r="BWG254" s="380"/>
      <c r="BWH254" s="380"/>
      <c r="BWI254" s="380"/>
      <c r="BWJ254" s="380"/>
      <c r="BWK254" s="380"/>
      <c r="BWL254" s="380"/>
      <c r="BWM254" s="380"/>
      <c r="BWN254" s="380"/>
      <c r="BWO254" s="380"/>
      <c r="BWP254" s="380"/>
      <c r="BWQ254" s="380"/>
      <c r="BWR254" s="380"/>
      <c r="BWS254" s="380"/>
      <c r="BWT254" s="380"/>
      <c r="BWU254" s="380"/>
      <c r="BWV254" s="380"/>
      <c r="BWW254" s="380"/>
      <c r="BWX254" s="380"/>
      <c r="BWY254" s="380"/>
      <c r="BWZ254" s="380"/>
      <c r="BXA254" s="380"/>
      <c r="BXB254" s="380"/>
      <c r="BXC254" s="380"/>
      <c r="BXD254" s="380"/>
      <c r="BXE254" s="380"/>
      <c r="BXF254" s="380"/>
      <c r="BXG254" s="380"/>
      <c r="BXH254" s="380"/>
      <c r="BXI254" s="380"/>
      <c r="BXJ254" s="380"/>
      <c r="BXK254" s="380"/>
      <c r="BXL254" s="380"/>
      <c r="BXM254" s="380"/>
      <c r="BXN254" s="380"/>
      <c r="BXO254" s="380"/>
      <c r="BXP254" s="380"/>
      <c r="BXQ254" s="380"/>
      <c r="BXV254" s="380"/>
      <c r="BXW254" s="380"/>
      <c r="BXX254" s="380"/>
      <c r="BXY254" s="380"/>
      <c r="BXZ254" s="380"/>
      <c r="BYA254" s="380"/>
      <c r="BYB254" s="380"/>
      <c r="BYC254" s="380"/>
      <c r="BYD254" s="380"/>
      <c r="BYE254" s="380"/>
      <c r="BYF254" s="380"/>
      <c r="BZX254" s="380"/>
      <c r="BZY254" s="380"/>
      <c r="BZZ254" s="380"/>
      <c r="CAA254" s="380"/>
      <c r="CAB254" s="380"/>
      <c r="CAC254" s="380"/>
      <c r="CAD254" s="380"/>
      <c r="CAE254" s="380"/>
      <c r="CAF254" s="380"/>
      <c r="CAG254" s="380"/>
      <c r="CAH254" s="380"/>
      <c r="CAI254" s="380"/>
      <c r="CAJ254" s="380"/>
      <c r="CAK254" s="380"/>
      <c r="CAL254" s="380"/>
      <c r="CAM254" s="380"/>
      <c r="CAN254" s="380"/>
      <c r="CAO254" s="380"/>
      <c r="CAP254" s="380"/>
      <c r="CAQ254" s="380"/>
      <c r="CAR254" s="380"/>
      <c r="CAS254" s="380"/>
      <c r="CAT254" s="380"/>
      <c r="CAU254" s="380"/>
      <c r="CAV254" s="380"/>
      <c r="CAW254" s="380"/>
      <c r="CAX254" s="380"/>
      <c r="CAY254" s="380"/>
      <c r="CAZ254" s="380"/>
      <c r="CBA254" s="380"/>
      <c r="CBB254" s="380"/>
      <c r="CBC254" s="380"/>
      <c r="CBD254" s="380"/>
      <c r="CBE254" s="380"/>
      <c r="CBF254" s="380"/>
      <c r="CBG254" s="380"/>
      <c r="CBH254" s="380"/>
      <c r="CBI254" s="380"/>
      <c r="CBJ254" s="380"/>
      <c r="CBK254" s="380"/>
      <c r="CBL254" s="380"/>
      <c r="CBM254" s="380"/>
      <c r="CBN254" s="380"/>
      <c r="CBO254" s="380"/>
      <c r="CBP254" s="380"/>
      <c r="CBQ254" s="380"/>
      <c r="CBR254" s="380"/>
      <c r="CBS254" s="380"/>
      <c r="CBT254" s="380"/>
      <c r="CBU254" s="380"/>
      <c r="CBV254" s="380"/>
      <c r="CBW254" s="380"/>
      <c r="CBX254" s="380"/>
      <c r="CBY254" s="380"/>
      <c r="CBZ254" s="380"/>
      <c r="CCA254" s="380"/>
      <c r="CCB254" s="380"/>
      <c r="CCC254" s="380"/>
      <c r="CCD254" s="380"/>
      <c r="CCE254" s="380"/>
      <c r="CCF254" s="380"/>
      <c r="CCG254" s="380"/>
      <c r="CCH254" s="380"/>
      <c r="CCI254" s="380"/>
      <c r="CCJ254" s="380"/>
      <c r="CCK254" s="380"/>
      <c r="CCL254" s="380"/>
      <c r="CCM254" s="380"/>
      <c r="CCN254" s="380"/>
      <c r="CCO254" s="380"/>
      <c r="CCP254" s="380"/>
      <c r="CCQ254" s="380"/>
      <c r="CCR254" s="380"/>
      <c r="CCS254" s="380"/>
      <c r="CCT254" s="380"/>
      <c r="CCU254" s="380"/>
      <c r="CCV254" s="380"/>
      <c r="CCW254" s="380"/>
      <c r="CCX254" s="380"/>
      <c r="CCY254" s="380"/>
      <c r="CCZ254" s="380"/>
      <c r="CDA254" s="380"/>
      <c r="CDB254" s="380"/>
      <c r="CDC254" s="380"/>
      <c r="CDD254" s="380"/>
      <c r="CDE254" s="380"/>
      <c r="CDF254" s="380"/>
      <c r="CDG254" s="380"/>
      <c r="CDH254" s="380"/>
      <c r="CDI254" s="380"/>
      <c r="CDJ254" s="380"/>
      <c r="CDK254" s="380"/>
      <c r="CDL254" s="380"/>
      <c r="CDM254" s="380"/>
      <c r="CDN254" s="380"/>
      <c r="CDO254" s="380"/>
      <c r="CDP254" s="380"/>
      <c r="CDQ254" s="380"/>
      <c r="CDR254" s="380"/>
      <c r="CDS254" s="380"/>
      <c r="CDT254" s="380"/>
      <c r="CDU254" s="380"/>
      <c r="CDV254" s="380"/>
      <c r="CDW254" s="380"/>
      <c r="CDX254" s="380"/>
      <c r="CDY254" s="380"/>
      <c r="CDZ254" s="380"/>
      <c r="CEA254" s="380"/>
      <c r="CEB254" s="380"/>
      <c r="CEC254" s="380"/>
      <c r="CED254" s="380"/>
      <c r="CEE254" s="380"/>
      <c r="CEF254" s="380"/>
      <c r="CEG254" s="380"/>
      <c r="CEH254" s="380"/>
      <c r="CEI254" s="380"/>
      <c r="CEJ254" s="380"/>
      <c r="CEK254" s="380"/>
      <c r="CEL254" s="380"/>
      <c r="CEM254" s="380"/>
      <c r="CEN254" s="380"/>
      <c r="CEO254" s="380"/>
      <c r="CEP254" s="380"/>
      <c r="CEQ254" s="380"/>
      <c r="CER254" s="380"/>
      <c r="CES254" s="380"/>
      <c r="CET254" s="380"/>
      <c r="CEU254" s="380"/>
      <c r="CEV254" s="380"/>
      <c r="CEW254" s="380"/>
      <c r="CEX254" s="380"/>
      <c r="CEY254" s="380"/>
      <c r="CEZ254" s="380"/>
      <c r="CFA254" s="380"/>
      <c r="CFB254" s="380"/>
      <c r="CFC254" s="380"/>
      <c r="CFD254" s="380"/>
      <c r="CFE254" s="380"/>
      <c r="CFF254" s="380"/>
      <c r="CFG254" s="380"/>
      <c r="CFH254" s="380"/>
      <c r="CFI254" s="380"/>
      <c r="CFJ254" s="380"/>
      <c r="CFK254" s="380"/>
      <c r="CFL254" s="380"/>
      <c r="CFM254" s="380"/>
      <c r="CFN254" s="380"/>
      <c r="CFO254" s="380"/>
      <c r="CFP254" s="380"/>
      <c r="CFQ254" s="380"/>
      <c r="CFR254" s="380"/>
      <c r="CFS254" s="380"/>
      <c r="CFT254" s="380"/>
      <c r="CFU254" s="380"/>
      <c r="CFV254" s="380"/>
      <c r="CFW254" s="380"/>
      <c r="CFX254" s="380"/>
      <c r="CFY254" s="380"/>
      <c r="CFZ254" s="380"/>
      <c r="CGA254" s="380"/>
      <c r="CGB254" s="380"/>
      <c r="CGC254" s="380"/>
      <c r="CGD254" s="380"/>
      <c r="CGE254" s="380"/>
      <c r="CGF254" s="380"/>
      <c r="CGG254" s="380"/>
      <c r="CGH254" s="380"/>
      <c r="CGI254" s="380"/>
      <c r="CGJ254" s="380"/>
      <c r="CGK254" s="380"/>
      <c r="CGL254" s="380"/>
      <c r="CGM254" s="380"/>
      <c r="CGN254" s="380"/>
      <c r="CGO254" s="380"/>
      <c r="CGP254" s="380"/>
      <c r="CGQ254" s="380"/>
      <c r="CGR254" s="380"/>
      <c r="CGS254" s="380"/>
      <c r="CGT254" s="380"/>
      <c r="CGU254" s="380"/>
      <c r="CGV254" s="380"/>
      <c r="CGW254" s="380"/>
      <c r="CGX254" s="380"/>
      <c r="CGY254" s="380"/>
      <c r="CGZ254" s="380"/>
      <c r="CHA254" s="380"/>
      <c r="CHB254" s="380"/>
      <c r="CHC254" s="380"/>
      <c r="CHD254" s="380"/>
      <c r="CHE254" s="380"/>
      <c r="CHF254" s="380"/>
      <c r="CHG254" s="380"/>
      <c r="CHH254" s="380"/>
      <c r="CHI254" s="380"/>
      <c r="CHJ254" s="380"/>
      <c r="CHK254" s="380"/>
      <c r="CHL254" s="380"/>
      <c r="CHM254" s="380"/>
      <c r="CHR254" s="380"/>
      <c r="CHS254" s="380"/>
      <c r="CHT254" s="380"/>
      <c r="CHU254" s="380"/>
      <c r="CHV254" s="380"/>
      <c r="CHW254" s="380"/>
      <c r="CHX254" s="380"/>
      <c r="CHY254" s="380"/>
      <c r="CHZ254" s="380"/>
      <c r="CIA254" s="380"/>
      <c r="CIB254" s="380"/>
      <c r="CJT254" s="380"/>
      <c r="CJU254" s="380"/>
      <c r="CJV254" s="380"/>
      <c r="CJW254" s="380"/>
      <c r="CJX254" s="380"/>
      <c r="CJY254" s="380"/>
      <c r="CJZ254" s="380"/>
      <c r="CKA254" s="380"/>
      <c r="CKB254" s="380"/>
      <c r="CKC254" s="380"/>
      <c r="CKD254" s="380"/>
      <c r="CKE254" s="380"/>
      <c r="CKF254" s="380"/>
      <c r="CKG254" s="380"/>
      <c r="CKH254" s="380"/>
      <c r="CKI254" s="380"/>
      <c r="CKJ254" s="380"/>
      <c r="CKK254" s="380"/>
      <c r="CKL254" s="380"/>
      <c r="CKM254" s="380"/>
      <c r="CKN254" s="380"/>
      <c r="CKO254" s="380"/>
      <c r="CKP254" s="380"/>
      <c r="CKQ254" s="380"/>
      <c r="CKR254" s="380"/>
      <c r="CKS254" s="380"/>
      <c r="CKT254" s="380"/>
      <c r="CKU254" s="380"/>
      <c r="CKV254" s="380"/>
      <c r="CKW254" s="380"/>
      <c r="CKX254" s="380"/>
      <c r="CKY254" s="380"/>
      <c r="CKZ254" s="380"/>
      <c r="CLA254" s="380"/>
      <c r="CLB254" s="380"/>
      <c r="CLC254" s="380"/>
      <c r="CLD254" s="380"/>
      <c r="CLE254" s="380"/>
      <c r="CLF254" s="380"/>
      <c r="CLG254" s="380"/>
      <c r="CLH254" s="380"/>
      <c r="CLI254" s="380"/>
      <c r="CLJ254" s="380"/>
      <c r="CLK254" s="380"/>
      <c r="CLL254" s="380"/>
      <c r="CLM254" s="380"/>
      <c r="CLN254" s="380"/>
      <c r="CLO254" s="380"/>
      <c r="CLP254" s="380"/>
      <c r="CLQ254" s="380"/>
      <c r="CLR254" s="380"/>
      <c r="CLS254" s="380"/>
      <c r="CLT254" s="380"/>
      <c r="CLU254" s="380"/>
      <c r="CLV254" s="380"/>
      <c r="CLW254" s="380"/>
      <c r="CLX254" s="380"/>
      <c r="CLY254" s="380"/>
      <c r="CLZ254" s="380"/>
      <c r="CMA254" s="380"/>
      <c r="CMB254" s="380"/>
      <c r="CMC254" s="380"/>
      <c r="CMD254" s="380"/>
      <c r="CME254" s="380"/>
      <c r="CMF254" s="380"/>
      <c r="CMG254" s="380"/>
      <c r="CMH254" s="380"/>
      <c r="CMI254" s="380"/>
      <c r="CMJ254" s="380"/>
      <c r="CMK254" s="380"/>
      <c r="CML254" s="380"/>
      <c r="CMM254" s="380"/>
      <c r="CMN254" s="380"/>
      <c r="CMO254" s="380"/>
      <c r="CMP254" s="380"/>
      <c r="CMQ254" s="380"/>
      <c r="CMR254" s="380"/>
      <c r="CMS254" s="380"/>
      <c r="CMT254" s="380"/>
      <c r="CMU254" s="380"/>
      <c r="CMV254" s="380"/>
      <c r="CMW254" s="380"/>
      <c r="CMX254" s="380"/>
      <c r="CMY254" s="380"/>
      <c r="CMZ254" s="380"/>
      <c r="CNA254" s="380"/>
      <c r="CNB254" s="380"/>
      <c r="CNC254" s="380"/>
      <c r="CND254" s="380"/>
      <c r="CNE254" s="380"/>
      <c r="CNF254" s="380"/>
      <c r="CNG254" s="380"/>
      <c r="CNH254" s="380"/>
      <c r="CNI254" s="380"/>
      <c r="CNJ254" s="380"/>
      <c r="CNK254" s="380"/>
      <c r="CNL254" s="380"/>
      <c r="CNM254" s="380"/>
      <c r="CNN254" s="380"/>
      <c r="CNO254" s="380"/>
      <c r="CNP254" s="380"/>
      <c r="CNQ254" s="380"/>
      <c r="CNR254" s="380"/>
      <c r="CNS254" s="380"/>
      <c r="CNT254" s="380"/>
      <c r="CNU254" s="380"/>
      <c r="CNV254" s="380"/>
      <c r="CNW254" s="380"/>
      <c r="CNX254" s="380"/>
      <c r="CNY254" s="380"/>
      <c r="CNZ254" s="380"/>
      <c r="COA254" s="380"/>
      <c r="COB254" s="380"/>
      <c r="COC254" s="380"/>
      <c r="COD254" s="380"/>
      <c r="COE254" s="380"/>
      <c r="COF254" s="380"/>
      <c r="COG254" s="380"/>
      <c r="COH254" s="380"/>
      <c r="COI254" s="380"/>
      <c r="COJ254" s="380"/>
      <c r="COK254" s="380"/>
      <c r="COL254" s="380"/>
      <c r="COM254" s="380"/>
      <c r="CON254" s="380"/>
      <c r="COO254" s="380"/>
      <c r="COP254" s="380"/>
      <c r="COQ254" s="380"/>
      <c r="COR254" s="380"/>
      <c r="COS254" s="380"/>
      <c r="COT254" s="380"/>
      <c r="COU254" s="380"/>
      <c r="COV254" s="380"/>
      <c r="COW254" s="380"/>
      <c r="COX254" s="380"/>
      <c r="COY254" s="380"/>
      <c r="COZ254" s="380"/>
      <c r="CPA254" s="380"/>
      <c r="CPB254" s="380"/>
      <c r="CPC254" s="380"/>
      <c r="CPD254" s="380"/>
      <c r="CPE254" s="380"/>
      <c r="CPF254" s="380"/>
      <c r="CPG254" s="380"/>
      <c r="CPH254" s="380"/>
      <c r="CPI254" s="380"/>
      <c r="CPJ254" s="380"/>
      <c r="CPK254" s="380"/>
      <c r="CPL254" s="380"/>
      <c r="CPM254" s="380"/>
      <c r="CPN254" s="380"/>
      <c r="CPO254" s="380"/>
      <c r="CPP254" s="380"/>
      <c r="CPQ254" s="380"/>
      <c r="CPR254" s="380"/>
      <c r="CPS254" s="380"/>
      <c r="CPT254" s="380"/>
      <c r="CPU254" s="380"/>
      <c r="CPV254" s="380"/>
      <c r="CPW254" s="380"/>
      <c r="CPX254" s="380"/>
      <c r="CPY254" s="380"/>
      <c r="CPZ254" s="380"/>
      <c r="CQA254" s="380"/>
      <c r="CQB254" s="380"/>
      <c r="CQC254" s="380"/>
      <c r="CQD254" s="380"/>
      <c r="CQE254" s="380"/>
      <c r="CQF254" s="380"/>
      <c r="CQG254" s="380"/>
      <c r="CQH254" s="380"/>
      <c r="CQI254" s="380"/>
      <c r="CQJ254" s="380"/>
      <c r="CQK254" s="380"/>
      <c r="CQL254" s="380"/>
      <c r="CQM254" s="380"/>
      <c r="CQN254" s="380"/>
      <c r="CQO254" s="380"/>
      <c r="CQP254" s="380"/>
      <c r="CQQ254" s="380"/>
      <c r="CQR254" s="380"/>
      <c r="CQS254" s="380"/>
      <c r="CQT254" s="380"/>
      <c r="CQU254" s="380"/>
      <c r="CQV254" s="380"/>
      <c r="CQW254" s="380"/>
      <c r="CQX254" s="380"/>
      <c r="CQY254" s="380"/>
      <c r="CQZ254" s="380"/>
      <c r="CRA254" s="380"/>
      <c r="CRB254" s="380"/>
      <c r="CRC254" s="380"/>
      <c r="CRD254" s="380"/>
      <c r="CRE254" s="380"/>
      <c r="CRF254" s="380"/>
      <c r="CRG254" s="380"/>
      <c r="CRH254" s="380"/>
      <c r="CRI254" s="380"/>
      <c r="CRN254" s="380"/>
      <c r="CRO254" s="380"/>
      <c r="CRP254" s="380"/>
      <c r="CRQ254" s="380"/>
      <c r="CRR254" s="380"/>
      <c r="CRS254" s="380"/>
      <c r="CRT254" s="380"/>
      <c r="CRU254" s="380"/>
      <c r="CRV254" s="380"/>
      <c r="CRW254" s="380"/>
      <c r="CRX254" s="380"/>
      <c r="CTP254" s="380"/>
      <c r="CTQ254" s="380"/>
      <c r="CTR254" s="380"/>
      <c r="CTS254" s="380"/>
      <c r="CTT254" s="380"/>
      <c r="CTU254" s="380"/>
      <c r="CTV254" s="380"/>
      <c r="CTW254" s="380"/>
      <c r="CTX254" s="380"/>
      <c r="CTY254" s="380"/>
      <c r="CTZ254" s="380"/>
      <c r="CUA254" s="380"/>
      <c r="CUB254" s="380"/>
      <c r="CUC254" s="380"/>
      <c r="CUD254" s="380"/>
      <c r="CUE254" s="380"/>
      <c r="CUF254" s="380"/>
      <c r="CUG254" s="380"/>
      <c r="CUH254" s="380"/>
      <c r="CUI254" s="380"/>
      <c r="CUJ254" s="380"/>
      <c r="CUK254" s="380"/>
      <c r="CUL254" s="380"/>
      <c r="CUM254" s="380"/>
      <c r="CUN254" s="380"/>
      <c r="CUO254" s="380"/>
      <c r="CUP254" s="380"/>
      <c r="CUQ254" s="380"/>
      <c r="CUR254" s="380"/>
      <c r="CUS254" s="380"/>
      <c r="CUT254" s="380"/>
      <c r="CUU254" s="380"/>
      <c r="CUV254" s="380"/>
      <c r="CUW254" s="380"/>
      <c r="CUX254" s="380"/>
      <c r="CUY254" s="380"/>
      <c r="CUZ254" s="380"/>
      <c r="CVA254" s="380"/>
      <c r="CVB254" s="380"/>
      <c r="CVC254" s="380"/>
      <c r="CVD254" s="380"/>
      <c r="CVE254" s="380"/>
      <c r="CVF254" s="380"/>
      <c r="CVG254" s="380"/>
      <c r="CVH254" s="380"/>
      <c r="CVI254" s="380"/>
      <c r="CVJ254" s="380"/>
      <c r="CVK254" s="380"/>
      <c r="CVL254" s="380"/>
      <c r="CVM254" s="380"/>
      <c r="CVN254" s="380"/>
      <c r="CVO254" s="380"/>
      <c r="CVP254" s="380"/>
      <c r="CVQ254" s="380"/>
      <c r="CVR254" s="380"/>
      <c r="CVS254" s="380"/>
      <c r="CVT254" s="380"/>
      <c r="CVU254" s="380"/>
      <c r="CVV254" s="380"/>
      <c r="CVW254" s="380"/>
      <c r="CVX254" s="380"/>
      <c r="CVY254" s="380"/>
      <c r="CVZ254" s="380"/>
      <c r="CWA254" s="380"/>
      <c r="CWB254" s="380"/>
      <c r="CWC254" s="380"/>
      <c r="CWD254" s="380"/>
      <c r="CWE254" s="380"/>
      <c r="CWF254" s="380"/>
      <c r="CWG254" s="380"/>
      <c r="CWH254" s="380"/>
      <c r="CWI254" s="380"/>
      <c r="CWJ254" s="380"/>
      <c r="CWK254" s="380"/>
      <c r="CWL254" s="380"/>
      <c r="CWM254" s="380"/>
      <c r="CWN254" s="380"/>
      <c r="CWO254" s="380"/>
      <c r="CWP254" s="380"/>
      <c r="CWQ254" s="380"/>
      <c r="CWR254" s="380"/>
      <c r="CWS254" s="380"/>
      <c r="CWT254" s="380"/>
      <c r="CWU254" s="380"/>
      <c r="CWV254" s="380"/>
      <c r="CWW254" s="380"/>
      <c r="CWX254" s="380"/>
      <c r="CWY254" s="380"/>
      <c r="CWZ254" s="380"/>
      <c r="CXA254" s="380"/>
      <c r="CXB254" s="380"/>
      <c r="CXC254" s="380"/>
      <c r="CXD254" s="380"/>
      <c r="CXE254" s="380"/>
      <c r="CXF254" s="380"/>
      <c r="CXG254" s="380"/>
      <c r="CXH254" s="380"/>
      <c r="CXI254" s="380"/>
      <c r="CXJ254" s="380"/>
      <c r="CXK254" s="380"/>
      <c r="CXL254" s="380"/>
      <c r="CXM254" s="380"/>
      <c r="CXN254" s="380"/>
      <c r="CXO254" s="380"/>
      <c r="CXP254" s="380"/>
      <c r="CXQ254" s="380"/>
      <c r="CXR254" s="380"/>
      <c r="CXS254" s="380"/>
      <c r="CXT254" s="380"/>
      <c r="CXU254" s="380"/>
      <c r="CXV254" s="380"/>
      <c r="CXW254" s="380"/>
      <c r="CXX254" s="380"/>
      <c r="CXY254" s="380"/>
      <c r="CXZ254" s="380"/>
      <c r="CYA254" s="380"/>
      <c r="CYB254" s="380"/>
      <c r="CYC254" s="380"/>
      <c r="CYD254" s="380"/>
      <c r="CYE254" s="380"/>
      <c r="CYF254" s="380"/>
      <c r="CYG254" s="380"/>
      <c r="CYH254" s="380"/>
      <c r="CYI254" s="380"/>
      <c r="CYJ254" s="380"/>
      <c r="CYK254" s="380"/>
      <c r="CYL254" s="380"/>
      <c r="CYM254" s="380"/>
      <c r="CYN254" s="380"/>
      <c r="CYO254" s="380"/>
      <c r="CYP254" s="380"/>
      <c r="CYQ254" s="380"/>
      <c r="CYR254" s="380"/>
      <c r="CYS254" s="380"/>
      <c r="CYT254" s="380"/>
      <c r="CYU254" s="380"/>
      <c r="CYV254" s="380"/>
      <c r="CYW254" s="380"/>
      <c r="CYX254" s="380"/>
      <c r="CYY254" s="380"/>
      <c r="CYZ254" s="380"/>
      <c r="CZA254" s="380"/>
      <c r="CZB254" s="380"/>
      <c r="CZC254" s="380"/>
      <c r="CZD254" s="380"/>
      <c r="CZE254" s="380"/>
      <c r="CZF254" s="380"/>
      <c r="CZG254" s="380"/>
      <c r="CZH254" s="380"/>
      <c r="CZI254" s="380"/>
      <c r="CZJ254" s="380"/>
      <c r="CZK254" s="380"/>
      <c r="CZL254" s="380"/>
      <c r="CZM254" s="380"/>
      <c r="CZN254" s="380"/>
      <c r="CZO254" s="380"/>
      <c r="CZP254" s="380"/>
      <c r="CZQ254" s="380"/>
      <c r="CZR254" s="380"/>
      <c r="CZS254" s="380"/>
      <c r="CZT254" s="380"/>
      <c r="CZU254" s="380"/>
      <c r="CZV254" s="380"/>
      <c r="CZW254" s="380"/>
      <c r="CZX254" s="380"/>
      <c r="CZY254" s="380"/>
      <c r="CZZ254" s="380"/>
      <c r="DAA254" s="380"/>
      <c r="DAB254" s="380"/>
      <c r="DAC254" s="380"/>
      <c r="DAD254" s="380"/>
      <c r="DAE254" s="380"/>
      <c r="DAF254" s="380"/>
      <c r="DAG254" s="380"/>
      <c r="DAH254" s="380"/>
      <c r="DAI254" s="380"/>
      <c r="DAJ254" s="380"/>
      <c r="DAK254" s="380"/>
      <c r="DAL254" s="380"/>
      <c r="DAM254" s="380"/>
      <c r="DAN254" s="380"/>
      <c r="DAO254" s="380"/>
      <c r="DAP254" s="380"/>
      <c r="DAQ254" s="380"/>
      <c r="DAR254" s="380"/>
      <c r="DAS254" s="380"/>
      <c r="DAT254" s="380"/>
      <c r="DAU254" s="380"/>
      <c r="DAV254" s="380"/>
      <c r="DAW254" s="380"/>
      <c r="DAX254" s="380"/>
      <c r="DAY254" s="380"/>
      <c r="DAZ254" s="380"/>
      <c r="DBA254" s="380"/>
      <c r="DBB254" s="380"/>
      <c r="DBC254" s="380"/>
      <c r="DBD254" s="380"/>
      <c r="DBE254" s="380"/>
      <c r="DBJ254" s="380"/>
      <c r="DBK254" s="380"/>
      <c r="DBL254" s="380"/>
      <c r="DBM254" s="380"/>
      <c r="DBN254" s="380"/>
      <c r="DBO254" s="380"/>
      <c r="DBP254" s="380"/>
      <c r="DBQ254" s="380"/>
      <c r="DBR254" s="380"/>
      <c r="DBS254" s="380"/>
      <c r="DBT254" s="380"/>
      <c r="DDL254" s="380"/>
      <c r="DDM254" s="380"/>
      <c r="DDN254" s="380"/>
      <c r="DDO254" s="380"/>
      <c r="DDP254" s="380"/>
      <c r="DDQ254" s="380"/>
      <c r="DDR254" s="380"/>
      <c r="DDS254" s="380"/>
      <c r="DDT254" s="380"/>
      <c r="DDU254" s="380"/>
      <c r="DDV254" s="380"/>
      <c r="DDW254" s="380"/>
      <c r="DDX254" s="380"/>
      <c r="DDY254" s="380"/>
      <c r="DDZ254" s="380"/>
      <c r="DEA254" s="380"/>
      <c r="DEB254" s="380"/>
      <c r="DEC254" s="380"/>
      <c r="DED254" s="380"/>
      <c r="DEE254" s="380"/>
      <c r="DEF254" s="380"/>
      <c r="DEG254" s="380"/>
      <c r="DEH254" s="380"/>
      <c r="DEI254" s="380"/>
      <c r="DEJ254" s="380"/>
      <c r="DEK254" s="380"/>
      <c r="DEL254" s="380"/>
      <c r="DEM254" s="380"/>
      <c r="DEN254" s="380"/>
      <c r="DEO254" s="380"/>
      <c r="DEP254" s="380"/>
      <c r="DEQ254" s="380"/>
      <c r="DER254" s="380"/>
      <c r="DES254" s="380"/>
      <c r="DET254" s="380"/>
      <c r="DEU254" s="380"/>
      <c r="DEV254" s="380"/>
      <c r="DEW254" s="380"/>
      <c r="DEX254" s="380"/>
      <c r="DEY254" s="380"/>
      <c r="DEZ254" s="380"/>
      <c r="DFA254" s="380"/>
      <c r="DFB254" s="380"/>
      <c r="DFC254" s="380"/>
      <c r="DFD254" s="380"/>
      <c r="DFE254" s="380"/>
      <c r="DFF254" s="380"/>
      <c r="DFG254" s="380"/>
      <c r="DFH254" s="380"/>
      <c r="DFI254" s="380"/>
      <c r="DFJ254" s="380"/>
      <c r="DFK254" s="380"/>
      <c r="DFL254" s="380"/>
      <c r="DFM254" s="380"/>
      <c r="DFN254" s="380"/>
      <c r="DFO254" s="380"/>
      <c r="DFP254" s="380"/>
      <c r="DFQ254" s="380"/>
      <c r="DFR254" s="380"/>
      <c r="DFS254" s="380"/>
      <c r="DFT254" s="380"/>
      <c r="DFU254" s="380"/>
      <c r="DFV254" s="380"/>
      <c r="DFW254" s="380"/>
      <c r="DFX254" s="380"/>
      <c r="DFY254" s="380"/>
      <c r="DFZ254" s="380"/>
      <c r="DGA254" s="380"/>
      <c r="DGB254" s="380"/>
      <c r="DGC254" s="380"/>
      <c r="DGD254" s="380"/>
      <c r="DGE254" s="380"/>
      <c r="DGF254" s="380"/>
      <c r="DGG254" s="380"/>
      <c r="DGH254" s="380"/>
      <c r="DGI254" s="380"/>
      <c r="DGJ254" s="380"/>
      <c r="DGK254" s="380"/>
      <c r="DGL254" s="380"/>
      <c r="DGM254" s="380"/>
      <c r="DGN254" s="380"/>
      <c r="DGO254" s="380"/>
      <c r="DGP254" s="380"/>
      <c r="DGQ254" s="380"/>
      <c r="DGR254" s="380"/>
      <c r="DGS254" s="380"/>
      <c r="DGT254" s="380"/>
      <c r="DGU254" s="380"/>
      <c r="DGV254" s="380"/>
      <c r="DGW254" s="380"/>
      <c r="DGX254" s="380"/>
      <c r="DGY254" s="380"/>
      <c r="DGZ254" s="380"/>
      <c r="DHA254" s="380"/>
      <c r="DHB254" s="380"/>
      <c r="DHC254" s="380"/>
      <c r="DHD254" s="380"/>
      <c r="DHE254" s="380"/>
      <c r="DHF254" s="380"/>
      <c r="DHG254" s="380"/>
      <c r="DHH254" s="380"/>
      <c r="DHI254" s="380"/>
      <c r="DHJ254" s="380"/>
      <c r="DHK254" s="380"/>
      <c r="DHL254" s="380"/>
      <c r="DHM254" s="380"/>
      <c r="DHN254" s="380"/>
      <c r="DHO254" s="380"/>
      <c r="DHP254" s="380"/>
      <c r="DHQ254" s="380"/>
      <c r="DHR254" s="380"/>
      <c r="DHS254" s="380"/>
      <c r="DHT254" s="380"/>
      <c r="DHU254" s="380"/>
      <c r="DHV254" s="380"/>
      <c r="DHW254" s="380"/>
      <c r="DHX254" s="380"/>
      <c r="DHY254" s="380"/>
      <c r="DHZ254" s="380"/>
      <c r="DIA254" s="380"/>
      <c r="DIB254" s="380"/>
      <c r="DIC254" s="380"/>
      <c r="DID254" s="380"/>
      <c r="DIE254" s="380"/>
      <c r="DIF254" s="380"/>
      <c r="DIG254" s="380"/>
      <c r="DIH254" s="380"/>
      <c r="DII254" s="380"/>
      <c r="DIJ254" s="380"/>
      <c r="DIK254" s="380"/>
      <c r="DIL254" s="380"/>
      <c r="DIM254" s="380"/>
      <c r="DIN254" s="380"/>
      <c r="DIO254" s="380"/>
      <c r="DIP254" s="380"/>
      <c r="DIQ254" s="380"/>
      <c r="DIR254" s="380"/>
      <c r="DIS254" s="380"/>
      <c r="DIT254" s="380"/>
      <c r="DIU254" s="380"/>
      <c r="DIV254" s="380"/>
      <c r="DIW254" s="380"/>
      <c r="DIX254" s="380"/>
      <c r="DIY254" s="380"/>
      <c r="DIZ254" s="380"/>
      <c r="DJA254" s="380"/>
      <c r="DJB254" s="380"/>
      <c r="DJC254" s="380"/>
      <c r="DJD254" s="380"/>
      <c r="DJE254" s="380"/>
      <c r="DJF254" s="380"/>
      <c r="DJG254" s="380"/>
      <c r="DJH254" s="380"/>
      <c r="DJI254" s="380"/>
      <c r="DJJ254" s="380"/>
      <c r="DJK254" s="380"/>
      <c r="DJL254" s="380"/>
      <c r="DJM254" s="380"/>
      <c r="DJN254" s="380"/>
      <c r="DJO254" s="380"/>
      <c r="DJP254" s="380"/>
      <c r="DJQ254" s="380"/>
      <c r="DJR254" s="380"/>
      <c r="DJS254" s="380"/>
      <c r="DJT254" s="380"/>
      <c r="DJU254" s="380"/>
      <c r="DJV254" s="380"/>
      <c r="DJW254" s="380"/>
      <c r="DJX254" s="380"/>
      <c r="DJY254" s="380"/>
      <c r="DJZ254" s="380"/>
      <c r="DKA254" s="380"/>
      <c r="DKB254" s="380"/>
      <c r="DKC254" s="380"/>
      <c r="DKD254" s="380"/>
      <c r="DKE254" s="380"/>
      <c r="DKF254" s="380"/>
      <c r="DKG254" s="380"/>
      <c r="DKH254" s="380"/>
      <c r="DKI254" s="380"/>
      <c r="DKJ254" s="380"/>
      <c r="DKK254" s="380"/>
      <c r="DKL254" s="380"/>
      <c r="DKM254" s="380"/>
      <c r="DKN254" s="380"/>
      <c r="DKO254" s="380"/>
      <c r="DKP254" s="380"/>
      <c r="DKQ254" s="380"/>
      <c r="DKR254" s="380"/>
      <c r="DKS254" s="380"/>
      <c r="DKT254" s="380"/>
      <c r="DKU254" s="380"/>
      <c r="DKV254" s="380"/>
      <c r="DKW254" s="380"/>
      <c r="DKX254" s="380"/>
      <c r="DKY254" s="380"/>
      <c r="DKZ254" s="380"/>
      <c r="DLA254" s="380"/>
      <c r="DLF254" s="380"/>
      <c r="DLG254" s="380"/>
      <c r="DLH254" s="380"/>
      <c r="DLI254" s="380"/>
      <c r="DLJ254" s="380"/>
      <c r="DLK254" s="380"/>
      <c r="DLL254" s="380"/>
      <c r="DLM254" s="380"/>
      <c r="DLN254" s="380"/>
      <c r="DLO254" s="380"/>
      <c r="DLP254" s="380"/>
      <c r="DNH254" s="380"/>
      <c r="DNI254" s="380"/>
      <c r="DNJ254" s="380"/>
      <c r="DNK254" s="380"/>
      <c r="DNL254" s="380"/>
      <c r="DNM254" s="380"/>
      <c r="DNN254" s="380"/>
      <c r="DNO254" s="380"/>
      <c r="DNP254" s="380"/>
      <c r="DNQ254" s="380"/>
      <c r="DNR254" s="380"/>
      <c r="DNS254" s="380"/>
      <c r="DNT254" s="380"/>
      <c r="DNU254" s="380"/>
      <c r="DNV254" s="380"/>
      <c r="DNW254" s="380"/>
      <c r="DNX254" s="380"/>
      <c r="DNY254" s="380"/>
      <c r="DNZ254" s="380"/>
      <c r="DOA254" s="380"/>
      <c r="DOB254" s="380"/>
      <c r="DOC254" s="380"/>
      <c r="DOD254" s="380"/>
      <c r="DOE254" s="380"/>
      <c r="DOF254" s="380"/>
      <c r="DOG254" s="380"/>
      <c r="DOH254" s="380"/>
      <c r="DOI254" s="380"/>
      <c r="DOJ254" s="380"/>
      <c r="DOK254" s="380"/>
      <c r="DOL254" s="380"/>
      <c r="DOM254" s="380"/>
      <c r="DON254" s="380"/>
      <c r="DOO254" s="380"/>
      <c r="DOP254" s="380"/>
      <c r="DOQ254" s="380"/>
      <c r="DOR254" s="380"/>
      <c r="DOS254" s="380"/>
      <c r="DOT254" s="380"/>
      <c r="DOU254" s="380"/>
      <c r="DOV254" s="380"/>
      <c r="DOW254" s="380"/>
      <c r="DOX254" s="380"/>
      <c r="DOY254" s="380"/>
      <c r="DOZ254" s="380"/>
      <c r="DPA254" s="380"/>
      <c r="DPB254" s="380"/>
      <c r="DPC254" s="380"/>
      <c r="DPD254" s="380"/>
      <c r="DPE254" s="380"/>
      <c r="DPF254" s="380"/>
      <c r="DPG254" s="380"/>
      <c r="DPH254" s="380"/>
      <c r="DPI254" s="380"/>
      <c r="DPJ254" s="380"/>
      <c r="DPK254" s="380"/>
      <c r="DPL254" s="380"/>
      <c r="DPM254" s="380"/>
      <c r="DPN254" s="380"/>
      <c r="DPO254" s="380"/>
      <c r="DPP254" s="380"/>
      <c r="DPQ254" s="380"/>
      <c r="DPR254" s="380"/>
      <c r="DPS254" s="380"/>
      <c r="DPT254" s="380"/>
      <c r="DPU254" s="380"/>
      <c r="DPV254" s="380"/>
      <c r="DPW254" s="380"/>
      <c r="DPX254" s="380"/>
      <c r="DPY254" s="380"/>
      <c r="DPZ254" s="380"/>
      <c r="DQA254" s="380"/>
      <c r="DQB254" s="380"/>
      <c r="DQC254" s="380"/>
      <c r="DQD254" s="380"/>
      <c r="DQE254" s="380"/>
      <c r="DQF254" s="380"/>
      <c r="DQG254" s="380"/>
      <c r="DQH254" s="380"/>
      <c r="DQI254" s="380"/>
      <c r="DQJ254" s="380"/>
      <c r="DQK254" s="380"/>
      <c r="DQL254" s="380"/>
      <c r="DQM254" s="380"/>
      <c r="DQN254" s="380"/>
      <c r="DQO254" s="380"/>
      <c r="DQP254" s="380"/>
      <c r="DQQ254" s="380"/>
      <c r="DQR254" s="380"/>
      <c r="DQS254" s="380"/>
      <c r="DQT254" s="380"/>
      <c r="DQU254" s="380"/>
      <c r="DQV254" s="380"/>
      <c r="DQW254" s="380"/>
      <c r="DQX254" s="380"/>
      <c r="DQY254" s="380"/>
      <c r="DQZ254" s="380"/>
      <c r="DRA254" s="380"/>
      <c r="DRB254" s="380"/>
      <c r="DRC254" s="380"/>
      <c r="DRD254" s="380"/>
      <c r="DRE254" s="380"/>
      <c r="DRF254" s="380"/>
      <c r="DRG254" s="380"/>
      <c r="DRH254" s="380"/>
      <c r="DRI254" s="380"/>
      <c r="DRJ254" s="380"/>
      <c r="DRK254" s="380"/>
      <c r="DRL254" s="380"/>
      <c r="DRM254" s="380"/>
      <c r="DRN254" s="380"/>
      <c r="DRO254" s="380"/>
      <c r="DRP254" s="380"/>
      <c r="DRQ254" s="380"/>
      <c r="DRR254" s="380"/>
      <c r="DRS254" s="380"/>
      <c r="DRT254" s="380"/>
      <c r="DRU254" s="380"/>
      <c r="DRV254" s="380"/>
      <c r="DRW254" s="380"/>
      <c r="DRX254" s="380"/>
      <c r="DRY254" s="380"/>
      <c r="DRZ254" s="380"/>
      <c r="DSA254" s="380"/>
      <c r="DSB254" s="380"/>
      <c r="DSC254" s="380"/>
      <c r="DSD254" s="380"/>
      <c r="DSE254" s="380"/>
      <c r="DSF254" s="380"/>
      <c r="DSG254" s="380"/>
      <c r="DSH254" s="380"/>
      <c r="DSI254" s="380"/>
      <c r="DSJ254" s="380"/>
      <c r="DSK254" s="380"/>
      <c r="DSL254" s="380"/>
      <c r="DSM254" s="380"/>
      <c r="DSN254" s="380"/>
      <c r="DSO254" s="380"/>
      <c r="DSP254" s="380"/>
      <c r="DSQ254" s="380"/>
      <c r="DSR254" s="380"/>
      <c r="DSS254" s="380"/>
      <c r="DST254" s="380"/>
      <c r="DSU254" s="380"/>
      <c r="DSV254" s="380"/>
      <c r="DSW254" s="380"/>
      <c r="DSX254" s="380"/>
      <c r="DSY254" s="380"/>
      <c r="DSZ254" s="380"/>
      <c r="DTA254" s="380"/>
      <c r="DTB254" s="380"/>
      <c r="DTC254" s="380"/>
      <c r="DTD254" s="380"/>
      <c r="DTE254" s="380"/>
      <c r="DTF254" s="380"/>
      <c r="DTG254" s="380"/>
      <c r="DTH254" s="380"/>
      <c r="DTI254" s="380"/>
      <c r="DTJ254" s="380"/>
      <c r="DTK254" s="380"/>
      <c r="DTL254" s="380"/>
      <c r="DTM254" s="380"/>
      <c r="DTN254" s="380"/>
      <c r="DTO254" s="380"/>
      <c r="DTP254" s="380"/>
      <c r="DTQ254" s="380"/>
      <c r="DTR254" s="380"/>
      <c r="DTS254" s="380"/>
      <c r="DTT254" s="380"/>
      <c r="DTU254" s="380"/>
      <c r="DTV254" s="380"/>
      <c r="DTW254" s="380"/>
      <c r="DTX254" s="380"/>
      <c r="DTY254" s="380"/>
      <c r="DTZ254" s="380"/>
      <c r="DUA254" s="380"/>
      <c r="DUB254" s="380"/>
      <c r="DUC254" s="380"/>
      <c r="DUD254" s="380"/>
      <c r="DUE254" s="380"/>
      <c r="DUF254" s="380"/>
      <c r="DUG254" s="380"/>
      <c r="DUH254" s="380"/>
      <c r="DUI254" s="380"/>
      <c r="DUJ254" s="380"/>
      <c r="DUK254" s="380"/>
      <c r="DUL254" s="380"/>
      <c r="DUM254" s="380"/>
      <c r="DUN254" s="380"/>
      <c r="DUO254" s="380"/>
      <c r="DUP254" s="380"/>
      <c r="DUQ254" s="380"/>
      <c r="DUR254" s="380"/>
      <c r="DUS254" s="380"/>
      <c r="DUT254" s="380"/>
      <c r="DUU254" s="380"/>
      <c r="DUV254" s="380"/>
      <c r="DUW254" s="380"/>
      <c r="DVB254" s="380"/>
      <c r="DVC254" s="380"/>
      <c r="DVD254" s="380"/>
      <c r="DVE254" s="380"/>
      <c r="DVF254" s="380"/>
      <c r="DVG254" s="380"/>
      <c r="DVH254" s="380"/>
      <c r="DVI254" s="380"/>
      <c r="DVJ254" s="380"/>
      <c r="DVK254" s="380"/>
      <c r="DVL254" s="380"/>
      <c r="DXD254" s="380"/>
      <c r="DXE254" s="380"/>
      <c r="DXF254" s="380"/>
      <c r="DXG254" s="380"/>
      <c r="DXH254" s="380"/>
      <c r="DXI254" s="380"/>
      <c r="DXJ254" s="380"/>
      <c r="DXK254" s="380"/>
      <c r="DXL254" s="380"/>
      <c r="DXM254" s="380"/>
      <c r="DXN254" s="380"/>
      <c r="DXO254" s="380"/>
      <c r="DXP254" s="380"/>
      <c r="DXQ254" s="380"/>
      <c r="DXR254" s="380"/>
      <c r="DXS254" s="380"/>
      <c r="DXT254" s="380"/>
      <c r="DXU254" s="380"/>
      <c r="DXV254" s="380"/>
      <c r="DXW254" s="380"/>
      <c r="DXX254" s="380"/>
      <c r="DXY254" s="380"/>
      <c r="DXZ254" s="380"/>
      <c r="DYA254" s="380"/>
      <c r="DYB254" s="380"/>
      <c r="DYC254" s="380"/>
      <c r="DYD254" s="380"/>
      <c r="DYE254" s="380"/>
      <c r="DYF254" s="380"/>
      <c r="DYG254" s="380"/>
      <c r="DYH254" s="380"/>
      <c r="DYI254" s="380"/>
      <c r="DYJ254" s="380"/>
      <c r="DYK254" s="380"/>
      <c r="DYL254" s="380"/>
      <c r="DYM254" s="380"/>
      <c r="DYN254" s="380"/>
      <c r="DYO254" s="380"/>
      <c r="DYP254" s="380"/>
      <c r="DYQ254" s="380"/>
      <c r="DYR254" s="380"/>
      <c r="DYS254" s="380"/>
      <c r="DYT254" s="380"/>
      <c r="DYU254" s="380"/>
      <c r="DYV254" s="380"/>
      <c r="DYW254" s="380"/>
      <c r="DYX254" s="380"/>
      <c r="DYY254" s="380"/>
      <c r="DYZ254" s="380"/>
      <c r="DZA254" s="380"/>
      <c r="DZB254" s="380"/>
      <c r="DZC254" s="380"/>
      <c r="DZD254" s="380"/>
      <c r="DZE254" s="380"/>
      <c r="DZF254" s="380"/>
      <c r="DZG254" s="380"/>
      <c r="DZH254" s="380"/>
      <c r="DZI254" s="380"/>
      <c r="DZJ254" s="380"/>
      <c r="DZK254" s="380"/>
      <c r="DZL254" s="380"/>
      <c r="DZM254" s="380"/>
      <c r="DZN254" s="380"/>
      <c r="DZO254" s="380"/>
      <c r="DZP254" s="380"/>
      <c r="DZQ254" s="380"/>
      <c r="DZR254" s="380"/>
      <c r="DZS254" s="380"/>
      <c r="DZT254" s="380"/>
      <c r="DZU254" s="380"/>
      <c r="DZV254" s="380"/>
      <c r="DZW254" s="380"/>
      <c r="DZX254" s="380"/>
      <c r="DZY254" s="380"/>
      <c r="DZZ254" s="380"/>
      <c r="EAA254" s="380"/>
      <c r="EAB254" s="380"/>
      <c r="EAC254" s="380"/>
      <c r="EAD254" s="380"/>
      <c r="EAE254" s="380"/>
      <c r="EAF254" s="380"/>
      <c r="EAG254" s="380"/>
      <c r="EAH254" s="380"/>
      <c r="EAI254" s="380"/>
      <c r="EAJ254" s="380"/>
      <c r="EAK254" s="380"/>
      <c r="EAL254" s="380"/>
      <c r="EAM254" s="380"/>
      <c r="EAN254" s="380"/>
      <c r="EAO254" s="380"/>
      <c r="EAP254" s="380"/>
      <c r="EAQ254" s="380"/>
      <c r="EAR254" s="380"/>
      <c r="EAS254" s="380"/>
      <c r="EAT254" s="380"/>
      <c r="EAU254" s="380"/>
      <c r="EAV254" s="380"/>
      <c r="EAW254" s="380"/>
      <c r="EAX254" s="380"/>
      <c r="EAY254" s="380"/>
      <c r="EAZ254" s="380"/>
      <c r="EBA254" s="380"/>
      <c r="EBB254" s="380"/>
      <c r="EBC254" s="380"/>
      <c r="EBD254" s="380"/>
      <c r="EBE254" s="380"/>
      <c r="EBF254" s="380"/>
      <c r="EBG254" s="380"/>
      <c r="EBH254" s="380"/>
      <c r="EBI254" s="380"/>
      <c r="EBJ254" s="380"/>
      <c r="EBK254" s="380"/>
      <c r="EBL254" s="380"/>
      <c r="EBM254" s="380"/>
      <c r="EBN254" s="380"/>
      <c r="EBO254" s="380"/>
      <c r="EBP254" s="380"/>
      <c r="EBQ254" s="380"/>
      <c r="EBR254" s="380"/>
      <c r="EBS254" s="380"/>
      <c r="EBT254" s="380"/>
      <c r="EBU254" s="380"/>
      <c r="EBV254" s="380"/>
      <c r="EBW254" s="380"/>
      <c r="EBX254" s="380"/>
      <c r="EBY254" s="380"/>
      <c r="EBZ254" s="380"/>
      <c r="ECA254" s="380"/>
      <c r="ECB254" s="380"/>
      <c r="ECC254" s="380"/>
      <c r="ECD254" s="380"/>
      <c r="ECE254" s="380"/>
      <c r="ECF254" s="380"/>
      <c r="ECG254" s="380"/>
      <c r="ECH254" s="380"/>
      <c r="ECI254" s="380"/>
      <c r="ECJ254" s="380"/>
      <c r="ECK254" s="380"/>
      <c r="ECL254" s="380"/>
      <c r="ECM254" s="380"/>
      <c r="ECN254" s="380"/>
      <c r="ECO254" s="380"/>
      <c r="ECP254" s="380"/>
      <c r="ECQ254" s="380"/>
      <c r="ECR254" s="380"/>
      <c r="ECS254" s="380"/>
      <c r="ECT254" s="380"/>
      <c r="ECU254" s="380"/>
      <c r="ECV254" s="380"/>
      <c r="ECW254" s="380"/>
      <c r="ECX254" s="380"/>
      <c r="ECY254" s="380"/>
      <c r="ECZ254" s="380"/>
      <c r="EDA254" s="380"/>
      <c r="EDB254" s="380"/>
      <c r="EDC254" s="380"/>
      <c r="EDD254" s="380"/>
      <c r="EDE254" s="380"/>
      <c r="EDF254" s="380"/>
      <c r="EDG254" s="380"/>
      <c r="EDH254" s="380"/>
      <c r="EDI254" s="380"/>
      <c r="EDJ254" s="380"/>
      <c r="EDK254" s="380"/>
      <c r="EDL254" s="380"/>
      <c r="EDM254" s="380"/>
      <c r="EDN254" s="380"/>
      <c r="EDO254" s="380"/>
      <c r="EDP254" s="380"/>
      <c r="EDQ254" s="380"/>
      <c r="EDR254" s="380"/>
      <c r="EDS254" s="380"/>
      <c r="EDT254" s="380"/>
      <c r="EDU254" s="380"/>
      <c r="EDV254" s="380"/>
      <c r="EDW254" s="380"/>
      <c r="EDX254" s="380"/>
      <c r="EDY254" s="380"/>
      <c r="EDZ254" s="380"/>
      <c r="EEA254" s="380"/>
      <c r="EEB254" s="380"/>
      <c r="EEC254" s="380"/>
      <c r="EED254" s="380"/>
      <c r="EEE254" s="380"/>
      <c r="EEF254" s="380"/>
      <c r="EEG254" s="380"/>
      <c r="EEH254" s="380"/>
      <c r="EEI254" s="380"/>
      <c r="EEJ254" s="380"/>
      <c r="EEK254" s="380"/>
      <c r="EEL254" s="380"/>
      <c r="EEM254" s="380"/>
      <c r="EEN254" s="380"/>
      <c r="EEO254" s="380"/>
      <c r="EEP254" s="380"/>
      <c r="EEQ254" s="380"/>
      <c r="EER254" s="380"/>
      <c r="EES254" s="380"/>
      <c r="EEX254" s="380"/>
      <c r="EEY254" s="380"/>
      <c r="EEZ254" s="380"/>
      <c r="EFA254" s="380"/>
      <c r="EFB254" s="380"/>
      <c r="EFC254" s="380"/>
      <c r="EFD254" s="380"/>
      <c r="EFE254" s="380"/>
      <c r="EFF254" s="380"/>
      <c r="EFG254" s="380"/>
      <c r="EFH254" s="380"/>
      <c r="EGZ254" s="380"/>
      <c r="EHA254" s="380"/>
      <c r="EHB254" s="380"/>
      <c r="EHC254" s="380"/>
      <c r="EHD254" s="380"/>
      <c r="EHE254" s="380"/>
      <c r="EHF254" s="380"/>
      <c r="EHG254" s="380"/>
      <c r="EHH254" s="380"/>
      <c r="EHI254" s="380"/>
      <c r="EHJ254" s="380"/>
      <c r="EHK254" s="380"/>
      <c r="EHL254" s="380"/>
      <c r="EHM254" s="380"/>
      <c r="EHN254" s="380"/>
      <c r="EHO254" s="380"/>
      <c r="EHP254" s="380"/>
      <c r="EHQ254" s="380"/>
      <c r="EHR254" s="380"/>
      <c r="EHS254" s="380"/>
      <c r="EHT254" s="380"/>
      <c r="EHU254" s="380"/>
      <c r="EHV254" s="380"/>
      <c r="EHW254" s="380"/>
      <c r="EHX254" s="380"/>
      <c r="EHY254" s="380"/>
      <c r="EHZ254" s="380"/>
      <c r="EIA254" s="380"/>
      <c r="EIB254" s="380"/>
      <c r="EIC254" s="380"/>
      <c r="EID254" s="380"/>
      <c r="EIE254" s="380"/>
      <c r="EIF254" s="380"/>
      <c r="EIG254" s="380"/>
      <c r="EIH254" s="380"/>
      <c r="EII254" s="380"/>
      <c r="EIJ254" s="380"/>
      <c r="EIK254" s="380"/>
      <c r="EIL254" s="380"/>
      <c r="EIM254" s="380"/>
      <c r="EIN254" s="380"/>
      <c r="EIO254" s="380"/>
      <c r="EIP254" s="380"/>
      <c r="EIQ254" s="380"/>
      <c r="EIR254" s="380"/>
      <c r="EIS254" s="380"/>
      <c r="EIT254" s="380"/>
      <c r="EIU254" s="380"/>
      <c r="EIV254" s="380"/>
      <c r="EIW254" s="380"/>
      <c r="EIX254" s="380"/>
      <c r="EIY254" s="380"/>
      <c r="EIZ254" s="380"/>
      <c r="EJA254" s="380"/>
      <c r="EJB254" s="380"/>
      <c r="EJC254" s="380"/>
      <c r="EJD254" s="380"/>
      <c r="EJE254" s="380"/>
      <c r="EJF254" s="380"/>
      <c r="EJG254" s="380"/>
      <c r="EJH254" s="380"/>
      <c r="EJI254" s="380"/>
      <c r="EJJ254" s="380"/>
      <c r="EJK254" s="380"/>
      <c r="EJL254" s="380"/>
      <c r="EJM254" s="380"/>
      <c r="EJN254" s="380"/>
      <c r="EJO254" s="380"/>
      <c r="EJP254" s="380"/>
      <c r="EJQ254" s="380"/>
      <c r="EJR254" s="380"/>
      <c r="EJS254" s="380"/>
      <c r="EJT254" s="380"/>
      <c r="EJU254" s="380"/>
      <c r="EJV254" s="380"/>
      <c r="EJW254" s="380"/>
      <c r="EJX254" s="380"/>
      <c r="EJY254" s="380"/>
      <c r="EJZ254" s="380"/>
      <c r="EKA254" s="380"/>
      <c r="EKB254" s="380"/>
      <c r="EKC254" s="380"/>
      <c r="EKD254" s="380"/>
      <c r="EKE254" s="380"/>
      <c r="EKF254" s="380"/>
      <c r="EKG254" s="380"/>
      <c r="EKH254" s="380"/>
      <c r="EKI254" s="380"/>
      <c r="EKJ254" s="380"/>
      <c r="EKK254" s="380"/>
      <c r="EKL254" s="380"/>
      <c r="EKM254" s="380"/>
      <c r="EKN254" s="380"/>
      <c r="EKO254" s="380"/>
      <c r="EKP254" s="380"/>
      <c r="EKQ254" s="380"/>
      <c r="EKR254" s="380"/>
      <c r="EKS254" s="380"/>
      <c r="EKT254" s="380"/>
      <c r="EKU254" s="380"/>
      <c r="EKV254" s="380"/>
      <c r="EKW254" s="380"/>
      <c r="EKX254" s="380"/>
      <c r="EKY254" s="380"/>
      <c r="EKZ254" s="380"/>
      <c r="ELA254" s="380"/>
      <c r="ELB254" s="380"/>
      <c r="ELC254" s="380"/>
      <c r="ELD254" s="380"/>
      <c r="ELE254" s="380"/>
      <c r="ELF254" s="380"/>
      <c r="ELG254" s="380"/>
      <c r="ELH254" s="380"/>
      <c r="ELI254" s="380"/>
      <c r="ELJ254" s="380"/>
      <c r="ELK254" s="380"/>
      <c r="ELL254" s="380"/>
      <c r="ELM254" s="380"/>
      <c r="ELN254" s="380"/>
      <c r="ELO254" s="380"/>
      <c r="ELP254" s="380"/>
      <c r="ELQ254" s="380"/>
      <c r="ELR254" s="380"/>
      <c r="ELS254" s="380"/>
      <c r="ELT254" s="380"/>
      <c r="ELU254" s="380"/>
      <c r="ELV254" s="380"/>
      <c r="ELW254" s="380"/>
      <c r="ELX254" s="380"/>
      <c r="ELY254" s="380"/>
      <c r="ELZ254" s="380"/>
      <c r="EMA254" s="380"/>
      <c r="EMB254" s="380"/>
      <c r="EMC254" s="380"/>
      <c r="EMD254" s="380"/>
      <c r="EME254" s="380"/>
      <c r="EMF254" s="380"/>
      <c r="EMG254" s="380"/>
      <c r="EMH254" s="380"/>
      <c r="EMI254" s="380"/>
      <c r="EMJ254" s="380"/>
      <c r="EMK254" s="380"/>
      <c r="EML254" s="380"/>
      <c r="EMM254" s="380"/>
      <c r="EMN254" s="380"/>
      <c r="EMO254" s="380"/>
      <c r="EMP254" s="380"/>
      <c r="EMQ254" s="380"/>
      <c r="EMR254" s="380"/>
      <c r="EMS254" s="380"/>
      <c r="EMT254" s="380"/>
      <c r="EMU254" s="380"/>
      <c r="EMV254" s="380"/>
      <c r="EMW254" s="380"/>
      <c r="EMX254" s="380"/>
      <c r="EMY254" s="380"/>
      <c r="EMZ254" s="380"/>
      <c r="ENA254" s="380"/>
      <c r="ENB254" s="380"/>
      <c r="ENC254" s="380"/>
      <c r="END254" s="380"/>
      <c r="ENE254" s="380"/>
      <c r="ENF254" s="380"/>
      <c r="ENG254" s="380"/>
      <c r="ENH254" s="380"/>
      <c r="ENI254" s="380"/>
      <c r="ENJ254" s="380"/>
      <c r="ENK254" s="380"/>
      <c r="ENL254" s="380"/>
      <c r="ENM254" s="380"/>
      <c r="ENN254" s="380"/>
      <c r="ENO254" s="380"/>
      <c r="ENP254" s="380"/>
      <c r="ENQ254" s="380"/>
      <c r="ENR254" s="380"/>
      <c r="ENS254" s="380"/>
      <c r="ENT254" s="380"/>
      <c r="ENU254" s="380"/>
      <c r="ENV254" s="380"/>
      <c r="ENW254" s="380"/>
      <c r="ENX254" s="380"/>
      <c r="ENY254" s="380"/>
      <c r="ENZ254" s="380"/>
      <c r="EOA254" s="380"/>
      <c r="EOB254" s="380"/>
      <c r="EOC254" s="380"/>
      <c r="EOD254" s="380"/>
      <c r="EOE254" s="380"/>
      <c r="EOF254" s="380"/>
      <c r="EOG254" s="380"/>
      <c r="EOH254" s="380"/>
      <c r="EOI254" s="380"/>
      <c r="EOJ254" s="380"/>
      <c r="EOK254" s="380"/>
      <c r="EOL254" s="380"/>
      <c r="EOM254" s="380"/>
      <c r="EON254" s="380"/>
      <c r="EOO254" s="380"/>
      <c r="EOT254" s="380"/>
      <c r="EOU254" s="380"/>
      <c r="EOV254" s="380"/>
      <c r="EOW254" s="380"/>
      <c r="EOX254" s="380"/>
      <c r="EOY254" s="380"/>
      <c r="EOZ254" s="380"/>
      <c r="EPA254" s="380"/>
      <c r="EPB254" s="380"/>
      <c r="EPC254" s="380"/>
      <c r="EPD254" s="380"/>
      <c r="EQV254" s="380"/>
      <c r="EQW254" s="380"/>
      <c r="EQX254" s="380"/>
      <c r="EQY254" s="380"/>
      <c r="EQZ254" s="380"/>
      <c r="ERA254" s="380"/>
      <c r="ERB254" s="380"/>
      <c r="ERC254" s="380"/>
      <c r="ERD254" s="380"/>
      <c r="ERE254" s="380"/>
      <c r="ERF254" s="380"/>
      <c r="ERG254" s="380"/>
      <c r="ERH254" s="380"/>
      <c r="ERI254" s="380"/>
      <c r="ERJ254" s="380"/>
      <c r="ERK254" s="380"/>
      <c r="ERL254" s="380"/>
      <c r="ERM254" s="380"/>
      <c r="ERN254" s="380"/>
      <c r="ERO254" s="380"/>
      <c r="ERP254" s="380"/>
      <c r="ERQ254" s="380"/>
      <c r="ERR254" s="380"/>
      <c r="ERS254" s="380"/>
      <c r="ERT254" s="380"/>
      <c r="ERU254" s="380"/>
      <c r="ERV254" s="380"/>
      <c r="ERW254" s="380"/>
      <c r="ERX254" s="380"/>
      <c r="ERY254" s="380"/>
      <c r="ERZ254" s="380"/>
      <c r="ESA254" s="380"/>
      <c r="ESB254" s="380"/>
      <c r="ESC254" s="380"/>
      <c r="ESD254" s="380"/>
      <c r="ESE254" s="380"/>
      <c r="ESF254" s="380"/>
      <c r="ESG254" s="380"/>
      <c r="ESH254" s="380"/>
      <c r="ESI254" s="380"/>
      <c r="ESJ254" s="380"/>
      <c r="ESK254" s="380"/>
      <c r="ESL254" s="380"/>
      <c r="ESM254" s="380"/>
      <c r="ESN254" s="380"/>
      <c r="ESO254" s="380"/>
      <c r="ESP254" s="380"/>
      <c r="ESQ254" s="380"/>
      <c r="ESR254" s="380"/>
      <c r="ESS254" s="380"/>
      <c r="EST254" s="380"/>
      <c r="ESU254" s="380"/>
      <c r="ESV254" s="380"/>
      <c r="ESW254" s="380"/>
      <c r="ESX254" s="380"/>
      <c r="ESY254" s="380"/>
      <c r="ESZ254" s="380"/>
      <c r="ETA254" s="380"/>
      <c r="ETB254" s="380"/>
      <c r="ETC254" s="380"/>
      <c r="ETD254" s="380"/>
      <c r="ETE254" s="380"/>
      <c r="ETF254" s="380"/>
      <c r="ETG254" s="380"/>
      <c r="ETH254" s="380"/>
      <c r="ETI254" s="380"/>
      <c r="ETJ254" s="380"/>
      <c r="ETK254" s="380"/>
      <c r="ETL254" s="380"/>
      <c r="ETM254" s="380"/>
      <c r="ETN254" s="380"/>
      <c r="ETO254" s="380"/>
      <c r="ETP254" s="380"/>
      <c r="ETQ254" s="380"/>
      <c r="ETR254" s="380"/>
      <c r="ETS254" s="380"/>
      <c r="ETT254" s="380"/>
      <c r="ETU254" s="380"/>
      <c r="ETV254" s="380"/>
      <c r="ETW254" s="380"/>
      <c r="ETX254" s="380"/>
      <c r="ETY254" s="380"/>
      <c r="ETZ254" s="380"/>
      <c r="EUA254" s="380"/>
      <c r="EUB254" s="380"/>
      <c r="EUC254" s="380"/>
      <c r="EUD254" s="380"/>
      <c r="EUE254" s="380"/>
      <c r="EUF254" s="380"/>
      <c r="EUG254" s="380"/>
      <c r="EUH254" s="380"/>
      <c r="EUI254" s="380"/>
      <c r="EUJ254" s="380"/>
      <c r="EUK254" s="380"/>
      <c r="EUL254" s="380"/>
      <c r="EUM254" s="380"/>
      <c r="EUN254" s="380"/>
      <c r="EUO254" s="380"/>
      <c r="EUP254" s="380"/>
      <c r="EUQ254" s="380"/>
      <c r="EUR254" s="380"/>
      <c r="EUS254" s="380"/>
      <c r="EUT254" s="380"/>
      <c r="EUU254" s="380"/>
      <c r="EUV254" s="380"/>
      <c r="EUW254" s="380"/>
      <c r="EUX254" s="380"/>
      <c r="EUY254" s="380"/>
      <c r="EUZ254" s="380"/>
      <c r="EVA254" s="380"/>
      <c r="EVB254" s="380"/>
      <c r="EVC254" s="380"/>
      <c r="EVD254" s="380"/>
      <c r="EVE254" s="380"/>
      <c r="EVF254" s="380"/>
      <c r="EVG254" s="380"/>
      <c r="EVH254" s="380"/>
      <c r="EVI254" s="380"/>
      <c r="EVJ254" s="380"/>
      <c r="EVK254" s="380"/>
      <c r="EVL254" s="380"/>
      <c r="EVM254" s="380"/>
      <c r="EVN254" s="380"/>
      <c r="EVO254" s="380"/>
      <c r="EVP254" s="380"/>
      <c r="EVQ254" s="380"/>
      <c r="EVR254" s="380"/>
      <c r="EVS254" s="380"/>
      <c r="EVT254" s="380"/>
      <c r="EVU254" s="380"/>
      <c r="EVV254" s="380"/>
      <c r="EVW254" s="380"/>
      <c r="EVX254" s="380"/>
      <c r="EVY254" s="380"/>
      <c r="EVZ254" s="380"/>
      <c r="EWA254" s="380"/>
      <c r="EWB254" s="380"/>
      <c r="EWC254" s="380"/>
      <c r="EWD254" s="380"/>
      <c r="EWE254" s="380"/>
      <c r="EWF254" s="380"/>
      <c r="EWG254" s="380"/>
      <c r="EWH254" s="380"/>
      <c r="EWI254" s="380"/>
      <c r="EWJ254" s="380"/>
      <c r="EWK254" s="380"/>
      <c r="EWL254" s="380"/>
      <c r="EWM254" s="380"/>
      <c r="EWN254" s="380"/>
      <c r="EWO254" s="380"/>
      <c r="EWP254" s="380"/>
      <c r="EWQ254" s="380"/>
      <c r="EWR254" s="380"/>
      <c r="EWS254" s="380"/>
      <c r="EWT254" s="380"/>
      <c r="EWU254" s="380"/>
      <c r="EWV254" s="380"/>
      <c r="EWW254" s="380"/>
      <c r="EWX254" s="380"/>
      <c r="EWY254" s="380"/>
      <c r="EWZ254" s="380"/>
      <c r="EXA254" s="380"/>
      <c r="EXB254" s="380"/>
      <c r="EXC254" s="380"/>
      <c r="EXD254" s="380"/>
      <c r="EXE254" s="380"/>
      <c r="EXF254" s="380"/>
      <c r="EXG254" s="380"/>
      <c r="EXH254" s="380"/>
      <c r="EXI254" s="380"/>
      <c r="EXJ254" s="380"/>
      <c r="EXK254" s="380"/>
      <c r="EXL254" s="380"/>
      <c r="EXM254" s="380"/>
      <c r="EXN254" s="380"/>
      <c r="EXO254" s="380"/>
      <c r="EXP254" s="380"/>
      <c r="EXQ254" s="380"/>
      <c r="EXR254" s="380"/>
      <c r="EXS254" s="380"/>
      <c r="EXT254" s="380"/>
      <c r="EXU254" s="380"/>
      <c r="EXV254" s="380"/>
      <c r="EXW254" s="380"/>
      <c r="EXX254" s="380"/>
      <c r="EXY254" s="380"/>
      <c r="EXZ254" s="380"/>
      <c r="EYA254" s="380"/>
      <c r="EYB254" s="380"/>
      <c r="EYC254" s="380"/>
      <c r="EYD254" s="380"/>
      <c r="EYE254" s="380"/>
      <c r="EYF254" s="380"/>
      <c r="EYG254" s="380"/>
      <c r="EYH254" s="380"/>
      <c r="EYI254" s="380"/>
      <c r="EYJ254" s="380"/>
      <c r="EYK254" s="380"/>
      <c r="EYP254" s="380"/>
      <c r="EYQ254" s="380"/>
      <c r="EYR254" s="380"/>
      <c r="EYS254" s="380"/>
      <c r="EYT254" s="380"/>
      <c r="EYU254" s="380"/>
      <c r="EYV254" s="380"/>
      <c r="EYW254" s="380"/>
      <c r="EYX254" s="380"/>
      <c r="EYY254" s="380"/>
      <c r="EYZ254" s="380"/>
      <c r="FAR254" s="380"/>
      <c r="FAS254" s="380"/>
      <c r="FAT254" s="380"/>
      <c r="FAU254" s="380"/>
      <c r="FAV254" s="380"/>
      <c r="FAW254" s="380"/>
      <c r="FAX254" s="380"/>
      <c r="FAY254" s="380"/>
      <c r="FAZ254" s="380"/>
      <c r="FBA254" s="380"/>
      <c r="FBB254" s="380"/>
      <c r="FBC254" s="380"/>
      <c r="FBD254" s="380"/>
      <c r="FBE254" s="380"/>
      <c r="FBF254" s="380"/>
      <c r="FBG254" s="380"/>
      <c r="FBH254" s="380"/>
      <c r="FBI254" s="380"/>
      <c r="FBJ254" s="380"/>
      <c r="FBK254" s="380"/>
      <c r="FBL254" s="380"/>
      <c r="FBM254" s="380"/>
      <c r="FBN254" s="380"/>
      <c r="FBO254" s="380"/>
      <c r="FBP254" s="380"/>
      <c r="FBQ254" s="380"/>
      <c r="FBR254" s="380"/>
      <c r="FBS254" s="380"/>
      <c r="FBT254" s="380"/>
      <c r="FBU254" s="380"/>
      <c r="FBV254" s="380"/>
      <c r="FBW254" s="380"/>
      <c r="FBX254" s="380"/>
      <c r="FBY254" s="380"/>
      <c r="FBZ254" s="380"/>
      <c r="FCA254" s="380"/>
      <c r="FCB254" s="380"/>
      <c r="FCC254" s="380"/>
      <c r="FCD254" s="380"/>
      <c r="FCE254" s="380"/>
      <c r="FCF254" s="380"/>
      <c r="FCG254" s="380"/>
      <c r="FCH254" s="380"/>
      <c r="FCI254" s="380"/>
      <c r="FCJ254" s="380"/>
      <c r="FCK254" s="380"/>
      <c r="FCL254" s="380"/>
      <c r="FCM254" s="380"/>
      <c r="FCN254" s="380"/>
      <c r="FCO254" s="380"/>
      <c r="FCP254" s="380"/>
      <c r="FCQ254" s="380"/>
      <c r="FCR254" s="380"/>
      <c r="FCS254" s="380"/>
      <c r="FCT254" s="380"/>
      <c r="FCU254" s="380"/>
      <c r="FCV254" s="380"/>
      <c r="FCW254" s="380"/>
      <c r="FCX254" s="380"/>
      <c r="FCY254" s="380"/>
      <c r="FCZ254" s="380"/>
      <c r="FDA254" s="380"/>
      <c r="FDB254" s="380"/>
      <c r="FDC254" s="380"/>
      <c r="FDD254" s="380"/>
      <c r="FDE254" s="380"/>
      <c r="FDF254" s="380"/>
      <c r="FDG254" s="380"/>
      <c r="FDH254" s="380"/>
      <c r="FDI254" s="380"/>
      <c r="FDJ254" s="380"/>
      <c r="FDK254" s="380"/>
      <c r="FDL254" s="380"/>
      <c r="FDM254" s="380"/>
      <c r="FDN254" s="380"/>
      <c r="FDO254" s="380"/>
      <c r="FDP254" s="380"/>
      <c r="FDQ254" s="380"/>
      <c r="FDR254" s="380"/>
      <c r="FDS254" s="380"/>
      <c r="FDT254" s="380"/>
      <c r="FDU254" s="380"/>
      <c r="FDV254" s="380"/>
      <c r="FDW254" s="380"/>
      <c r="FDX254" s="380"/>
      <c r="FDY254" s="380"/>
      <c r="FDZ254" s="380"/>
      <c r="FEA254" s="380"/>
      <c r="FEB254" s="380"/>
      <c r="FEC254" s="380"/>
      <c r="FED254" s="380"/>
      <c r="FEE254" s="380"/>
      <c r="FEF254" s="380"/>
      <c r="FEG254" s="380"/>
      <c r="FEH254" s="380"/>
      <c r="FEI254" s="380"/>
      <c r="FEJ254" s="380"/>
      <c r="FEK254" s="380"/>
      <c r="FEL254" s="380"/>
      <c r="FEM254" s="380"/>
      <c r="FEN254" s="380"/>
      <c r="FEO254" s="380"/>
      <c r="FEP254" s="380"/>
      <c r="FEQ254" s="380"/>
      <c r="FER254" s="380"/>
      <c r="FES254" s="380"/>
      <c r="FET254" s="380"/>
      <c r="FEU254" s="380"/>
      <c r="FEV254" s="380"/>
      <c r="FEW254" s="380"/>
      <c r="FEX254" s="380"/>
      <c r="FEY254" s="380"/>
      <c r="FEZ254" s="380"/>
      <c r="FFA254" s="380"/>
      <c r="FFB254" s="380"/>
      <c r="FFC254" s="380"/>
      <c r="FFD254" s="380"/>
      <c r="FFE254" s="380"/>
      <c r="FFF254" s="380"/>
      <c r="FFG254" s="380"/>
      <c r="FFH254" s="380"/>
      <c r="FFI254" s="380"/>
      <c r="FFJ254" s="380"/>
      <c r="FFK254" s="380"/>
      <c r="FFL254" s="380"/>
      <c r="FFM254" s="380"/>
      <c r="FFN254" s="380"/>
      <c r="FFO254" s="380"/>
      <c r="FFP254" s="380"/>
      <c r="FFQ254" s="380"/>
      <c r="FFR254" s="380"/>
      <c r="FFS254" s="380"/>
      <c r="FFT254" s="380"/>
      <c r="FFU254" s="380"/>
      <c r="FFV254" s="380"/>
      <c r="FFW254" s="380"/>
      <c r="FFX254" s="380"/>
      <c r="FFY254" s="380"/>
      <c r="FFZ254" s="380"/>
      <c r="FGA254" s="380"/>
      <c r="FGB254" s="380"/>
      <c r="FGC254" s="380"/>
      <c r="FGD254" s="380"/>
      <c r="FGE254" s="380"/>
      <c r="FGF254" s="380"/>
      <c r="FGG254" s="380"/>
      <c r="FGH254" s="380"/>
      <c r="FGI254" s="380"/>
      <c r="FGJ254" s="380"/>
      <c r="FGK254" s="380"/>
      <c r="FGL254" s="380"/>
      <c r="FGM254" s="380"/>
      <c r="FGN254" s="380"/>
      <c r="FGO254" s="380"/>
      <c r="FGP254" s="380"/>
      <c r="FGQ254" s="380"/>
      <c r="FGR254" s="380"/>
      <c r="FGS254" s="380"/>
      <c r="FGT254" s="380"/>
      <c r="FGU254" s="380"/>
      <c r="FGV254" s="380"/>
      <c r="FGW254" s="380"/>
      <c r="FGX254" s="380"/>
      <c r="FGY254" s="380"/>
      <c r="FGZ254" s="380"/>
      <c r="FHA254" s="380"/>
      <c r="FHB254" s="380"/>
      <c r="FHC254" s="380"/>
      <c r="FHD254" s="380"/>
      <c r="FHE254" s="380"/>
      <c r="FHF254" s="380"/>
      <c r="FHG254" s="380"/>
      <c r="FHH254" s="380"/>
      <c r="FHI254" s="380"/>
      <c r="FHJ254" s="380"/>
      <c r="FHK254" s="380"/>
      <c r="FHL254" s="380"/>
      <c r="FHM254" s="380"/>
      <c r="FHN254" s="380"/>
      <c r="FHO254" s="380"/>
      <c r="FHP254" s="380"/>
      <c r="FHQ254" s="380"/>
      <c r="FHR254" s="380"/>
      <c r="FHS254" s="380"/>
      <c r="FHT254" s="380"/>
      <c r="FHU254" s="380"/>
      <c r="FHV254" s="380"/>
      <c r="FHW254" s="380"/>
      <c r="FHX254" s="380"/>
      <c r="FHY254" s="380"/>
      <c r="FHZ254" s="380"/>
      <c r="FIA254" s="380"/>
      <c r="FIB254" s="380"/>
      <c r="FIC254" s="380"/>
      <c r="FID254" s="380"/>
      <c r="FIE254" s="380"/>
      <c r="FIF254" s="380"/>
      <c r="FIG254" s="380"/>
      <c r="FIL254" s="380"/>
      <c r="FIM254" s="380"/>
      <c r="FIN254" s="380"/>
      <c r="FIO254" s="380"/>
      <c r="FIP254" s="380"/>
      <c r="FIQ254" s="380"/>
      <c r="FIR254" s="380"/>
      <c r="FIS254" s="380"/>
      <c r="FIT254" s="380"/>
      <c r="FIU254" s="380"/>
      <c r="FIV254" s="380"/>
      <c r="FKN254" s="380"/>
      <c r="FKO254" s="380"/>
      <c r="FKP254" s="380"/>
      <c r="FKQ254" s="380"/>
      <c r="FKR254" s="380"/>
      <c r="FKS254" s="380"/>
      <c r="FKT254" s="380"/>
      <c r="FKU254" s="380"/>
      <c r="FKV254" s="380"/>
      <c r="FKW254" s="380"/>
      <c r="FKX254" s="380"/>
      <c r="FKY254" s="380"/>
      <c r="FKZ254" s="380"/>
      <c r="FLA254" s="380"/>
      <c r="FLB254" s="380"/>
      <c r="FLC254" s="380"/>
      <c r="FLD254" s="380"/>
      <c r="FLE254" s="380"/>
      <c r="FLF254" s="380"/>
      <c r="FLG254" s="380"/>
      <c r="FLH254" s="380"/>
      <c r="FLI254" s="380"/>
      <c r="FLJ254" s="380"/>
      <c r="FLK254" s="380"/>
      <c r="FLL254" s="380"/>
      <c r="FLM254" s="380"/>
      <c r="FLN254" s="380"/>
      <c r="FLO254" s="380"/>
      <c r="FLP254" s="380"/>
      <c r="FLQ254" s="380"/>
      <c r="FLR254" s="380"/>
      <c r="FLS254" s="380"/>
      <c r="FLT254" s="380"/>
      <c r="FLU254" s="380"/>
      <c r="FLV254" s="380"/>
      <c r="FLW254" s="380"/>
      <c r="FLX254" s="380"/>
      <c r="FLY254" s="380"/>
      <c r="FLZ254" s="380"/>
      <c r="FMA254" s="380"/>
      <c r="FMB254" s="380"/>
      <c r="FMC254" s="380"/>
      <c r="FMD254" s="380"/>
      <c r="FME254" s="380"/>
      <c r="FMF254" s="380"/>
      <c r="FMG254" s="380"/>
      <c r="FMH254" s="380"/>
      <c r="FMI254" s="380"/>
      <c r="FMJ254" s="380"/>
      <c r="FMK254" s="380"/>
      <c r="FML254" s="380"/>
      <c r="FMM254" s="380"/>
      <c r="FMN254" s="380"/>
      <c r="FMO254" s="380"/>
      <c r="FMP254" s="380"/>
      <c r="FMQ254" s="380"/>
      <c r="FMR254" s="380"/>
      <c r="FMS254" s="380"/>
      <c r="FMT254" s="380"/>
      <c r="FMU254" s="380"/>
      <c r="FMV254" s="380"/>
      <c r="FMW254" s="380"/>
      <c r="FMX254" s="380"/>
      <c r="FMY254" s="380"/>
      <c r="FMZ254" s="380"/>
      <c r="FNA254" s="380"/>
      <c r="FNB254" s="380"/>
      <c r="FNC254" s="380"/>
      <c r="FND254" s="380"/>
      <c r="FNE254" s="380"/>
      <c r="FNF254" s="380"/>
      <c r="FNG254" s="380"/>
      <c r="FNH254" s="380"/>
      <c r="FNI254" s="380"/>
      <c r="FNJ254" s="380"/>
      <c r="FNK254" s="380"/>
      <c r="FNL254" s="380"/>
      <c r="FNM254" s="380"/>
      <c r="FNN254" s="380"/>
      <c r="FNO254" s="380"/>
      <c r="FNP254" s="380"/>
      <c r="FNQ254" s="380"/>
      <c r="FNR254" s="380"/>
      <c r="FNS254" s="380"/>
      <c r="FNT254" s="380"/>
      <c r="FNU254" s="380"/>
      <c r="FNV254" s="380"/>
      <c r="FNW254" s="380"/>
      <c r="FNX254" s="380"/>
      <c r="FNY254" s="380"/>
      <c r="FNZ254" s="380"/>
      <c r="FOA254" s="380"/>
      <c r="FOB254" s="380"/>
      <c r="FOC254" s="380"/>
      <c r="FOD254" s="380"/>
      <c r="FOE254" s="380"/>
      <c r="FOF254" s="380"/>
      <c r="FOG254" s="380"/>
      <c r="FOH254" s="380"/>
      <c r="FOI254" s="380"/>
      <c r="FOJ254" s="380"/>
      <c r="FOK254" s="380"/>
      <c r="FOL254" s="380"/>
      <c r="FOM254" s="380"/>
      <c r="FON254" s="380"/>
      <c r="FOO254" s="380"/>
      <c r="FOP254" s="380"/>
      <c r="FOQ254" s="380"/>
      <c r="FOR254" s="380"/>
      <c r="FOS254" s="380"/>
      <c r="FOT254" s="380"/>
      <c r="FOU254" s="380"/>
      <c r="FOV254" s="380"/>
      <c r="FOW254" s="380"/>
      <c r="FOX254" s="380"/>
      <c r="FOY254" s="380"/>
      <c r="FOZ254" s="380"/>
      <c r="FPA254" s="380"/>
      <c r="FPB254" s="380"/>
      <c r="FPC254" s="380"/>
      <c r="FPD254" s="380"/>
      <c r="FPE254" s="380"/>
      <c r="FPF254" s="380"/>
      <c r="FPG254" s="380"/>
      <c r="FPH254" s="380"/>
      <c r="FPI254" s="380"/>
      <c r="FPJ254" s="380"/>
      <c r="FPK254" s="380"/>
      <c r="FPL254" s="380"/>
      <c r="FPM254" s="380"/>
      <c r="FPN254" s="380"/>
      <c r="FPO254" s="380"/>
      <c r="FPP254" s="380"/>
      <c r="FPQ254" s="380"/>
      <c r="FPR254" s="380"/>
      <c r="FPS254" s="380"/>
      <c r="FPT254" s="380"/>
      <c r="FPU254" s="380"/>
      <c r="FPV254" s="380"/>
      <c r="FPW254" s="380"/>
      <c r="FPX254" s="380"/>
      <c r="FPY254" s="380"/>
      <c r="FPZ254" s="380"/>
      <c r="FQA254" s="380"/>
      <c r="FQB254" s="380"/>
      <c r="FQC254" s="380"/>
      <c r="FQD254" s="380"/>
      <c r="FQE254" s="380"/>
      <c r="FQF254" s="380"/>
      <c r="FQG254" s="380"/>
      <c r="FQH254" s="380"/>
      <c r="FQI254" s="380"/>
      <c r="FQJ254" s="380"/>
      <c r="FQK254" s="380"/>
      <c r="FQL254" s="380"/>
      <c r="FQM254" s="380"/>
      <c r="FQN254" s="380"/>
      <c r="FQO254" s="380"/>
      <c r="FQP254" s="380"/>
      <c r="FQQ254" s="380"/>
      <c r="FQR254" s="380"/>
      <c r="FQS254" s="380"/>
      <c r="FQT254" s="380"/>
      <c r="FQU254" s="380"/>
      <c r="FQV254" s="380"/>
      <c r="FQW254" s="380"/>
      <c r="FQX254" s="380"/>
      <c r="FQY254" s="380"/>
      <c r="FQZ254" s="380"/>
      <c r="FRA254" s="380"/>
      <c r="FRB254" s="380"/>
      <c r="FRC254" s="380"/>
      <c r="FRD254" s="380"/>
      <c r="FRE254" s="380"/>
      <c r="FRF254" s="380"/>
      <c r="FRG254" s="380"/>
      <c r="FRH254" s="380"/>
      <c r="FRI254" s="380"/>
      <c r="FRJ254" s="380"/>
      <c r="FRK254" s="380"/>
      <c r="FRL254" s="380"/>
      <c r="FRM254" s="380"/>
      <c r="FRN254" s="380"/>
      <c r="FRO254" s="380"/>
      <c r="FRP254" s="380"/>
      <c r="FRQ254" s="380"/>
      <c r="FRR254" s="380"/>
      <c r="FRS254" s="380"/>
      <c r="FRT254" s="380"/>
      <c r="FRU254" s="380"/>
      <c r="FRV254" s="380"/>
      <c r="FRW254" s="380"/>
      <c r="FRX254" s="380"/>
      <c r="FRY254" s="380"/>
      <c r="FRZ254" s="380"/>
      <c r="FSA254" s="380"/>
      <c r="FSB254" s="380"/>
      <c r="FSC254" s="380"/>
      <c r="FSH254" s="380"/>
      <c r="FSI254" s="380"/>
      <c r="FSJ254" s="380"/>
      <c r="FSK254" s="380"/>
      <c r="FSL254" s="380"/>
      <c r="FSM254" s="380"/>
      <c r="FSN254" s="380"/>
      <c r="FSO254" s="380"/>
      <c r="FSP254" s="380"/>
      <c r="FSQ254" s="380"/>
      <c r="FSR254" s="380"/>
      <c r="FUJ254" s="380"/>
      <c r="FUK254" s="380"/>
      <c r="FUL254" s="380"/>
      <c r="FUM254" s="380"/>
      <c r="FUN254" s="380"/>
      <c r="FUO254" s="380"/>
      <c r="FUP254" s="380"/>
      <c r="FUQ254" s="380"/>
      <c r="FUR254" s="380"/>
      <c r="FUS254" s="380"/>
      <c r="FUT254" s="380"/>
      <c r="FUU254" s="380"/>
      <c r="FUV254" s="380"/>
      <c r="FUW254" s="380"/>
      <c r="FUX254" s="380"/>
      <c r="FUY254" s="380"/>
      <c r="FUZ254" s="380"/>
      <c r="FVA254" s="380"/>
      <c r="FVB254" s="380"/>
      <c r="FVC254" s="380"/>
      <c r="FVD254" s="380"/>
      <c r="FVE254" s="380"/>
      <c r="FVF254" s="380"/>
      <c r="FVG254" s="380"/>
      <c r="FVH254" s="380"/>
      <c r="FVI254" s="380"/>
      <c r="FVJ254" s="380"/>
      <c r="FVK254" s="380"/>
      <c r="FVL254" s="380"/>
      <c r="FVM254" s="380"/>
      <c r="FVN254" s="380"/>
      <c r="FVO254" s="380"/>
      <c r="FVP254" s="380"/>
      <c r="FVQ254" s="380"/>
      <c r="FVR254" s="380"/>
      <c r="FVS254" s="380"/>
      <c r="FVT254" s="380"/>
      <c r="FVU254" s="380"/>
      <c r="FVV254" s="380"/>
      <c r="FVW254" s="380"/>
      <c r="FVX254" s="380"/>
      <c r="FVY254" s="380"/>
      <c r="FVZ254" s="380"/>
      <c r="FWA254" s="380"/>
      <c r="FWB254" s="380"/>
      <c r="FWC254" s="380"/>
      <c r="FWD254" s="380"/>
      <c r="FWE254" s="380"/>
      <c r="FWF254" s="380"/>
      <c r="FWG254" s="380"/>
      <c r="FWH254" s="380"/>
      <c r="FWI254" s="380"/>
      <c r="FWJ254" s="380"/>
      <c r="FWK254" s="380"/>
      <c r="FWL254" s="380"/>
      <c r="FWM254" s="380"/>
      <c r="FWN254" s="380"/>
      <c r="FWO254" s="380"/>
      <c r="FWP254" s="380"/>
      <c r="FWQ254" s="380"/>
      <c r="FWR254" s="380"/>
      <c r="FWS254" s="380"/>
      <c r="FWT254" s="380"/>
      <c r="FWU254" s="380"/>
      <c r="FWV254" s="380"/>
      <c r="FWW254" s="380"/>
      <c r="FWX254" s="380"/>
      <c r="FWY254" s="380"/>
      <c r="FWZ254" s="380"/>
      <c r="FXA254" s="380"/>
      <c r="FXB254" s="380"/>
      <c r="FXC254" s="380"/>
      <c r="FXD254" s="380"/>
      <c r="FXE254" s="380"/>
      <c r="FXF254" s="380"/>
      <c r="FXG254" s="380"/>
      <c r="FXH254" s="380"/>
      <c r="FXI254" s="380"/>
      <c r="FXJ254" s="380"/>
      <c r="FXK254" s="380"/>
      <c r="FXL254" s="380"/>
      <c r="FXM254" s="380"/>
      <c r="FXN254" s="380"/>
      <c r="FXO254" s="380"/>
      <c r="FXP254" s="380"/>
      <c r="FXQ254" s="380"/>
      <c r="FXR254" s="380"/>
      <c r="FXS254" s="380"/>
      <c r="FXT254" s="380"/>
      <c r="FXU254" s="380"/>
      <c r="FXV254" s="380"/>
      <c r="FXW254" s="380"/>
      <c r="FXX254" s="380"/>
      <c r="FXY254" s="380"/>
      <c r="FXZ254" s="380"/>
      <c r="FYA254" s="380"/>
      <c r="FYB254" s="380"/>
      <c r="FYC254" s="380"/>
      <c r="FYD254" s="380"/>
      <c r="FYE254" s="380"/>
      <c r="FYF254" s="380"/>
      <c r="FYG254" s="380"/>
      <c r="FYH254" s="380"/>
      <c r="FYI254" s="380"/>
      <c r="FYJ254" s="380"/>
      <c r="FYK254" s="380"/>
      <c r="FYL254" s="380"/>
      <c r="FYM254" s="380"/>
      <c r="FYN254" s="380"/>
      <c r="FYO254" s="380"/>
      <c r="FYP254" s="380"/>
      <c r="FYQ254" s="380"/>
      <c r="FYR254" s="380"/>
      <c r="FYS254" s="380"/>
      <c r="FYT254" s="380"/>
      <c r="FYU254" s="380"/>
      <c r="FYV254" s="380"/>
      <c r="FYW254" s="380"/>
      <c r="FYX254" s="380"/>
      <c r="FYY254" s="380"/>
      <c r="FYZ254" s="380"/>
      <c r="FZA254" s="380"/>
      <c r="FZB254" s="380"/>
      <c r="FZC254" s="380"/>
      <c r="FZD254" s="380"/>
      <c r="FZE254" s="380"/>
      <c r="FZF254" s="380"/>
      <c r="FZG254" s="380"/>
      <c r="FZH254" s="380"/>
      <c r="FZI254" s="380"/>
      <c r="FZJ254" s="380"/>
      <c r="FZK254" s="380"/>
      <c r="FZL254" s="380"/>
      <c r="FZM254" s="380"/>
      <c r="FZN254" s="380"/>
      <c r="FZO254" s="380"/>
      <c r="FZP254" s="380"/>
      <c r="FZQ254" s="380"/>
      <c r="FZR254" s="380"/>
      <c r="FZS254" s="380"/>
      <c r="FZT254" s="380"/>
      <c r="FZU254" s="380"/>
      <c r="FZV254" s="380"/>
      <c r="FZW254" s="380"/>
      <c r="FZX254" s="380"/>
      <c r="FZY254" s="380"/>
      <c r="FZZ254" s="380"/>
      <c r="GAA254" s="380"/>
      <c r="GAB254" s="380"/>
      <c r="GAC254" s="380"/>
      <c r="GAD254" s="380"/>
      <c r="GAE254" s="380"/>
      <c r="GAF254" s="380"/>
      <c r="GAG254" s="380"/>
      <c r="GAH254" s="380"/>
      <c r="GAI254" s="380"/>
      <c r="GAJ254" s="380"/>
      <c r="GAK254" s="380"/>
      <c r="GAL254" s="380"/>
      <c r="GAM254" s="380"/>
      <c r="GAN254" s="380"/>
      <c r="GAO254" s="380"/>
      <c r="GAP254" s="380"/>
      <c r="GAQ254" s="380"/>
      <c r="GAR254" s="380"/>
      <c r="GAS254" s="380"/>
      <c r="GAT254" s="380"/>
      <c r="GAU254" s="380"/>
      <c r="GAV254" s="380"/>
      <c r="GAW254" s="380"/>
      <c r="GAX254" s="380"/>
      <c r="GAY254" s="380"/>
      <c r="GAZ254" s="380"/>
      <c r="GBA254" s="380"/>
      <c r="GBB254" s="380"/>
      <c r="GBC254" s="380"/>
      <c r="GBD254" s="380"/>
      <c r="GBE254" s="380"/>
      <c r="GBF254" s="380"/>
      <c r="GBG254" s="380"/>
      <c r="GBH254" s="380"/>
      <c r="GBI254" s="380"/>
      <c r="GBJ254" s="380"/>
      <c r="GBK254" s="380"/>
      <c r="GBL254" s="380"/>
      <c r="GBM254" s="380"/>
      <c r="GBN254" s="380"/>
      <c r="GBO254" s="380"/>
      <c r="GBP254" s="380"/>
      <c r="GBQ254" s="380"/>
      <c r="GBR254" s="380"/>
      <c r="GBS254" s="380"/>
      <c r="GBT254" s="380"/>
      <c r="GBU254" s="380"/>
      <c r="GBV254" s="380"/>
      <c r="GBW254" s="380"/>
      <c r="GBX254" s="380"/>
      <c r="GBY254" s="380"/>
      <c r="GCD254" s="380"/>
      <c r="GCE254" s="380"/>
      <c r="GCF254" s="380"/>
      <c r="GCG254" s="380"/>
      <c r="GCH254" s="380"/>
      <c r="GCI254" s="380"/>
      <c r="GCJ254" s="380"/>
      <c r="GCK254" s="380"/>
      <c r="GCL254" s="380"/>
      <c r="GCM254" s="380"/>
      <c r="GCN254" s="380"/>
      <c r="GEF254" s="380"/>
      <c r="GEG254" s="380"/>
      <c r="GEH254" s="380"/>
      <c r="GEI254" s="380"/>
      <c r="GEJ254" s="380"/>
      <c r="GEK254" s="380"/>
      <c r="GEL254" s="380"/>
      <c r="GEM254" s="380"/>
      <c r="GEN254" s="380"/>
      <c r="GEO254" s="380"/>
      <c r="GEP254" s="380"/>
      <c r="GEQ254" s="380"/>
      <c r="GER254" s="380"/>
      <c r="GES254" s="380"/>
      <c r="GET254" s="380"/>
      <c r="GEU254" s="380"/>
      <c r="GEV254" s="380"/>
      <c r="GEW254" s="380"/>
      <c r="GEX254" s="380"/>
      <c r="GEY254" s="380"/>
      <c r="GEZ254" s="380"/>
      <c r="GFA254" s="380"/>
      <c r="GFB254" s="380"/>
      <c r="GFC254" s="380"/>
      <c r="GFD254" s="380"/>
      <c r="GFE254" s="380"/>
      <c r="GFF254" s="380"/>
      <c r="GFG254" s="380"/>
      <c r="GFH254" s="380"/>
      <c r="GFI254" s="380"/>
      <c r="GFJ254" s="380"/>
      <c r="GFK254" s="380"/>
      <c r="GFL254" s="380"/>
      <c r="GFM254" s="380"/>
      <c r="GFN254" s="380"/>
      <c r="GFO254" s="380"/>
      <c r="GFP254" s="380"/>
      <c r="GFQ254" s="380"/>
      <c r="GFR254" s="380"/>
      <c r="GFS254" s="380"/>
      <c r="GFT254" s="380"/>
      <c r="GFU254" s="380"/>
      <c r="GFV254" s="380"/>
      <c r="GFW254" s="380"/>
      <c r="GFX254" s="380"/>
      <c r="GFY254" s="380"/>
      <c r="GFZ254" s="380"/>
      <c r="GGA254" s="380"/>
      <c r="GGB254" s="380"/>
      <c r="GGC254" s="380"/>
      <c r="GGD254" s="380"/>
      <c r="GGE254" s="380"/>
      <c r="GGF254" s="380"/>
      <c r="GGG254" s="380"/>
      <c r="GGH254" s="380"/>
      <c r="GGI254" s="380"/>
      <c r="GGJ254" s="380"/>
      <c r="GGK254" s="380"/>
      <c r="GGL254" s="380"/>
      <c r="GGM254" s="380"/>
      <c r="GGN254" s="380"/>
      <c r="GGO254" s="380"/>
      <c r="GGP254" s="380"/>
      <c r="GGQ254" s="380"/>
      <c r="GGR254" s="380"/>
      <c r="GGS254" s="380"/>
      <c r="GGT254" s="380"/>
      <c r="GGU254" s="380"/>
      <c r="GGV254" s="380"/>
      <c r="GGW254" s="380"/>
      <c r="GGX254" s="380"/>
      <c r="GGY254" s="380"/>
      <c r="GGZ254" s="380"/>
      <c r="GHA254" s="380"/>
      <c r="GHB254" s="380"/>
      <c r="GHC254" s="380"/>
      <c r="GHD254" s="380"/>
      <c r="GHE254" s="380"/>
      <c r="GHF254" s="380"/>
      <c r="GHG254" s="380"/>
      <c r="GHH254" s="380"/>
      <c r="GHI254" s="380"/>
      <c r="GHJ254" s="380"/>
      <c r="GHK254" s="380"/>
      <c r="GHL254" s="380"/>
      <c r="GHM254" s="380"/>
      <c r="GHN254" s="380"/>
      <c r="GHO254" s="380"/>
      <c r="GHP254" s="380"/>
      <c r="GHQ254" s="380"/>
      <c r="GHR254" s="380"/>
      <c r="GHS254" s="380"/>
      <c r="GHT254" s="380"/>
      <c r="GHU254" s="380"/>
      <c r="GHV254" s="380"/>
      <c r="GHW254" s="380"/>
      <c r="GHX254" s="380"/>
      <c r="GHY254" s="380"/>
      <c r="GHZ254" s="380"/>
      <c r="GIA254" s="380"/>
      <c r="GIB254" s="380"/>
      <c r="GIC254" s="380"/>
      <c r="GID254" s="380"/>
      <c r="GIE254" s="380"/>
      <c r="GIF254" s="380"/>
      <c r="GIG254" s="380"/>
      <c r="GIH254" s="380"/>
      <c r="GII254" s="380"/>
      <c r="GIJ254" s="380"/>
      <c r="GIK254" s="380"/>
      <c r="GIL254" s="380"/>
      <c r="GIM254" s="380"/>
      <c r="GIN254" s="380"/>
      <c r="GIO254" s="380"/>
      <c r="GIP254" s="380"/>
      <c r="GIQ254" s="380"/>
      <c r="GIR254" s="380"/>
      <c r="GIS254" s="380"/>
      <c r="GIT254" s="380"/>
      <c r="GIU254" s="380"/>
      <c r="GIV254" s="380"/>
      <c r="GIW254" s="380"/>
      <c r="GIX254" s="380"/>
      <c r="GIY254" s="380"/>
      <c r="GIZ254" s="380"/>
      <c r="GJA254" s="380"/>
      <c r="GJB254" s="380"/>
      <c r="GJC254" s="380"/>
      <c r="GJD254" s="380"/>
      <c r="GJE254" s="380"/>
      <c r="GJF254" s="380"/>
      <c r="GJG254" s="380"/>
      <c r="GJH254" s="380"/>
      <c r="GJI254" s="380"/>
      <c r="GJJ254" s="380"/>
      <c r="GJK254" s="380"/>
      <c r="GJL254" s="380"/>
      <c r="GJM254" s="380"/>
      <c r="GJN254" s="380"/>
      <c r="GJO254" s="380"/>
      <c r="GJP254" s="380"/>
      <c r="GJQ254" s="380"/>
      <c r="GJR254" s="380"/>
      <c r="GJS254" s="380"/>
      <c r="GJT254" s="380"/>
      <c r="GJU254" s="380"/>
      <c r="GJV254" s="380"/>
      <c r="GJW254" s="380"/>
      <c r="GJX254" s="380"/>
      <c r="GJY254" s="380"/>
      <c r="GJZ254" s="380"/>
      <c r="GKA254" s="380"/>
      <c r="GKB254" s="380"/>
      <c r="GKC254" s="380"/>
      <c r="GKD254" s="380"/>
      <c r="GKE254" s="380"/>
      <c r="GKF254" s="380"/>
      <c r="GKG254" s="380"/>
      <c r="GKH254" s="380"/>
      <c r="GKI254" s="380"/>
      <c r="GKJ254" s="380"/>
      <c r="GKK254" s="380"/>
      <c r="GKL254" s="380"/>
      <c r="GKM254" s="380"/>
      <c r="GKN254" s="380"/>
      <c r="GKO254" s="380"/>
      <c r="GKP254" s="380"/>
      <c r="GKQ254" s="380"/>
      <c r="GKR254" s="380"/>
      <c r="GKS254" s="380"/>
      <c r="GKT254" s="380"/>
      <c r="GKU254" s="380"/>
      <c r="GKV254" s="380"/>
      <c r="GKW254" s="380"/>
      <c r="GKX254" s="380"/>
      <c r="GKY254" s="380"/>
      <c r="GKZ254" s="380"/>
      <c r="GLA254" s="380"/>
      <c r="GLB254" s="380"/>
      <c r="GLC254" s="380"/>
      <c r="GLD254" s="380"/>
      <c r="GLE254" s="380"/>
      <c r="GLF254" s="380"/>
      <c r="GLG254" s="380"/>
      <c r="GLH254" s="380"/>
      <c r="GLI254" s="380"/>
      <c r="GLJ254" s="380"/>
      <c r="GLK254" s="380"/>
      <c r="GLL254" s="380"/>
      <c r="GLM254" s="380"/>
      <c r="GLN254" s="380"/>
      <c r="GLO254" s="380"/>
      <c r="GLP254" s="380"/>
      <c r="GLQ254" s="380"/>
      <c r="GLR254" s="380"/>
      <c r="GLS254" s="380"/>
      <c r="GLT254" s="380"/>
      <c r="GLU254" s="380"/>
      <c r="GLZ254" s="380"/>
      <c r="GMA254" s="380"/>
      <c r="GMB254" s="380"/>
      <c r="GMC254" s="380"/>
      <c r="GMD254" s="380"/>
      <c r="GME254" s="380"/>
      <c r="GMF254" s="380"/>
      <c r="GMG254" s="380"/>
      <c r="GMH254" s="380"/>
      <c r="GMI254" s="380"/>
      <c r="GMJ254" s="380"/>
      <c r="GOB254" s="380"/>
      <c r="GOC254" s="380"/>
      <c r="GOD254" s="380"/>
      <c r="GOE254" s="380"/>
      <c r="GOF254" s="380"/>
      <c r="GOG254" s="380"/>
      <c r="GOH254" s="380"/>
      <c r="GOI254" s="380"/>
      <c r="GOJ254" s="380"/>
      <c r="GOK254" s="380"/>
      <c r="GOL254" s="380"/>
      <c r="GOM254" s="380"/>
      <c r="GON254" s="380"/>
      <c r="GOO254" s="380"/>
      <c r="GOP254" s="380"/>
      <c r="GOQ254" s="380"/>
      <c r="GOR254" s="380"/>
      <c r="GOS254" s="380"/>
      <c r="GOT254" s="380"/>
      <c r="GOU254" s="380"/>
      <c r="GOV254" s="380"/>
      <c r="GOW254" s="380"/>
      <c r="GOX254" s="380"/>
      <c r="GOY254" s="380"/>
      <c r="GOZ254" s="380"/>
      <c r="GPA254" s="380"/>
      <c r="GPB254" s="380"/>
      <c r="GPC254" s="380"/>
      <c r="GPD254" s="380"/>
      <c r="GPE254" s="380"/>
      <c r="GPF254" s="380"/>
      <c r="GPG254" s="380"/>
      <c r="GPH254" s="380"/>
      <c r="GPI254" s="380"/>
      <c r="GPJ254" s="380"/>
      <c r="GPK254" s="380"/>
      <c r="GPL254" s="380"/>
      <c r="GPM254" s="380"/>
      <c r="GPN254" s="380"/>
      <c r="GPO254" s="380"/>
      <c r="GPP254" s="380"/>
      <c r="GPQ254" s="380"/>
      <c r="GPR254" s="380"/>
      <c r="GPS254" s="380"/>
      <c r="GPT254" s="380"/>
      <c r="GPU254" s="380"/>
      <c r="GPV254" s="380"/>
      <c r="GPW254" s="380"/>
      <c r="GPX254" s="380"/>
      <c r="GPY254" s="380"/>
      <c r="GPZ254" s="380"/>
      <c r="GQA254" s="380"/>
      <c r="GQB254" s="380"/>
      <c r="GQC254" s="380"/>
      <c r="GQD254" s="380"/>
      <c r="GQE254" s="380"/>
      <c r="GQF254" s="380"/>
      <c r="GQG254" s="380"/>
      <c r="GQH254" s="380"/>
      <c r="GQI254" s="380"/>
      <c r="GQJ254" s="380"/>
      <c r="GQK254" s="380"/>
      <c r="GQL254" s="380"/>
      <c r="GQM254" s="380"/>
      <c r="GQN254" s="380"/>
      <c r="GQO254" s="380"/>
      <c r="GQP254" s="380"/>
      <c r="GQQ254" s="380"/>
      <c r="GQR254" s="380"/>
      <c r="GQS254" s="380"/>
      <c r="GQT254" s="380"/>
      <c r="GQU254" s="380"/>
      <c r="GQV254" s="380"/>
      <c r="GQW254" s="380"/>
      <c r="GQX254" s="380"/>
      <c r="GQY254" s="380"/>
      <c r="GQZ254" s="380"/>
      <c r="GRA254" s="380"/>
      <c r="GRB254" s="380"/>
      <c r="GRC254" s="380"/>
      <c r="GRD254" s="380"/>
      <c r="GRE254" s="380"/>
      <c r="GRF254" s="380"/>
      <c r="GRG254" s="380"/>
      <c r="GRH254" s="380"/>
      <c r="GRI254" s="380"/>
      <c r="GRJ254" s="380"/>
      <c r="GRK254" s="380"/>
      <c r="GRL254" s="380"/>
      <c r="GRM254" s="380"/>
      <c r="GRN254" s="380"/>
      <c r="GRO254" s="380"/>
      <c r="GRP254" s="380"/>
      <c r="GRQ254" s="380"/>
      <c r="GRR254" s="380"/>
      <c r="GRS254" s="380"/>
      <c r="GRT254" s="380"/>
      <c r="GRU254" s="380"/>
      <c r="GRV254" s="380"/>
      <c r="GRW254" s="380"/>
      <c r="GRX254" s="380"/>
      <c r="GRY254" s="380"/>
      <c r="GRZ254" s="380"/>
      <c r="GSA254" s="380"/>
      <c r="GSB254" s="380"/>
      <c r="GSC254" s="380"/>
      <c r="GSD254" s="380"/>
      <c r="GSE254" s="380"/>
      <c r="GSF254" s="380"/>
      <c r="GSG254" s="380"/>
      <c r="GSH254" s="380"/>
      <c r="GSI254" s="380"/>
      <c r="GSJ254" s="380"/>
      <c r="GSK254" s="380"/>
      <c r="GSL254" s="380"/>
      <c r="GSM254" s="380"/>
      <c r="GSN254" s="380"/>
      <c r="GSO254" s="380"/>
      <c r="GSP254" s="380"/>
      <c r="GSQ254" s="380"/>
      <c r="GSR254" s="380"/>
      <c r="GSS254" s="380"/>
      <c r="GST254" s="380"/>
      <c r="GSU254" s="380"/>
      <c r="GSV254" s="380"/>
      <c r="GSW254" s="380"/>
      <c r="GSX254" s="380"/>
      <c r="GSY254" s="380"/>
      <c r="GSZ254" s="380"/>
      <c r="GTA254" s="380"/>
      <c r="GTB254" s="380"/>
      <c r="GTC254" s="380"/>
      <c r="GTD254" s="380"/>
      <c r="GTE254" s="380"/>
      <c r="GTF254" s="380"/>
      <c r="GTG254" s="380"/>
      <c r="GTH254" s="380"/>
      <c r="GTI254" s="380"/>
      <c r="GTJ254" s="380"/>
      <c r="GTK254" s="380"/>
      <c r="GTL254" s="380"/>
      <c r="GTM254" s="380"/>
      <c r="GTN254" s="380"/>
      <c r="GTO254" s="380"/>
      <c r="GTP254" s="380"/>
      <c r="GTQ254" s="380"/>
      <c r="GTR254" s="380"/>
      <c r="GTS254" s="380"/>
      <c r="GTT254" s="380"/>
      <c r="GTU254" s="380"/>
      <c r="GTV254" s="380"/>
      <c r="GTW254" s="380"/>
      <c r="GTX254" s="380"/>
      <c r="GTY254" s="380"/>
      <c r="GTZ254" s="380"/>
      <c r="GUA254" s="380"/>
      <c r="GUB254" s="380"/>
      <c r="GUC254" s="380"/>
      <c r="GUD254" s="380"/>
      <c r="GUE254" s="380"/>
      <c r="GUF254" s="380"/>
      <c r="GUG254" s="380"/>
      <c r="GUH254" s="380"/>
      <c r="GUI254" s="380"/>
      <c r="GUJ254" s="380"/>
      <c r="GUK254" s="380"/>
      <c r="GUL254" s="380"/>
      <c r="GUM254" s="380"/>
      <c r="GUN254" s="380"/>
      <c r="GUO254" s="380"/>
      <c r="GUP254" s="380"/>
      <c r="GUQ254" s="380"/>
      <c r="GUR254" s="380"/>
      <c r="GUS254" s="380"/>
      <c r="GUT254" s="380"/>
      <c r="GUU254" s="380"/>
      <c r="GUV254" s="380"/>
      <c r="GUW254" s="380"/>
      <c r="GUX254" s="380"/>
      <c r="GUY254" s="380"/>
      <c r="GUZ254" s="380"/>
      <c r="GVA254" s="380"/>
      <c r="GVB254" s="380"/>
      <c r="GVC254" s="380"/>
      <c r="GVD254" s="380"/>
      <c r="GVE254" s="380"/>
      <c r="GVF254" s="380"/>
      <c r="GVG254" s="380"/>
      <c r="GVH254" s="380"/>
      <c r="GVI254" s="380"/>
      <c r="GVJ254" s="380"/>
      <c r="GVK254" s="380"/>
      <c r="GVL254" s="380"/>
      <c r="GVM254" s="380"/>
      <c r="GVN254" s="380"/>
      <c r="GVO254" s="380"/>
      <c r="GVP254" s="380"/>
      <c r="GVQ254" s="380"/>
      <c r="GVV254" s="380"/>
      <c r="GVW254" s="380"/>
      <c r="GVX254" s="380"/>
      <c r="GVY254" s="380"/>
      <c r="GVZ254" s="380"/>
      <c r="GWA254" s="380"/>
      <c r="GWB254" s="380"/>
      <c r="GWC254" s="380"/>
      <c r="GWD254" s="380"/>
      <c r="GWE254" s="380"/>
      <c r="GWF254" s="380"/>
      <c r="GXX254" s="380"/>
      <c r="GXY254" s="380"/>
      <c r="GXZ254" s="380"/>
      <c r="GYA254" s="380"/>
      <c r="GYB254" s="380"/>
      <c r="GYC254" s="380"/>
      <c r="GYD254" s="380"/>
      <c r="GYE254" s="380"/>
      <c r="GYF254" s="380"/>
      <c r="GYG254" s="380"/>
      <c r="GYH254" s="380"/>
      <c r="GYI254" s="380"/>
      <c r="GYJ254" s="380"/>
      <c r="GYK254" s="380"/>
      <c r="GYL254" s="380"/>
      <c r="GYM254" s="380"/>
      <c r="GYN254" s="380"/>
      <c r="GYO254" s="380"/>
      <c r="GYP254" s="380"/>
      <c r="GYQ254" s="380"/>
      <c r="GYR254" s="380"/>
      <c r="GYS254" s="380"/>
      <c r="GYT254" s="380"/>
      <c r="GYU254" s="380"/>
      <c r="GYV254" s="380"/>
      <c r="GYW254" s="380"/>
      <c r="GYX254" s="380"/>
      <c r="GYY254" s="380"/>
      <c r="GYZ254" s="380"/>
      <c r="GZA254" s="380"/>
      <c r="GZB254" s="380"/>
      <c r="GZC254" s="380"/>
      <c r="GZD254" s="380"/>
      <c r="GZE254" s="380"/>
      <c r="GZF254" s="380"/>
      <c r="GZG254" s="380"/>
      <c r="GZH254" s="380"/>
      <c r="GZI254" s="380"/>
      <c r="GZJ254" s="380"/>
      <c r="GZK254" s="380"/>
      <c r="GZL254" s="380"/>
      <c r="GZM254" s="380"/>
      <c r="GZN254" s="380"/>
      <c r="GZO254" s="380"/>
      <c r="GZP254" s="380"/>
      <c r="GZQ254" s="380"/>
      <c r="GZR254" s="380"/>
      <c r="GZS254" s="380"/>
      <c r="GZT254" s="380"/>
      <c r="GZU254" s="380"/>
      <c r="GZV254" s="380"/>
      <c r="GZW254" s="380"/>
      <c r="GZX254" s="380"/>
      <c r="GZY254" s="380"/>
      <c r="GZZ254" s="380"/>
      <c r="HAA254" s="380"/>
      <c r="HAB254" s="380"/>
      <c r="HAC254" s="380"/>
      <c r="HAD254" s="380"/>
      <c r="HAE254" s="380"/>
      <c r="HAF254" s="380"/>
      <c r="HAG254" s="380"/>
      <c r="HAH254" s="380"/>
      <c r="HAI254" s="380"/>
      <c r="HAJ254" s="380"/>
      <c r="HAK254" s="380"/>
      <c r="HAL254" s="380"/>
      <c r="HAM254" s="380"/>
      <c r="HAN254" s="380"/>
      <c r="HAO254" s="380"/>
      <c r="HAP254" s="380"/>
      <c r="HAQ254" s="380"/>
      <c r="HAR254" s="380"/>
      <c r="HAS254" s="380"/>
      <c r="HAT254" s="380"/>
      <c r="HAU254" s="380"/>
      <c r="HAV254" s="380"/>
      <c r="HAW254" s="380"/>
      <c r="HAX254" s="380"/>
      <c r="HAY254" s="380"/>
      <c r="HAZ254" s="380"/>
      <c r="HBA254" s="380"/>
      <c r="HBB254" s="380"/>
      <c r="HBC254" s="380"/>
      <c r="HBD254" s="380"/>
      <c r="HBE254" s="380"/>
      <c r="HBF254" s="380"/>
      <c r="HBG254" s="380"/>
      <c r="HBH254" s="380"/>
      <c r="HBI254" s="380"/>
      <c r="HBJ254" s="380"/>
      <c r="HBK254" s="380"/>
      <c r="HBL254" s="380"/>
      <c r="HBM254" s="380"/>
      <c r="HBN254" s="380"/>
      <c r="HBO254" s="380"/>
      <c r="HBP254" s="380"/>
      <c r="HBQ254" s="380"/>
      <c r="HBR254" s="380"/>
      <c r="HBS254" s="380"/>
      <c r="HBT254" s="380"/>
      <c r="HBU254" s="380"/>
      <c r="HBV254" s="380"/>
      <c r="HBW254" s="380"/>
      <c r="HBX254" s="380"/>
      <c r="HBY254" s="380"/>
      <c r="HBZ254" s="380"/>
      <c r="HCA254" s="380"/>
      <c r="HCB254" s="380"/>
      <c r="HCC254" s="380"/>
      <c r="HCD254" s="380"/>
      <c r="HCE254" s="380"/>
      <c r="HCF254" s="380"/>
      <c r="HCG254" s="380"/>
      <c r="HCH254" s="380"/>
      <c r="HCI254" s="380"/>
      <c r="HCJ254" s="380"/>
      <c r="HCK254" s="380"/>
      <c r="HCL254" s="380"/>
      <c r="HCM254" s="380"/>
      <c r="HCN254" s="380"/>
      <c r="HCO254" s="380"/>
      <c r="HCP254" s="380"/>
      <c r="HCQ254" s="380"/>
      <c r="HCR254" s="380"/>
      <c r="HCS254" s="380"/>
      <c r="HCT254" s="380"/>
      <c r="HCU254" s="380"/>
      <c r="HCV254" s="380"/>
      <c r="HCW254" s="380"/>
      <c r="HCX254" s="380"/>
      <c r="HCY254" s="380"/>
      <c r="HCZ254" s="380"/>
      <c r="HDA254" s="380"/>
      <c r="HDB254" s="380"/>
      <c r="HDC254" s="380"/>
      <c r="HDD254" s="380"/>
      <c r="HDE254" s="380"/>
      <c r="HDF254" s="380"/>
      <c r="HDG254" s="380"/>
      <c r="HDH254" s="380"/>
      <c r="HDI254" s="380"/>
      <c r="HDJ254" s="380"/>
      <c r="HDK254" s="380"/>
      <c r="HDL254" s="380"/>
      <c r="HDM254" s="380"/>
      <c r="HDN254" s="380"/>
      <c r="HDO254" s="380"/>
      <c r="HDP254" s="380"/>
      <c r="HDQ254" s="380"/>
      <c r="HDR254" s="380"/>
      <c r="HDS254" s="380"/>
      <c r="HDT254" s="380"/>
      <c r="HDU254" s="380"/>
      <c r="HDV254" s="380"/>
      <c r="HDW254" s="380"/>
      <c r="HDX254" s="380"/>
      <c r="HDY254" s="380"/>
      <c r="HDZ254" s="380"/>
      <c r="HEA254" s="380"/>
      <c r="HEB254" s="380"/>
      <c r="HEC254" s="380"/>
      <c r="HED254" s="380"/>
      <c r="HEE254" s="380"/>
      <c r="HEF254" s="380"/>
      <c r="HEG254" s="380"/>
      <c r="HEH254" s="380"/>
      <c r="HEI254" s="380"/>
      <c r="HEJ254" s="380"/>
      <c r="HEK254" s="380"/>
      <c r="HEL254" s="380"/>
      <c r="HEM254" s="380"/>
      <c r="HEN254" s="380"/>
      <c r="HEO254" s="380"/>
      <c r="HEP254" s="380"/>
      <c r="HEQ254" s="380"/>
      <c r="HER254" s="380"/>
      <c r="HES254" s="380"/>
      <c r="HET254" s="380"/>
      <c r="HEU254" s="380"/>
      <c r="HEV254" s="380"/>
      <c r="HEW254" s="380"/>
      <c r="HEX254" s="380"/>
      <c r="HEY254" s="380"/>
      <c r="HEZ254" s="380"/>
      <c r="HFA254" s="380"/>
      <c r="HFB254" s="380"/>
      <c r="HFC254" s="380"/>
      <c r="HFD254" s="380"/>
      <c r="HFE254" s="380"/>
      <c r="HFF254" s="380"/>
      <c r="HFG254" s="380"/>
      <c r="HFH254" s="380"/>
      <c r="HFI254" s="380"/>
      <c r="HFJ254" s="380"/>
      <c r="HFK254" s="380"/>
      <c r="HFL254" s="380"/>
      <c r="HFM254" s="380"/>
      <c r="HFR254" s="380"/>
      <c r="HFS254" s="380"/>
      <c r="HFT254" s="380"/>
      <c r="HFU254" s="380"/>
      <c r="HFV254" s="380"/>
      <c r="HFW254" s="380"/>
      <c r="HFX254" s="380"/>
      <c r="HFY254" s="380"/>
      <c r="HFZ254" s="380"/>
      <c r="HGA254" s="380"/>
      <c r="HGB254" s="380"/>
      <c r="HHT254" s="380"/>
      <c r="HHU254" s="380"/>
      <c r="HHV254" s="380"/>
      <c r="HHW254" s="380"/>
      <c r="HHX254" s="380"/>
      <c r="HHY254" s="380"/>
      <c r="HHZ254" s="380"/>
      <c r="HIA254" s="380"/>
      <c r="HIB254" s="380"/>
      <c r="HIC254" s="380"/>
      <c r="HID254" s="380"/>
      <c r="HIE254" s="380"/>
      <c r="HIF254" s="380"/>
      <c r="HIG254" s="380"/>
      <c r="HIH254" s="380"/>
      <c r="HII254" s="380"/>
      <c r="HIJ254" s="380"/>
      <c r="HIK254" s="380"/>
      <c r="HIL254" s="380"/>
      <c r="HIM254" s="380"/>
      <c r="HIN254" s="380"/>
      <c r="HIO254" s="380"/>
      <c r="HIP254" s="380"/>
      <c r="HIQ254" s="380"/>
      <c r="HIR254" s="380"/>
      <c r="HIS254" s="380"/>
      <c r="HIT254" s="380"/>
      <c r="HIU254" s="380"/>
      <c r="HIV254" s="380"/>
      <c r="HIW254" s="380"/>
      <c r="HIX254" s="380"/>
      <c r="HIY254" s="380"/>
      <c r="HIZ254" s="380"/>
      <c r="HJA254" s="380"/>
      <c r="HJB254" s="380"/>
      <c r="HJC254" s="380"/>
      <c r="HJD254" s="380"/>
      <c r="HJE254" s="380"/>
      <c r="HJF254" s="380"/>
      <c r="HJG254" s="380"/>
      <c r="HJH254" s="380"/>
      <c r="HJI254" s="380"/>
      <c r="HJJ254" s="380"/>
      <c r="HJK254" s="380"/>
      <c r="HJL254" s="380"/>
      <c r="HJM254" s="380"/>
      <c r="HJN254" s="380"/>
      <c r="HJO254" s="380"/>
      <c r="HJP254" s="380"/>
      <c r="HJQ254" s="380"/>
      <c r="HJR254" s="380"/>
      <c r="HJS254" s="380"/>
      <c r="HJT254" s="380"/>
      <c r="HJU254" s="380"/>
      <c r="HJV254" s="380"/>
      <c r="HJW254" s="380"/>
      <c r="HJX254" s="380"/>
      <c r="HJY254" s="380"/>
      <c r="HJZ254" s="380"/>
      <c r="HKA254" s="380"/>
      <c r="HKB254" s="380"/>
      <c r="HKC254" s="380"/>
      <c r="HKD254" s="380"/>
      <c r="HKE254" s="380"/>
      <c r="HKF254" s="380"/>
      <c r="HKG254" s="380"/>
      <c r="HKH254" s="380"/>
      <c r="HKI254" s="380"/>
      <c r="HKJ254" s="380"/>
      <c r="HKK254" s="380"/>
      <c r="HKL254" s="380"/>
      <c r="HKM254" s="380"/>
      <c r="HKN254" s="380"/>
      <c r="HKO254" s="380"/>
      <c r="HKP254" s="380"/>
      <c r="HKQ254" s="380"/>
      <c r="HKR254" s="380"/>
      <c r="HKS254" s="380"/>
      <c r="HKT254" s="380"/>
      <c r="HKU254" s="380"/>
      <c r="HKV254" s="380"/>
      <c r="HKW254" s="380"/>
      <c r="HKX254" s="380"/>
      <c r="HKY254" s="380"/>
      <c r="HKZ254" s="380"/>
      <c r="HLA254" s="380"/>
      <c r="HLB254" s="380"/>
      <c r="HLC254" s="380"/>
      <c r="HLD254" s="380"/>
      <c r="HLE254" s="380"/>
      <c r="HLF254" s="380"/>
      <c r="HLG254" s="380"/>
      <c r="HLH254" s="380"/>
      <c r="HLI254" s="380"/>
      <c r="HLJ254" s="380"/>
      <c r="HLK254" s="380"/>
      <c r="HLL254" s="380"/>
      <c r="HLM254" s="380"/>
      <c r="HLN254" s="380"/>
      <c r="HLO254" s="380"/>
      <c r="HLP254" s="380"/>
      <c r="HLQ254" s="380"/>
      <c r="HLR254" s="380"/>
      <c r="HLS254" s="380"/>
      <c r="HLT254" s="380"/>
      <c r="HLU254" s="380"/>
      <c r="HLV254" s="380"/>
      <c r="HLW254" s="380"/>
      <c r="HLX254" s="380"/>
      <c r="HLY254" s="380"/>
      <c r="HLZ254" s="380"/>
      <c r="HMA254" s="380"/>
      <c r="HMB254" s="380"/>
      <c r="HMC254" s="380"/>
      <c r="HMD254" s="380"/>
      <c r="HME254" s="380"/>
      <c r="HMF254" s="380"/>
      <c r="HMG254" s="380"/>
      <c r="HMH254" s="380"/>
      <c r="HMI254" s="380"/>
      <c r="HMJ254" s="380"/>
      <c r="HMK254" s="380"/>
      <c r="HML254" s="380"/>
      <c r="HMM254" s="380"/>
      <c r="HMN254" s="380"/>
      <c r="HMO254" s="380"/>
      <c r="HMP254" s="380"/>
      <c r="HMQ254" s="380"/>
      <c r="HMR254" s="380"/>
      <c r="HMS254" s="380"/>
      <c r="HMT254" s="380"/>
      <c r="HMU254" s="380"/>
      <c r="HMV254" s="380"/>
      <c r="HMW254" s="380"/>
      <c r="HMX254" s="380"/>
      <c r="HMY254" s="380"/>
      <c r="HMZ254" s="380"/>
      <c r="HNA254" s="380"/>
      <c r="HNB254" s="380"/>
      <c r="HNC254" s="380"/>
      <c r="HND254" s="380"/>
      <c r="HNE254" s="380"/>
      <c r="HNF254" s="380"/>
      <c r="HNG254" s="380"/>
      <c r="HNH254" s="380"/>
      <c r="HNI254" s="380"/>
      <c r="HNJ254" s="380"/>
      <c r="HNK254" s="380"/>
      <c r="HNL254" s="380"/>
      <c r="HNM254" s="380"/>
      <c r="HNN254" s="380"/>
      <c r="HNO254" s="380"/>
      <c r="HNP254" s="380"/>
      <c r="HNQ254" s="380"/>
      <c r="HNR254" s="380"/>
      <c r="HNS254" s="380"/>
      <c r="HNT254" s="380"/>
      <c r="HNU254" s="380"/>
      <c r="HNV254" s="380"/>
      <c r="HNW254" s="380"/>
      <c r="HNX254" s="380"/>
      <c r="HNY254" s="380"/>
      <c r="HNZ254" s="380"/>
      <c r="HOA254" s="380"/>
      <c r="HOB254" s="380"/>
      <c r="HOC254" s="380"/>
      <c r="HOD254" s="380"/>
      <c r="HOE254" s="380"/>
      <c r="HOF254" s="380"/>
      <c r="HOG254" s="380"/>
      <c r="HOH254" s="380"/>
      <c r="HOI254" s="380"/>
      <c r="HOJ254" s="380"/>
      <c r="HOK254" s="380"/>
      <c r="HOL254" s="380"/>
      <c r="HOM254" s="380"/>
      <c r="HON254" s="380"/>
      <c r="HOO254" s="380"/>
      <c r="HOP254" s="380"/>
      <c r="HOQ254" s="380"/>
      <c r="HOR254" s="380"/>
      <c r="HOS254" s="380"/>
      <c r="HOT254" s="380"/>
      <c r="HOU254" s="380"/>
      <c r="HOV254" s="380"/>
      <c r="HOW254" s="380"/>
      <c r="HOX254" s="380"/>
      <c r="HOY254" s="380"/>
      <c r="HOZ254" s="380"/>
      <c r="HPA254" s="380"/>
      <c r="HPB254" s="380"/>
      <c r="HPC254" s="380"/>
      <c r="HPD254" s="380"/>
      <c r="HPE254" s="380"/>
      <c r="HPF254" s="380"/>
      <c r="HPG254" s="380"/>
      <c r="HPH254" s="380"/>
      <c r="HPI254" s="380"/>
      <c r="HPN254" s="380"/>
      <c r="HPO254" s="380"/>
      <c r="HPP254" s="380"/>
      <c r="HPQ254" s="380"/>
      <c r="HPR254" s="380"/>
      <c r="HPS254" s="380"/>
      <c r="HPT254" s="380"/>
      <c r="HPU254" s="380"/>
      <c r="HPV254" s="380"/>
      <c r="HPW254" s="380"/>
      <c r="HPX254" s="380"/>
      <c r="HRP254" s="380"/>
      <c r="HRQ254" s="380"/>
      <c r="HRR254" s="380"/>
      <c r="HRS254" s="380"/>
      <c r="HRT254" s="380"/>
      <c r="HRU254" s="380"/>
      <c r="HRV254" s="380"/>
      <c r="HRW254" s="380"/>
      <c r="HRX254" s="380"/>
      <c r="HRY254" s="380"/>
      <c r="HRZ254" s="380"/>
      <c r="HSA254" s="380"/>
      <c r="HSB254" s="380"/>
      <c r="HSC254" s="380"/>
      <c r="HSD254" s="380"/>
      <c r="HSE254" s="380"/>
      <c r="HSF254" s="380"/>
      <c r="HSG254" s="380"/>
      <c r="HSH254" s="380"/>
      <c r="HSI254" s="380"/>
      <c r="HSJ254" s="380"/>
      <c r="HSK254" s="380"/>
      <c r="HSL254" s="380"/>
      <c r="HSM254" s="380"/>
      <c r="HSN254" s="380"/>
      <c r="HSO254" s="380"/>
      <c r="HSP254" s="380"/>
      <c r="HSQ254" s="380"/>
      <c r="HSR254" s="380"/>
      <c r="HSS254" s="380"/>
      <c r="HST254" s="380"/>
      <c r="HSU254" s="380"/>
      <c r="HSV254" s="380"/>
      <c r="HSW254" s="380"/>
      <c r="HSX254" s="380"/>
      <c r="HSY254" s="380"/>
      <c r="HSZ254" s="380"/>
      <c r="HTA254" s="380"/>
      <c r="HTB254" s="380"/>
      <c r="HTC254" s="380"/>
      <c r="HTD254" s="380"/>
      <c r="HTE254" s="380"/>
      <c r="HTF254" s="380"/>
      <c r="HTG254" s="380"/>
      <c r="HTH254" s="380"/>
      <c r="HTI254" s="380"/>
      <c r="HTJ254" s="380"/>
      <c r="HTK254" s="380"/>
      <c r="HTL254" s="380"/>
      <c r="HTM254" s="380"/>
      <c r="HTN254" s="380"/>
      <c r="HTO254" s="380"/>
      <c r="HTP254" s="380"/>
      <c r="HTQ254" s="380"/>
      <c r="HTR254" s="380"/>
      <c r="HTS254" s="380"/>
      <c r="HTT254" s="380"/>
      <c r="HTU254" s="380"/>
      <c r="HTV254" s="380"/>
      <c r="HTW254" s="380"/>
      <c r="HTX254" s="380"/>
      <c r="HTY254" s="380"/>
      <c r="HTZ254" s="380"/>
      <c r="HUA254" s="380"/>
      <c r="HUB254" s="380"/>
      <c r="HUC254" s="380"/>
      <c r="HUD254" s="380"/>
      <c r="HUE254" s="380"/>
      <c r="HUF254" s="380"/>
      <c r="HUG254" s="380"/>
      <c r="HUH254" s="380"/>
      <c r="HUI254" s="380"/>
      <c r="HUJ254" s="380"/>
      <c r="HUK254" s="380"/>
      <c r="HUL254" s="380"/>
      <c r="HUM254" s="380"/>
      <c r="HUN254" s="380"/>
      <c r="HUO254" s="380"/>
      <c r="HUP254" s="380"/>
      <c r="HUQ254" s="380"/>
      <c r="HUR254" s="380"/>
      <c r="HUS254" s="380"/>
      <c r="HUT254" s="380"/>
      <c r="HUU254" s="380"/>
      <c r="HUV254" s="380"/>
      <c r="HUW254" s="380"/>
      <c r="HUX254" s="380"/>
      <c r="HUY254" s="380"/>
      <c r="HUZ254" s="380"/>
      <c r="HVA254" s="380"/>
      <c r="HVB254" s="380"/>
      <c r="HVC254" s="380"/>
      <c r="HVD254" s="380"/>
      <c r="HVE254" s="380"/>
      <c r="HVF254" s="380"/>
      <c r="HVG254" s="380"/>
      <c r="HVH254" s="380"/>
      <c r="HVI254" s="380"/>
      <c r="HVJ254" s="380"/>
      <c r="HVK254" s="380"/>
      <c r="HVL254" s="380"/>
      <c r="HVM254" s="380"/>
      <c r="HVN254" s="380"/>
      <c r="HVO254" s="380"/>
      <c r="HVP254" s="380"/>
      <c r="HVQ254" s="380"/>
      <c r="HVR254" s="380"/>
      <c r="HVS254" s="380"/>
      <c r="HVT254" s="380"/>
      <c r="HVU254" s="380"/>
      <c r="HVV254" s="380"/>
      <c r="HVW254" s="380"/>
      <c r="HVX254" s="380"/>
      <c r="HVY254" s="380"/>
      <c r="HVZ254" s="380"/>
      <c r="HWA254" s="380"/>
      <c r="HWB254" s="380"/>
      <c r="HWC254" s="380"/>
      <c r="HWD254" s="380"/>
      <c r="HWE254" s="380"/>
      <c r="HWF254" s="380"/>
      <c r="HWG254" s="380"/>
      <c r="HWH254" s="380"/>
      <c r="HWI254" s="380"/>
      <c r="HWJ254" s="380"/>
      <c r="HWK254" s="380"/>
      <c r="HWL254" s="380"/>
      <c r="HWM254" s="380"/>
      <c r="HWN254" s="380"/>
      <c r="HWO254" s="380"/>
      <c r="HWP254" s="380"/>
      <c r="HWQ254" s="380"/>
      <c r="HWR254" s="380"/>
      <c r="HWS254" s="380"/>
      <c r="HWT254" s="380"/>
      <c r="HWU254" s="380"/>
      <c r="HWV254" s="380"/>
      <c r="HWW254" s="380"/>
      <c r="HWX254" s="380"/>
      <c r="HWY254" s="380"/>
      <c r="HWZ254" s="380"/>
      <c r="HXA254" s="380"/>
      <c r="HXB254" s="380"/>
      <c r="HXC254" s="380"/>
      <c r="HXD254" s="380"/>
      <c r="HXE254" s="380"/>
      <c r="HXF254" s="380"/>
      <c r="HXG254" s="380"/>
      <c r="HXH254" s="380"/>
      <c r="HXI254" s="380"/>
      <c r="HXJ254" s="380"/>
      <c r="HXK254" s="380"/>
      <c r="HXL254" s="380"/>
      <c r="HXM254" s="380"/>
      <c r="HXN254" s="380"/>
      <c r="HXO254" s="380"/>
      <c r="HXP254" s="380"/>
      <c r="HXQ254" s="380"/>
      <c r="HXR254" s="380"/>
      <c r="HXS254" s="380"/>
      <c r="HXT254" s="380"/>
      <c r="HXU254" s="380"/>
      <c r="HXV254" s="380"/>
      <c r="HXW254" s="380"/>
      <c r="HXX254" s="380"/>
      <c r="HXY254" s="380"/>
      <c r="HXZ254" s="380"/>
      <c r="HYA254" s="380"/>
      <c r="HYB254" s="380"/>
      <c r="HYC254" s="380"/>
      <c r="HYD254" s="380"/>
      <c r="HYE254" s="380"/>
      <c r="HYF254" s="380"/>
      <c r="HYG254" s="380"/>
      <c r="HYH254" s="380"/>
      <c r="HYI254" s="380"/>
      <c r="HYJ254" s="380"/>
      <c r="HYK254" s="380"/>
      <c r="HYL254" s="380"/>
      <c r="HYM254" s="380"/>
      <c r="HYN254" s="380"/>
      <c r="HYO254" s="380"/>
      <c r="HYP254" s="380"/>
      <c r="HYQ254" s="380"/>
      <c r="HYR254" s="380"/>
      <c r="HYS254" s="380"/>
      <c r="HYT254" s="380"/>
      <c r="HYU254" s="380"/>
      <c r="HYV254" s="380"/>
      <c r="HYW254" s="380"/>
      <c r="HYX254" s="380"/>
      <c r="HYY254" s="380"/>
      <c r="HYZ254" s="380"/>
      <c r="HZA254" s="380"/>
      <c r="HZB254" s="380"/>
      <c r="HZC254" s="380"/>
      <c r="HZD254" s="380"/>
      <c r="HZE254" s="380"/>
      <c r="HZJ254" s="380"/>
      <c r="HZK254" s="380"/>
      <c r="HZL254" s="380"/>
      <c r="HZM254" s="380"/>
      <c r="HZN254" s="380"/>
      <c r="HZO254" s="380"/>
      <c r="HZP254" s="380"/>
      <c r="HZQ254" s="380"/>
      <c r="HZR254" s="380"/>
      <c r="HZS254" s="380"/>
      <c r="HZT254" s="380"/>
      <c r="IBL254" s="380"/>
      <c r="IBM254" s="380"/>
      <c r="IBN254" s="380"/>
      <c r="IBO254" s="380"/>
      <c r="IBP254" s="380"/>
      <c r="IBQ254" s="380"/>
      <c r="IBR254" s="380"/>
      <c r="IBS254" s="380"/>
      <c r="IBT254" s="380"/>
      <c r="IBU254" s="380"/>
      <c r="IBV254" s="380"/>
      <c r="IBW254" s="380"/>
      <c r="IBX254" s="380"/>
      <c r="IBY254" s="380"/>
      <c r="IBZ254" s="380"/>
      <c r="ICA254" s="380"/>
      <c r="ICB254" s="380"/>
      <c r="ICC254" s="380"/>
      <c r="ICD254" s="380"/>
      <c r="ICE254" s="380"/>
      <c r="ICF254" s="380"/>
      <c r="ICG254" s="380"/>
      <c r="ICH254" s="380"/>
      <c r="ICI254" s="380"/>
      <c r="ICJ254" s="380"/>
      <c r="ICK254" s="380"/>
      <c r="ICL254" s="380"/>
      <c r="ICM254" s="380"/>
      <c r="ICN254" s="380"/>
      <c r="ICO254" s="380"/>
      <c r="ICP254" s="380"/>
      <c r="ICQ254" s="380"/>
      <c r="ICR254" s="380"/>
      <c r="ICS254" s="380"/>
      <c r="ICT254" s="380"/>
      <c r="ICU254" s="380"/>
      <c r="ICV254" s="380"/>
      <c r="ICW254" s="380"/>
      <c r="ICX254" s="380"/>
      <c r="ICY254" s="380"/>
      <c r="ICZ254" s="380"/>
      <c r="IDA254" s="380"/>
      <c r="IDB254" s="380"/>
      <c r="IDC254" s="380"/>
      <c r="IDD254" s="380"/>
      <c r="IDE254" s="380"/>
      <c r="IDF254" s="380"/>
      <c r="IDG254" s="380"/>
      <c r="IDH254" s="380"/>
      <c r="IDI254" s="380"/>
      <c r="IDJ254" s="380"/>
      <c r="IDK254" s="380"/>
      <c r="IDL254" s="380"/>
      <c r="IDM254" s="380"/>
      <c r="IDN254" s="380"/>
      <c r="IDO254" s="380"/>
      <c r="IDP254" s="380"/>
      <c r="IDQ254" s="380"/>
      <c r="IDR254" s="380"/>
      <c r="IDS254" s="380"/>
      <c r="IDT254" s="380"/>
      <c r="IDU254" s="380"/>
      <c r="IDV254" s="380"/>
      <c r="IDW254" s="380"/>
      <c r="IDX254" s="380"/>
      <c r="IDY254" s="380"/>
      <c r="IDZ254" s="380"/>
      <c r="IEA254" s="380"/>
      <c r="IEB254" s="380"/>
      <c r="IEC254" s="380"/>
      <c r="IED254" s="380"/>
      <c r="IEE254" s="380"/>
      <c r="IEF254" s="380"/>
      <c r="IEG254" s="380"/>
      <c r="IEH254" s="380"/>
      <c r="IEI254" s="380"/>
      <c r="IEJ254" s="380"/>
      <c r="IEK254" s="380"/>
      <c r="IEL254" s="380"/>
      <c r="IEM254" s="380"/>
      <c r="IEN254" s="380"/>
      <c r="IEO254" s="380"/>
      <c r="IEP254" s="380"/>
      <c r="IEQ254" s="380"/>
      <c r="IER254" s="380"/>
      <c r="IES254" s="380"/>
      <c r="IET254" s="380"/>
      <c r="IEU254" s="380"/>
      <c r="IEV254" s="380"/>
      <c r="IEW254" s="380"/>
      <c r="IEX254" s="380"/>
      <c r="IEY254" s="380"/>
      <c r="IEZ254" s="380"/>
      <c r="IFA254" s="380"/>
      <c r="IFB254" s="380"/>
      <c r="IFC254" s="380"/>
      <c r="IFD254" s="380"/>
      <c r="IFE254" s="380"/>
      <c r="IFF254" s="380"/>
      <c r="IFG254" s="380"/>
      <c r="IFH254" s="380"/>
      <c r="IFI254" s="380"/>
      <c r="IFJ254" s="380"/>
      <c r="IFK254" s="380"/>
      <c r="IFL254" s="380"/>
      <c r="IFM254" s="380"/>
      <c r="IFN254" s="380"/>
      <c r="IFO254" s="380"/>
      <c r="IFP254" s="380"/>
      <c r="IFQ254" s="380"/>
      <c r="IFR254" s="380"/>
      <c r="IFS254" s="380"/>
      <c r="IFT254" s="380"/>
      <c r="IFU254" s="380"/>
      <c r="IFV254" s="380"/>
      <c r="IFW254" s="380"/>
      <c r="IFX254" s="380"/>
      <c r="IFY254" s="380"/>
      <c r="IFZ254" s="380"/>
      <c r="IGA254" s="380"/>
      <c r="IGB254" s="380"/>
      <c r="IGC254" s="380"/>
      <c r="IGD254" s="380"/>
      <c r="IGE254" s="380"/>
      <c r="IGF254" s="380"/>
      <c r="IGG254" s="380"/>
      <c r="IGH254" s="380"/>
      <c r="IGI254" s="380"/>
      <c r="IGJ254" s="380"/>
      <c r="IGK254" s="380"/>
      <c r="IGL254" s="380"/>
      <c r="IGM254" s="380"/>
      <c r="IGN254" s="380"/>
      <c r="IGO254" s="380"/>
      <c r="IGP254" s="380"/>
      <c r="IGQ254" s="380"/>
      <c r="IGR254" s="380"/>
      <c r="IGS254" s="380"/>
      <c r="IGT254" s="380"/>
      <c r="IGU254" s="380"/>
      <c r="IGV254" s="380"/>
      <c r="IGW254" s="380"/>
      <c r="IGX254" s="380"/>
      <c r="IGY254" s="380"/>
      <c r="IGZ254" s="380"/>
      <c r="IHA254" s="380"/>
      <c r="IHB254" s="380"/>
      <c r="IHC254" s="380"/>
      <c r="IHD254" s="380"/>
      <c r="IHE254" s="380"/>
      <c r="IHF254" s="380"/>
      <c r="IHG254" s="380"/>
      <c r="IHH254" s="380"/>
      <c r="IHI254" s="380"/>
      <c r="IHJ254" s="380"/>
      <c r="IHK254" s="380"/>
      <c r="IHL254" s="380"/>
      <c r="IHM254" s="380"/>
      <c r="IHN254" s="380"/>
      <c r="IHO254" s="380"/>
      <c r="IHP254" s="380"/>
      <c r="IHQ254" s="380"/>
      <c r="IHR254" s="380"/>
      <c r="IHS254" s="380"/>
      <c r="IHT254" s="380"/>
      <c r="IHU254" s="380"/>
      <c r="IHV254" s="380"/>
      <c r="IHW254" s="380"/>
      <c r="IHX254" s="380"/>
      <c r="IHY254" s="380"/>
      <c r="IHZ254" s="380"/>
      <c r="IIA254" s="380"/>
      <c r="IIB254" s="380"/>
      <c r="IIC254" s="380"/>
      <c r="IID254" s="380"/>
      <c r="IIE254" s="380"/>
      <c r="IIF254" s="380"/>
      <c r="IIG254" s="380"/>
      <c r="IIH254" s="380"/>
      <c r="III254" s="380"/>
      <c r="IIJ254" s="380"/>
      <c r="IIK254" s="380"/>
      <c r="IIL254" s="380"/>
      <c r="IIM254" s="380"/>
      <c r="IIN254" s="380"/>
      <c r="IIO254" s="380"/>
      <c r="IIP254" s="380"/>
      <c r="IIQ254" s="380"/>
      <c r="IIR254" s="380"/>
      <c r="IIS254" s="380"/>
      <c r="IIT254" s="380"/>
      <c r="IIU254" s="380"/>
      <c r="IIV254" s="380"/>
      <c r="IIW254" s="380"/>
      <c r="IIX254" s="380"/>
      <c r="IIY254" s="380"/>
      <c r="IIZ254" s="380"/>
      <c r="IJA254" s="380"/>
      <c r="IJF254" s="380"/>
      <c r="IJG254" s="380"/>
      <c r="IJH254" s="380"/>
      <c r="IJI254" s="380"/>
      <c r="IJJ254" s="380"/>
      <c r="IJK254" s="380"/>
      <c r="IJL254" s="380"/>
      <c r="IJM254" s="380"/>
      <c r="IJN254" s="380"/>
      <c r="IJO254" s="380"/>
      <c r="IJP254" s="380"/>
      <c r="ILH254" s="380"/>
      <c r="ILI254" s="380"/>
      <c r="ILJ254" s="380"/>
      <c r="ILK254" s="380"/>
      <c r="ILL254" s="380"/>
      <c r="ILM254" s="380"/>
      <c r="ILN254" s="380"/>
      <c r="ILO254" s="380"/>
      <c r="ILP254" s="380"/>
      <c r="ILQ254" s="380"/>
      <c r="ILR254" s="380"/>
      <c r="ILS254" s="380"/>
      <c r="ILT254" s="380"/>
      <c r="ILU254" s="380"/>
      <c r="ILV254" s="380"/>
      <c r="ILW254" s="380"/>
      <c r="ILX254" s="380"/>
      <c r="ILY254" s="380"/>
      <c r="ILZ254" s="380"/>
      <c r="IMA254" s="380"/>
      <c r="IMB254" s="380"/>
      <c r="IMC254" s="380"/>
      <c r="IMD254" s="380"/>
      <c r="IME254" s="380"/>
      <c r="IMF254" s="380"/>
      <c r="IMG254" s="380"/>
      <c r="IMH254" s="380"/>
      <c r="IMI254" s="380"/>
      <c r="IMJ254" s="380"/>
      <c r="IMK254" s="380"/>
      <c r="IML254" s="380"/>
      <c r="IMM254" s="380"/>
      <c r="IMN254" s="380"/>
      <c r="IMO254" s="380"/>
      <c r="IMP254" s="380"/>
      <c r="IMQ254" s="380"/>
      <c r="IMR254" s="380"/>
      <c r="IMS254" s="380"/>
      <c r="IMT254" s="380"/>
      <c r="IMU254" s="380"/>
      <c r="IMV254" s="380"/>
      <c r="IMW254" s="380"/>
      <c r="IMX254" s="380"/>
      <c r="IMY254" s="380"/>
      <c r="IMZ254" s="380"/>
      <c r="INA254" s="380"/>
      <c r="INB254" s="380"/>
      <c r="INC254" s="380"/>
      <c r="IND254" s="380"/>
      <c r="INE254" s="380"/>
      <c r="INF254" s="380"/>
      <c r="ING254" s="380"/>
      <c r="INH254" s="380"/>
      <c r="INI254" s="380"/>
      <c r="INJ254" s="380"/>
      <c r="INK254" s="380"/>
      <c r="INL254" s="380"/>
      <c r="INM254" s="380"/>
      <c r="INN254" s="380"/>
      <c r="INO254" s="380"/>
      <c r="INP254" s="380"/>
      <c r="INQ254" s="380"/>
      <c r="INR254" s="380"/>
      <c r="INS254" s="380"/>
      <c r="INT254" s="380"/>
      <c r="INU254" s="380"/>
      <c r="INV254" s="380"/>
      <c r="INW254" s="380"/>
      <c r="INX254" s="380"/>
      <c r="INY254" s="380"/>
      <c r="INZ254" s="380"/>
      <c r="IOA254" s="380"/>
      <c r="IOB254" s="380"/>
      <c r="IOC254" s="380"/>
      <c r="IOD254" s="380"/>
      <c r="IOE254" s="380"/>
      <c r="IOF254" s="380"/>
      <c r="IOG254" s="380"/>
      <c r="IOH254" s="380"/>
      <c r="IOI254" s="380"/>
      <c r="IOJ254" s="380"/>
      <c r="IOK254" s="380"/>
      <c r="IOL254" s="380"/>
      <c r="IOM254" s="380"/>
      <c r="ION254" s="380"/>
      <c r="IOO254" s="380"/>
      <c r="IOP254" s="380"/>
      <c r="IOQ254" s="380"/>
      <c r="IOR254" s="380"/>
      <c r="IOS254" s="380"/>
      <c r="IOT254" s="380"/>
      <c r="IOU254" s="380"/>
      <c r="IOV254" s="380"/>
      <c r="IOW254" s="380"/>
      <c r="IOX254" s="380"/>
      <c r="IOY254" s="380"/>
      <c r="IOZ254" s="380"/>
      <c r="IPA254" s="380"/>
      <c r="IPB254" s="380"/>
      <c r="IPC254" s="380"/>
      <c r="IPD254" s="380"/>
      <c r="IPE254" s="380"/>
      <c r="IPF254" s="380"/>
      <c r="IPG254" s="380"/>
      <c r="IPH254" s="380"/>
      <c r="IPI254" s="380"/>
      <c r="IPJ254" s="380"/>
      <c r="IPK254" s="380"/>
      <c r="IPL254" s="380"/>
      <c r="IPM254" s="380"/>
      <c r="IPN254" s="380"/>
      <c r="IPO254" s="380"/>
      <c r="IPP254" s="380"/>
      <c r="IPQ254" s="380"/>
      <c r="IPR254" s="380"/>
      <c r="IPS254" s="380"/>
      <c r="IPT254" s="380"/>
      <c r="IPU254" s="380"/>
      <c r="IPV254" s="380"/>
      <c r="IPW254" s="380"/>
      <c r="IPX254" s="380"/>
      <c r="IPY254" s="380"/>
      <c r="IPZ254" s="380"/>
      <c r="IQA254" s="380"/>
      <c r="IQB254" s="380"/>
      <c r="IQC254" s="380"/>
      <c r="IQD254" s="380"/>
      <c r="IQE254" s="380"/>
      <c r="IQF254" s="380"/>
      <c r="IQG254" s="380"/>
      <c r="IQH254" s="380"/>
      <c r="IQI254" s="380"/>
      <c r="IQJ254" s="380"/>
      <c r="IQK254" s="380"/>
      <c r="IQL254" s="380"/>
      <c r="IQM254" s="380"/>
      <c r="IQN254" s="380"/>
      <c r="IQO254" s="380"/>
      <c r="IQP254" s="380"/>
      <c r="IQQ254" s="380"/>
      <c r="IQR254" s="380"/>
      <c r="IQS254" s="380"/>
      <c r="IQT254" s="380"/>
      <c r="IQU254" s="380"/>
      <c r="IQV254" s="380"/>
      <c r="IQW254" s="380"/>
      <c r="IQX254" s="380"/>
      <c r="IQY254" s="380"/>
      <c r="IQZ254" s="380"/>
      <c r="IRA254" s="380"/>
      <c r="IRB254" s="380"/>
      <c r="IRC254" s="380"/>
      <c r="IRD254" s="380"/>
      <c r="IRE254" s="380"/>
      <c r="IRF254" s="380"/>
      <c r="IRG254" s="380"/>
      <c r="IRH254" s="380"/>
      <c r="IRI254" s="380"/>
      <c r="IRJ254" s="380"/>
      <c r="IRK254" s="380"/>
      <c r="IRL254" s="380"/>
      <c r="IRM254" s="380"/>
      <c r="IRN254" s="380"/>
      <c r="IRO254" s="380"/>
      <c r="IRP254" s="380"/>
      <c r="IRQ254" s="380"/>
      <c r="IRR254" s="380"/>
      <c r="IRS254" s="380"/>
      <c r="IRT254" s="380"/>
      <c r="IRU254" s="380"/>
      <c r="IRV254" s="380"/>
      <c r="IRW254" s="380"/>
      <c r="IRX254" s="380"/>
      <c r="IRY254" s="380"/>
      <c r="IRZ254" s="380"/>
      <c r="ISA254" s="380"/>
      <c r="ISB254" s="380"/>
      <c r="ISC254" s="380"/>
      <c r="ISD254" s="380"/>
      <c r="ISE254" s="380"/>
      <c r="ISF254" s="380"/>
      <c r="ISG254" s="380"/>
      <c r="ISH254" s="380"/>
      <c r="ISI254" s="380"/>
      <c r="ISJ254" s="380"/>
      <c r="ISK254" s="380"/>
      <c r="ISL254" s="380"/>
      <c r="ISM254" s="380"/>
      <c r="ISN254" s="380"/>
      <c r="ISO254" s="380"/>
      <c r="ISP254" s="380"/>
      <c r="ISQ254" s="380"/>
      <c r="ISR254" s="380"/>
      <c r="ISS254" s="380"/>
      <c r="IST254" s="380"/>
      <c r="ISU254" s="380"/>
      <c r="ISV254" s="380"/>
      <c r="ISW254" s="380"/>
      <c r="ITB254" s="380"/>
      <c r="ITC254" s="380"/>
      <c r="ITD254" s="380"/>
      <c r="ITE254" s="380"/>
      <c r="ITF254" s="380"/>
      <c r="ITG254" s="380"/>
      <c r="ITH254" s="380"/>
      <c r="ITI254" s="380"/>
      <c r="ITJ254" s="380"/>
      <c r="ITK254" s="380"/>
      <c r="ITL254" s="380"/>
      <c r="IVD254" s="380"/>
      <c r="IVE254" s="380"/>
      <c r="IVF254" s="380"/>
      <c r="IVG254" s="380"/>
      <c r="IVH254" s="380"/>
      <c r="IVI254" s="380"/>
      <c r="IVJ254" s="380"/>
      <c r="IVK254" s="380"/>
      <c r="IVL254" s="380"/>
      <c r="IVM254" s="380"/>
      <c r="IVN254" s="380"/>
      <c r="IVO254" s="380"/>
      <c r="IVP254" s="380"/>
      <c r="IVQ254" s="380"/>
      <c r="IVR254" s="380"/>
      <c r="IVS254" s="380"/>
      <c r="IVT254" s="380"/>
      <c r="IVU254" s="380"/>
      <c r="IVV254" s="380"/>
      <c r="IVW254" s="380"/>
      <c r="IVX254" s="380"/>
      <c r="IVY254" s="380"/>
      <c r="IVZ254" s="380"/>
      <c r="IWA254" s="380"/>
      <c r="IWB254" s="380"/>
      <c r="IWC254" s="380"/>
      <c r="IWD254" s="380"/>
      <c r="IWE254" s="380"/>
      <c r="IWF254" s="380"/>
      <c r="IWG254" s="380"/>
      <c r="IWH254" s="380"/>
      <c r="IWI254" s="380"/>
      <c r="IWJ254" s="380"/>
      <c r="IWK254" s="380"/>
      <c r="IWL254" s="380"/>
      <c r="IWM254" s="380"/>
      <c r="IWN254" s="380"/>
      <c r="IWO254" s="380"/>
      <c r="IWP254" s="380"/>
      <c r="IWQ254" s="380"/>
      <c r="IWR254" s="380"/>
      <c r="IWS254" s="380"/>
      <c r="IWT254" s="380"/>
      <c r="IWU254" s="380"/>
      <c r="IWV254" s="380"/>
      <c r="IWW254" s="380"/>
      <c r="IWX254" s="380"/>
      <c r="IWY254" s="380"/>
      <c r="IWZ254" s="380"/>
      <c r="IXA254" s="380"/>
      <c r="IXB254" s="380"/>
      <c r="IXC254" s="380"/>
      <c r="IXD254" s="380"/>
      <c r="IXE254" s="380"/>
      <c r="IXF254" s="380"/>
      <c r="IXG254" s="380"/>
      <c r="IXH254" s="380"/>
      <c r="IXI254" s="380"/>
      <c r="IXJ254" s="380"/>
      <c r="IXK254" s="380"/>
      <c r="IXL254" s="380"/>
      <c r="IXM254" s="380"/>
      <c r="IXN254" s="380"/>
      <c r="IXO254" s="380"/>
      <c r="IXP254" s="380"/>
      <c r="IXQ254" s="380"/>
      <c r="IXR254" s="380"/>
      <c r="IXS254" s="380"/>
      <c r="IXT254" s="380"/>
      <c r="IXU254" s="380"/>
      <c r="IXV254" s="380"/>
      <c r="IXW254" s="380"/>
      <c r="IXX254" s="380"/>
      <c r="IXY254" s="380"/>
      <c r="IXZ254" s="380"/>
      <c r="IYA254" s="380"/>
      <c r="IYB254" s="380"/>
      <c r="IYC254" s="380"/>
      <c r="IYD254" s="380"/>
      <c r="IYE254" s="380"/>
      <c r="IYF254" s="380"/>
      <c r="IYG254" s="380"/>
      <c r="IYH254" s="380"/>
      <c r="IYI254" s="380"/>
      <c r="IYJ254" s="380"/>
      <c r="IYK254" s="380"/>
      <c r="IYL254" s="380"/>
      <c r="IYM254" s="380"/>
      <c r="IYN254" s="380"/>
      <c r="IYO254" s="380"/>
      <c r="IYP254" s="380"/>
      <c r="IYQ254" s="380"/>
      <c r="IYR254" s="380"/>
      <c r="IYS254" s="380"/>
      <c r="IYT254" s="380"/>
      <c r="IYU254" s="380"/>
      <c r="IYV254" s="380"/>
      <c r="IYW254" s="380"/>
      <c r="IYX254" s="380"/>
      <c r="IYY254" s="380"/>
      <c r="IYZ254" s="380"/>
      <c r="IZA254" s="380"/>
      <c r="IZB254" s="380"/>
      <c r="IZC254" s="380"/>
      <c r="IZD254" s="380"/>
      <c r="IZE254" s="380"/>
      <c r="IZF254" s="380"/>
      <c r="IZG254" s="380"/>
      <c r="IZH254" s="380"/>
      <c r="IZI254" s="380"/>
      <c r="IZJ254" s="380"/>
      <c r="IZK254" s="380"/>
      <c r="IZL254" s="380"/>
      <c r="IZM254" s="380"/>
      <c r="IZN254" s="380"/>
      <c r="IZO254" s="380"/>
      <c r="IZP254" s="380"/>
      <c r="IZQ254" s="380"/>
      <c r="IZR254" s="380"/>
      <c r="IZS254" s="380"/>
      <c r="IZT254" s="380"/>
      <c r="IZU254" s="380"/>
      <c r="IZV254" s="380"/>
      <c r="IZW254" s="380"/>
      <c r="IZX254" s="380"/>
      <c r="IZY254" s="380"/>
      <c r="IZZ254" s="380"/>
      <c r="JAA254" s="380"/>
      <c r="JAB254" s="380"/>
      <c r="JAC254" s="380"/>
      <c r="JAD254" s="380"/>
      <c r="JAE254" s="380"/>
      <c r="JAF254" s="380"/>
      <c r="JAG254" s="380"/>
      <c r="JAH254" s="380"/>
      <c r="JAI254" s="380"/>
      <c r="JAJ254" s="380"/>
      <c r="JAK254" s="380"/>
      <c r="JAL254" s="380"/>
      <c r="JAM254" s="380"/>
      <c r="JAN254" s="380"/>
      <c r="JAO254" s="380"/>
      <c r="JAP254" s="380"/>
      <c r="JAQ254" s="380"/>
      <c r="JAR254" s="380"/>
      <c r="JAS254" s="380"/>
      <c r="JAT254" s="380"/>
      <c r="JAU254" s="380"/>
      <c r="JAV254" s="380"/>
      <c r="JAW254" s="380"/>
      <c r="JAX254" s="380"/>
      <c r="JAY254" s="380"/>
      <c r="JAZ254" s="380"/>
      <c r="JBA254" s="380"/>
      <c r="JBB254" s="380"/>
      <c r="JBC254" s="380"/>
      <c r="JBD254" s="380"/>
      <c r="JBE254" s="380"/>
      <c r="JBF254" s="380"/>
      <c r="JBG254" s="380"/>
      <c r="JBH254" s="380"/>
      <c r="JBI254" s="380"/>
      <c r="JBJ254" s="380"/>
      <c r="JBK254" s="380"/>
      <c r="JBL254" s="380"/>
      <c r="JBM254" s="380"/>
      <c r="JBN254" s="380"/>
      <c r="JBO254" s="380"/>
      <c r="JBP254" s="380"/>
      <c r="JBQ254" s="380"/>
      <c r="JBR254" s="380"/>
      <c r="JBS254" s="380"/>
      <c r="JBT254" s="380"/>
      <c r="JBU254" s="380"/>
      <c r="JBV254" s="380"/>
      <c r="JBW254" s="380"/>
      <c r="JBX254" s="380"/>
      <c r="JBY254" s="380"/>
      <c r="JBZ254" s="380"/>
      <c r="JCA254" s="380"/>
      <c r="JCB254" s="380"/>
      <c r="JCC254" s="380"/>
      <c r="JCD254" s="380"/>
      <c r="JCE254" s="380"/>
      <c r="JCF254" s="380"/>
      <c r="JCG254" s="380"/>
      <c r="JCH254" s="380"/>
      <c r="JCI254" s="380"/>
      <c r="JCJ254" s="380"/>
      <c r="JCK254" s="380"/>
      <c r="JCL254" s="380"/>
      <c r="JCM254" s="380"/>
      <c r="JCN254" s="380"/>
      <c r="JCO254" s="380"/>
      <c r="JCP254" s="380"/>
      <c r="JCQ254" s="380"/>
      <c r="JCR254" s="380"/>
      <c r="JCS254" s="380"/>
      <c r="JCX254" s="380"/>
      <c r="JCY254" s="380"/>
      <c r="JCZ254" s="380"/>
      <c r="JDA254" s="380"/>
      <c r="JDB254" s="380"/>
      <c r="JDC254" s="380"/>
      <c r="JDD254" s="380"/>
      <c r="JDE254" s="380"/>
      <c r="JDF254" s="380"/>
      <c r="JDG254" s="380"/>
      <c r="JDH254" s="380"/>
      <c r="JEZ254" s="380"/>
      <c r="JFA254" s="380"/>
      <c r="JFB254" s="380"/>
      <c r="JFC254" s="380"/>
      <c r="JFD254" s="380"/>
      <c r="JFE254" s="380"/>
      <c r="JFF254" s="380"/>
      <c r="JFG254" s="380"/>
      <c r="JFH254" s="380"/>
      <c r="JFI254" s="380"/>
      <c r="JFJ254" s="380"/>
      <c r="JFK254" s="380"/>
      <c r="JFL254" s="380"/>
      <c r="JFM254" s="380"/>
      <c r="JFN254" s="380"/>
      <c r="JFO254" s="380"/>
      <c r="JFP254" s="380"/>
      <c r="JFQ254" s="380"/>
      <c r="JFR254" s="380"/>
      <c r="JFS254" s="380"/>
      <c r="JFT254" s="380"/>
      <c r="JFU254" s="380"/>
      <c r="JFV254" s="380"/>
      <c r="JFW254" s="380"/>
      <c r="JFX254" s="380"/>
      <c r="JFY254" s="380"/>
      <c r="JFZ254" s="380"/>
      <c r="JGA254" s="380"/>
      <c r="JGB254" s="380"/>
      <c r="JGC254" s="380"/>
      <c r="JGD254" s="380"/>
      <c r="JGE254" s="380"/>
      <c r="JGF254" s="380"/>
      <c r="JGG254" s="380"/>
      <c r="JGH254" s="380"/>
      <c r="JGI254" s="380"/>
      <c r="JGJ254" s="380"/>
      <c r="JGK254" s="380"/>
      <c r="JGL254" s="380"/>
      <c r="JGM254" s="380"/>
      <c r="JGN254" s="380"/>
      <c r="JGO254" s="380"/>
      <c r="JGP254" s="380"/>
      <c r="JGQ254" s="380"/>
      <c r="JGR254" s="380"/>
      <c r="JGS254" s="380"/>
      <c r="JGT254" s="380"/>
      <c r="JGU254" s="380"/>
      <c r="JGV254" s="380"/>
      <c r="JGW254" s="380"/>
      <c r="JGX254" s="380"/>
      <c r="JGY254" s="380"/>
      <c r="JGZ254" s="380"/>
      <c r="JHA254" s="380"/>
      <c r="JHB254" s="380"/>
      <c r="JHC254" s="380"/>
      <c r="JHD254" s="380"/>
      <c r="JHE254" s="380"/>
      <c r="JHF254" s="380"/>
      <c r="JHG254" s="380"/>
      <c r="JHH254" s="380"/>
      <c r="JHI254" s="380"/>
      <c r="JHJ254" s="380"/>
      <c r="JHK254" s="380"/>
      <c r="JHL254" s="380"/>
      <c r="JHM254" s="380"/>
      <c r="JHN254" s="380"/>
      <c r="JHO254" s="380"/>
      <c r="JHP254" s="380"/>
      <c r="JHQ254" s="380"/>
      <c r="JHR254" s="380"/>
      <c r="JHS254" s="380"/>
      <c r="JHT254" s="380"/>
      <c r="JHU254" s="380"/>
      <c r="JHV254" s="380"/>
      <c r="JHW254" s="380"/>
      <c r="JHX254" s="380"/>
      <c r="JHY254" s="380"/>
      <c r="JHZ254" s="380"/>
      <c r="JIA254" s="380"/>
      <c r="JIB254" s="380"/>
      <c r="JIC254" s="380"/>
      <c r="JID254" s="380"/>
      <c r="JIE254" s="380"/>
      <c r="JIF254" s="380"/>
      <c r="JIG254" s="380"/>
      <c r="JIH254" s="380"/>
      <c r="JII254" s="380"/>
      <c r="JIJ254" s="380"/>
      <c r="JIK254" s="380"/>
      <c r="JIL254" s="380"/>
      <c r="JIM254" s="380"/>
      <c r="JIN254" s="380"/>
      <c r="JIO254" s="380"/>
      <c r="JIP254" s="380"/>
      <c r="JIQ254" s="380"/>
      <c r="JIR254" s="380"/>
      <c r="JIS254" s="380"/>
      <c r="JIT254" s="380"/>
      <c r="JIU254" s="380"/>
      <c r="JIV254" s="380"/>
      <c r="JIW254" s="380"/>
      <c r="JIX254" s="380"/>
      <c r="JIY254" s="380"/>
      <c r="JIZ254" s="380"/>
      <c r="JJA254" s="380"/>
      <c r="JJB254" s="380"/>
      <c r="JJC254" s="380"/>
      <c r="JJD254" s="380"/>
      <c r="JJE254" s="380"/>
      <c r="JJF254" s="380"/>
      <c r="JJG254" s="380"/>
      <c r="JJH254" s="380"/>
      <c r="JJI254" s="380"/>
      <c r="JJJ254" s="380"/>
      <c r="JJK254" s="380"/>
      <c r="JJL254" s="380"/>
      <c r="JJM254" s="380"/>
      <c r="JJN254" s="380"/>
      <c r="JJO254" s="380"/>
      <c r="JJP254" s="380"/>
      <c r="JJQ254" s="380"/>
      <c r="JJR254" s="380"/>
      <c r="JJS254" s="380"/>
      <c r="JJT254" s="380"/>
      <c r="JJU254" s="380"/>
      <c r="JJV254" s="380"/>
      <c r="JJW254" s="380"/>
      <c r="JJX254" s="380"/>
      <c r="JJY254" s="380"/>
      <c r="JJZ254" s="380"/>
      <c r="JKA254" s="380"/>
      <c r="JKB254" s="380"/>
      <c r="JKC254" s="380"/>
      <c r="JKD254" s="380"/>
      <c r="JKE254" s="380"/>
      <c r="JKF254" s="380"/>
      <c r="JKG254" s="380"/>
      <c r="JKH254" s="380"/>
      <c r="JKI254" s="380"/>
      <c r="JKJ254" s="380"/>
      <c r="JKK254" s="380"/>
      <c r="JKL254" s="380"/>
      <c r="JKM254" s="380"/>
      <c r="JKN254" s="380"/>
      <c r="JKO254" s="380"/>
      <c r="JKP254" s="380"/>
      <c r="JKQ254" s="380"/>
      <c r="JKR254" s="380"/>
      <c r="JKS254" s="380"/>
      <c r="JKT254" s="380"/>
      <c r="JKU254" s="380"/>
      <c r="JKV254" s="380"/>
      <c r="JKW254" s="380"/>
      <c r="JKX254" s="380"/>
      <c r="JKY254" s="380"/>
      <c r="JKZ254" s="380"/>
      <c r="JLA254" s="380"/>
      <c r="JLB254" s="380"/>
      <c r="JLC254" s="380"/>
      <c r="JLD254" s="380"/>
      <c r="JLE254" s="380"/>
      <c r="JLF254" s="380"/>
      <c r="JLG254" s="380"/>
      <c r="JLH254" s="380"/>
      <c r="JLI254" s="380"/>
      <c r="JLJ254" s="380"/>
      <c r="JLK254" s="380"/>
      <c r="JLL254" s="380"/>
      <c r="JLM254" s="380"/>
      <c r="JLN254" s="380"/>
      <c r="JLO254" s="380"/>
      <c r="JLP254" s="380"/>
      <c r="JLQ254" s="380"/>
      <c r="JLR254" s="380"/>
      <c r="JLS254" s="380"/>
      <c r="JLT254" s="380"/>
      <c r="JLU254" s="380"/>
      <c r="JLV254" s="380"/>
      <c r="JLW254" s="380"/>
      <c r="JLX254" s="380"/>
      <c r="JLY254" s="380"/>
      <c r="JLZ254" s="380"/>
      <c r="JMA254" s="380"/>
      <c r="JMB254" s="380"/>
      <c r="JMC254" s="380"/>
      <c r="JMD254" s="380"/>
      <c r="JME254" s="380"/>
      <c r="JMF254" s="380"/>
      <c r="JMG254" s="380"/>
      <c r="JMH254" s="380"/>
      <c r="JMI254" s="380"/>
      <c r="JMJ254" s="380"/>
      <c r="JMK254" s="380"/>
      <c r="JML254" s="380"/>
      <c r="JMM254" s="380"/>
      <c r="JMN254" s="380"/>
      <c r="JMO254" s="380"/>
      <c r="JMT254" s="380"/>
      <c r="JMU254" s="380"/>
      <c r="JMV254" s="380"/>
      <c r="JMW254" s="380"/>
      <c r="JMX254" s="380"/>
      <c r="JMY254" s="380"/>
      <c r="JMZ254" s="380"/>
      <c r="JNA254" s="380"/>
      <c r="JNB254" s="380"/>
      <c r="JNC254" s="380"/>
      <c r="JND254" s="380"/>
      <c r="JOV254" s="380"/>
      <c r="JOW254" s="380"/>
      <c r="JOX254" s="380"/>
      <c r="JOY254" s="380"/>
      <c r="JOZ254" s="380"/>
      <c r="JPA254" s="380"/>
      <c r="JPB254" s="380"/>
      <c r="JPC254" s="380"/>
      <c r="JPD254" s="380"/>
      <c r="JPE254" s="380"/>
      <c r="JPF254" s="380"/>
      <c r="JPG254" s="380"/>
      <c r="JPH254" s="380"/>
      <c r="JPI254" s="380"/>
      <c r="JPJ254" s="380"/>
      <c r="JPK254" s="380"/>
      <c r="JPL254" s="380"/>
      <c r="JPM254" s="380"/>
      <c r="JPN254" s="380"/>
      <c r="JPO254" s="380"/>
      <c r="JPP254" s="380"/>
      <c r="JPQ254" s="380"/>
      <c r="JPR254" s="380"/>
      <c r="JPS254" s="380"/>
      <c r="JPT254" s="380"/>
      <c r="JPU254" s="380"/>
      <c r="JPV254" s="380"/>
      <c r="JPW254" s="380"/>
      <c r="JPX254" s="380"/>
      <c r="JPY254" s="380"/>
      <c r="JPZ254" s="380"/>
      <c r="JQA254" s="380"/>
      <c r="JQB254" s="380"/>
      <c r="JQC254" s="380"/>
      <c r="JQD254" s="380"/>
      <c r="JQE254" s="380"/>
      <c r="JQF254" s="380"/>
      <c r="JQG254" s="380"/>
      <c r="JQH254" s="380"/>
      <c r="JQI254" s="380"/>
      <c r="JQJ254" s="380"/>
      <c r="JQK254" s="380"/>
      <c r="JQL254" s="380"/>
      <c r="JQM254" s="380"/>
      <c r="JQN254" s="380"/>
      <c r="JQO254" s="380"/>
      <c r="JQP254" s="380"/>
      <c r="JQQ254" s="380"/>
      <c r="JQR254" s="380"/>
      <c r="JQS254" s="380"/>
      <c r="JQT254" s="380"/>
      <c r="JQU254" s="380"/>
      <c r="JQV254" s="380"/>
      <c r="JQW254" s="380"/>
      <c r="JQX254" s="380"/>
      <c r="JQY254" s="380"/>
      <c r="JQZ254" s="380"/>
      <c r="JRA254" s="380"/>
      <c r="JRB254" s="380"/>
      <c r="JRC254" s="380"/>
      <c r="JRD254" s="380"/>
      <c r="JRE254" s="380"/>
      <c r="JRF254" s="380"/>
      <c r="JRG254" s="380"/>
      <c r="JRH254" s="380"/>
      <c r="JRI254" s="380"/>
      <c r="JRJ254" s="380"/>
      <c r="JRK254" s="380"/>
      <c r="JRL254" s="380"/>
      <c r="JRM254" s="380"/>
      <c r="JRN254" s="380"/>
      <c r="JRO254" s="380"/>
      <c r="JRP254" s="380"/>
      <c r="JRQ254" s="380"/>
      <c r="JRR254" s="380"/>
      <c r="JRS254" s="380"/>
      <c r="JRT254" s="380"/>
      <c r="JRU254" s="380"/>
      <c r="JRV254" s="380"/>
      <c r="JRW254" s="380"/>
      <c r="JRX254" s="380"/>
      <c r="JRY254" s="380"/>
      <c r="JRZ254" s="380"/>
      <c r="JSA254" s="380"/>
      <c r="JSB254" s="380"/>
      <c r="JSC254" s="380"/>
      <c r="JSD254" s="380"/>
      <c r="JSE254" s="380"/>
      <c r="JSF254" s="380"/>
      <c r="JSG254" s="380"/>
      <c r="JSH254" s="380"/>
      <c r="JSI254" s="380"/>
      <c r="JSJ254" s="380"/>
      <c r="JSK254" s="380"/>
      <c r="JSL254" s="380"/>
      <c r="JSM254" s="380"/>
      <c r="JSN254" s="380"/>
      <c r="JSO254" s="380"/>
      <c r="JSP254" s="380"/>
      <c r="JSQ254" s="380"/>
      <c r="JSR254" s="380"/>
      <c r="JSS254" s="380"/>
      <c r="JST254" s="380"/>
      <c r="JSU254" s="380"/>
      <c r="JSV254" s="380"/>
      <c r="JSW254" s="380"/>
      <c r="JSX254" s="380"/>
      <c r="JSY254" s="380"/>
      <c r="JSZ254" s="380"/>
      <c r="JTA254" s="380"/>
      <c r="JTB254" s="380"/>
      <c r="JTC254" s="380"/>
      <c r="JTD254" s="380"/>
      <c r="JTE254" s="380"/>
      <c r="JTF254" s="380"/>
      <c r="JTG254" s="380"/>
      <c r="JTH254" s="380"/>
      <c r="JTI254" s="380"/>
      <c r="JTJ254" s="380"/>
      <c r="JTK254" s="380"/>
      <c r="JTL254" s="380"/>
      <c r="JTM254" s="380"/>
      <c r="JTN254" s="380"/>
      <c r="JTO254" s="380"/>
      <c r="JTP254" s="380"/>
      <c r="JTQ254" s="380"/>
      <c r="JTR254" s="380"/>
      <c r="JTS254" s="380"/>
      <c r="JTT254" s="380"/>
      <c r="JTU254" s="380"/>
      <c r="JTV254" s="380"/>
      <c r="JTW254" s="380"/>
      <c r="JTX254" s="380"/>
      <c r="JTY254" s="380"/>
      <c r="JTZ254" s="380"/>
      <c r="JUA254" s="380"/>
      <c r="JUB254" s="380"/>
      <c r="JUC254" s="380"/>
      <c r="JUD254" s="380"/>
      <c r="JUE254" s="380"/>
      <c r="JUF254" s="380"/>
      <c r="JUG254" s="380"/>
      <c r="JUH254" s="380"/>
      <c r="JUI254" s="380"/>
      <c r="JUJ254" s="380"/>
      <c r="JUK254" s="380"/>
      <c r="JUL254" s="380"/>
      <c r="JUM254" s="380"/>
      <c r="JUN254" s="380"/>
      <c r="JUO254" s="380"/>
      <c r="JUP254" s="380"/>
      <c r="JUQ254" s="380"/>
      <c r="JUR254" s="380"/>
      <c r="JUS254" s="380"/>
      <c r="JUT254" s="380"/>
      <c r="JUU254" s="380"/>
      <c r="JUV254" s="380"/>
      <c r="JUW254" s="380"/>
      <c r="JUX254" s="380"/>
      <c r="JUY254" s="380"/>
      <c r="JUZ254" s="380"/>
      <c r="JVA254" s="380"/>
      <c r="JVB254" s="380"/>
      <c r="JVC254" s="380"/>
      <c r="JVD254" s="380"/>
      <c r="JVE254" s="380"/>
      <c r="JVF254" s="380"/>
      <c r="JVG254" s="380"/>
      <c r="JVH254" s="380"/>
      <c r="JVI254" s="380"/>
      <c r="JVJ254" s="380"/>
      <c r="JVK254" s="380"/>
      <c r="JVL254" s="380"/>
      <c r="JVM254" s="380"/>
      <c r="JVN254" s="380"/>
      <c r="JVO254" s="380"/>
      <c r="JVP254" s="380"/>
      <c r="JVQ254" s="380"/>
      <c r="JVR254" s="380"/>
      <c r="JVS254" s="380"/>
      <c r="JVT254" s="380"/>
      <c r="JVU254" s="380"/>
      <c r="JVV254" s="380"/>
      <c r="JVW254" s="380"/>
      <c r="JVX254" s="380"/>
      <c r="JVY254" s="380"/>
      <c r="JVZ254" s="380"/>
      <c r="JWA254" s="380"/>
      <c r="JWB254" s="380"/>
      <c r="JWC254" s="380"/>
      <c r="JWD254" s="380"/>
      <c r="JWE254" s="380"/>
      <c r="JWF254" s="380"/>
      <c r="JWG254" s="380"/>
      <c r="JWH254" s="380"/>
      <c r="JWI254" s="380"/>
      <c r="JWJ254" s="380"/>
      <c r="JWK254" s="380"/>
      <c r="JWP254" s="380"/>
      <c r="JWQ254" s="380"/>
      <c r="JWR254" s="380"/>
      <c r="JWS254" s="380"/>
      <c r="JWT254" s="380"/>
      <c r="JWU254" s="380"/>
      <c r="JWV254" s="380"/>
      <c r="JWW254" s="380"/>
      <c r="JWX254" s="380"/>
      <c r="JWY254" s="380"/>
      <c r="JWZ254" s="380"/>
      <c r="JYR254" s="380"/>
      <c r="JYS254" s="380"/>
      <c r="JYT254" s="380"/>
      <c r="JYU254" s="380"/>
      <c r="JYV254" s="380"/>
      <c r="JYW254" s="380"/>
      <c r="JYX254" s="380"/>
      <c r="JYY254" s="380"/>
      <c r="JYZ254" s="380"/>
      <c r="JZA254" s="380"/>
      <c r="JZB254" s="380"/>
      <c r="JZC254" s="380"/>
      <c r="JZD254" s="380"/>
      <c r="JZE254" s="380"/>
      <c r="JZF254" s="380"/>
      <c r="JZG254" s="380"/>
      <c r="JZH254" s="380"/>
      <c r="JZI254" s="380"/>
      <c r="JZJ254" s="380"/>
      <c r="JZK254" s="380"/>
      <c r="JZL254" s="380"/>
      <c r="JZM254" s="380"/>
      <c r="JZN254" s="380"/>
      <c r="JZO254" s="380"/>
      <c r="JZP254" s="380"/>
      <c r="JZQ254" s="380"/>
      <c r="JZR254" s="380"/>
      <c r="JZS254" s="380"/>
      <c r="JZT254" s="380"/>
      <c r="JZU254" s="380"/>
      <c r="JZV254" s="380"/>
      <c r="JZW254" s="380"/>
      <c r="JZX254" s="380"/>
      <c r="JZY254" s="380"/>
      <c r="JZZ254" s="380"/>
      <c r="KAA254" s="380"/>
      <c r="KAB254" s="380"/>
      <c r="KAC254" s="380"/>
      <c r="KAD254" s="380"/>
      <c r="KAE254" s="380"/>
      <c r="KAF254" s="380"/>
      <c r="KAG254" s="380"/>
      <c r="KAH254" s="380"/>
      <c r="KAI254" s="380"/>
      <c r="KAJ254" s="380"/>
      <c r="KAK254" s="380"/>
      <c r="KAL254" s="380"/>
      <c r="KAM254" s="380"/>
      <c r="KAN254" s="380"/>
      <c r="KAO254" s="380"/>
      <c r="KAP254" s="380"/>
      <c r="KAQ254" s="380"/>
      <c r="KAR254" s="380"/>
      <c r="KAS254" s="380"/>
      <c r="KAT254" s="380"/>
      <c r="KAU254" s="380"/>
      <c r="KAV254" s="380"/>
      <c r="KAW254" s="380"/>
      <c r="KAX254" s="380"/>
      <c r="KAY254" s="380"/>
      <c r="KAZ254" s="380"/>
      <c r="KBA254" s="380"/>
      <c r="KBB254" s="380"/>
      <c r="KBC254" s="380"/>
      <c r="KBD254" s="380"/>
      <c r="KBE254" s="380"/>
      <c r="KBF254" s="380"/>
      <c r="KBG254" s="380"/>
      <c r="KBH254" s="380"/>
      <c r="KBI254" s="380"/>
      <c r="KBJ254" s="380"/>
      <c r="KBK254" s="380"/>
      <c r="KBL254" s="380"/>
      <c r="KBM254" s="380"/>
      <c r="KBN254" s="380"/>
      <c r="KBO254" s="380"/>
      <c r="KBP254" s="380"/>
      <c r="KBQ254" s="380"/>
      <c r="KBR254" s="380"/>
      <c r="KBS254" s="380"/>
      <c r="KBT254" s="380"/>
      <c r="KBU254" s="380"/>
      <c r="KBV254" s="380"/>
      <c r="KBW254" s="380"/>
      <c r="KBX254" s="380"/>
      <c r="KBY254" s="380"/>
      <c r="KBZ254" s="380"/>
      <c r="KCA254" s="380"/>
      <c r="KCB254" s="380"/>
      <c r="KCC254" s="380"/>
      <c r="KCD254" s="380"/>
      <c r="KCE254" s="380"/>
      <c r="KCF254" s="380"/>
      <c r="KCG254" s="380"/>
      <c r="KCH254" s="380"/>
      <c r="KCI254" s="380"/>
      <c r="KCJ254" s="380"/>
      <c r="KCK254" s="380"/>
      <c r="KCL254" s="380"/>
      <c r="KCM254" s="380"/>
      <c r="KCN254" s="380"/>
      <c r="KCO254" s="380"/>
      <c r="KCP254" s="380"/>
      <c r="KCQ254" s="380"/>
      <c r="KCR254" s="380"/>
      <c r="KCS254" s="380"/>
      <c r="KCT254" s="380"/>
      <c r="KCU254" s="380"/>
      <c r="KCV254" s="380"/>
      <c r="KCW254" s="380"/>
      <c r="KCX254" s="380"/>
      <c r="KCY254" s="380"/>
      <c r="KCZ254" s="380"/>
      <c r="KDA254" s="380"/>
      <c r="KDB254" s="380"/>
      <c r="KDC254" s="380"/>
      <c r="KDD254" s="380"/>
      <c r="KDE254" s="380"/>
      <c r="KDF254" s="380"/>
      <c r="KDG254" s="380"/>
      <c r="KDH254" s="380"/>
      <c r="KDI254" s="380"/>
      <c r="KDJ254" s="380"/>
      <c r="KDK254" s="380"/>
      <c r="KDL254" s="380"/>
      <c r="KDM254" s="380"/>
      <c r="KDN254" s="380"/>
      <c r="KDO254" s="380"/>
      <c r="KDP254" s="380"/>
      <c r="KDQ254" s="380"/>
      <c r="KDR254" s="380"/>
      <c r="KDS254" s="380"/>
      <c r="KDT254" s="380"/>
      <c r="KDU254" s="380"/>
      <c r="KDV254" s="380"/>
      <c r="KDW254" s="380"/>
      <c r="KDX254" s="380"/>
      <c r="KDY254" s="380"/>
      <c r="KDZ254" s="380"/>
      <c r="KEA254" s="380"/>
      <c r="KEB254" s="380"/>
      <c r="KEC254" s="380"/>
      <c r="KED254" s="380"/>
      <c r="KEE254" s="380"/>
      <c r="KEF254" s="380"/>
      <c r="KEG254" s="380"/>
      <c r="KEH254" s="380"/>
      <c r="KEI254" s="380"/>
      <c r="KEJ254" s="380"/>
      <c r="KEK254" s="380"/>
      <c r="KEL254" s="380"/>
      <c r="KEM254" s="380"/>
      <c r="KEN254" s="380"/>
      <c r="KEO254" s="380"/>
      <c r="KEP254" s="380"/>
      <c r="KEQ254" s="380"/>
      <c r="KER254" s="380"/>
      <c r="KES254" s="380"/>
      <c r="KET254" s="380"/>
      <c r="KEU254" s="380"/>
      <c r="KEV254" s="380"/>
      <c r="KEW254" s="380"/>
      <c r="KEX254" s="380"/>
      <c r="KEY254" s="380"/>
      <c r="KEZ254" s="380"/>
      <c r="KFA254" s="380"/>
      <c r="KFB254" s="380"/>
      <c r="KFC254" s="380"/>
      <c r="KFD254" s="380"/>
      <c r="KFE254" s="380"/>
      <c r="KFF254" s="380"/>
      <c r="KFG254" s="380"/>
      <c r="KFH254" s="380"/>
      <c r="KFI254" s="380"/>
      <c r="KFJ254" s="380"/>
      <c r="KFK254" s="380"/>
      <c r="KFL254" s="380"/>
      <c r="KFM254" s="380"/>
      <c r="KFN254" s="380"/>
      <c r="KFO254" s="380"/>
      <c r="KFP254" s="380"/>
      <c r="KFQ254" s="380"/>
      <c r="KFR254" s="380"/>
      <c r="KFS254" s="380"/>
      <c r="KFT254" s="380"/>
      <c r="KFU254" s="380"/>
      <c r="KFV254" s="380"/>
      <c r="KFW254" s="380"/>
      <c r="KFX254" s="380"/>
      <c r="KFY254" s="380"/>
      <c r="KFZ254" s="380"/>
      <c r="KGA254" s="380"/>
      <c r="KGB254" s="380"/>
      <c r="KGC254" s="380"/>
      <c r="KGD254" s="380"/>
      <c r="KGE254" s="380"/>
      <c r="KGF254" s="380"/>
      <c r="KGG254" s="380"/>
      <c r="KGL254" s="380"/>
      <c r="KGM254" s="380"/>
      <c r="KGN254" s="380"/>
      <c r="KGO254" s="380"/>
      <c r="KGP254" s="380"/>
      <c r="KGQ254" s="380"/>
      <c r="KGR254" s="380"/>
      <c r="KGS254" s="380"/>
      <c r="KGT254" s="380"/>
      <c r="KGU254" s="380"/>
      <c r="KGV254" s="380"/>
      <c r="KIN254" s="380"/>
      <c r="KIO254" s="380"/>
      <c r="KIP254" s="380"/>
      <c r="KIQ254" s="380"/>
      <c r="KIR254" s="380"/>
      <c r="KIS254" s="380"/>
      <c r="KIT254" s="380"/>
      <c r="KIU254" s="380"/>
      <c r="KIV254" s="380"/>
      <c r="KIW254" s="380"/>
      <c r="KIX254" s="380"/>
      <c r="KIY254" s="380"/>
      <c r="KIZ254" s="380"/>
      <c r="KJA254" s="380"/>
      <c r="KJB254" s="380"/>
      <c r="KJC254" s="380"/>
      <c r="KJD254" s="380"/>
      <c r="KJE254" s="380"/>
      <c r="KJF254" s="380"/>
      <c r="KJG254" s="380"/>
      <c r="KJH254" s="380"/>
      <c r="KJI254" s="380"/>
      <c r="KJJ254" s="380"/>
      <c r="KJK254" s="380"/>
      <c r="KJL254" s="380"/>
      <c r="KJM254" s="380"/>
      <c r="KJN254" s="380"/>
      <c r="KJO254" s="380"/>
      <c r="KJP254" s="380"/>
      <c r="KJQ254" s="380"/>
      <c r="KJR254" s="380"/>
      <c r="KJS254" s="380"/>
      <c r="KJT254" s="380"/>
      <c r="KJU254" s="380"/>
      <c r="KJV254" s="380"/>
      <c r="KJW254" s="380"/>
      <c r="KJX254" s="380"/>
      <c r="KJY254" s="380"/>
      <c r="KJZ254" s="380"/>
      <c r="KKA254" s="380"/>
      <c r="KKB254" s="380"/>
      <c r="KKC254" s="380"/>
      <c r="KKD254" s="380"/>
      <c r="KKE254" s="380"/>
      <c r="KKF254" s="380"/>
      <c r="KKG254" s="380"/>
      <c r="KKH254" s="380"/>
      <c r="KKI254" s="380"/>
      <c r="KKJ254" s="380"/>
      <c r="KKK254" s="380"/>
      <c r="KKL254" s="380"/>
      <c r="KKM254" s="380"/>
      <c r="KKN254" s="380"/>
      <c r="KKO254" s="380"/>
      <c r="KKP254" s="380"/>
      <c r="KKQ254" s="380"/>
      <c r="KKR254" s="380"/>
      <c r="KKS254" s="380"/>
      <c r="KKT254" s="380"/>
      <c r="KKU254" s="380"/>
      <c r="KKV254" s="380"/>
      <c r="KKW254" s="380"/>
      <c r="KKX254" s="380"/>
      <c r="KKY254" s="380"/>
      <c r="KKZ254" s="380"/>
      <c r="KLA254" s="380"/>
      <c r="KLB254" s="380"/>
      <c r="KLC254" s="380"/>
      <c r="KLD254" s="380"/>
      <c r="KLE254" s="380"/>
      <c r="KLF254" s="380"/>
      <c r="KLG254" s="380"/>
      <c r="KLH254" s="380"/>
      <c r="KLI254" s="380"/>
      <c r="KLJ254" s="380"/>
      <c r="KLK254" s="380"/>
      <c r="KLL254" s="380"/>
      <c r="KLM254" s="380"/>
      <c r="KLN254" s="380"/>
      <c r="KLO254" s="380"/>
      <c r="KLP254" s="380"/>
      <c r="KLQ254" s="380"/>
      <c r="KLR254" s="380"/>
      <c r="KLS254" s="380"/>
      <c r="KLT254" s="380"/>
      <c r="KLU254" s="380"/>
      <c r="KLV254" s="380"/>
      <c r="KLW254" s="380"/>
      <c r="KLX254" s="380"/>
      <c r="KLY254" s="380"/>
      <c r="KLZ254" s="380"/>
      <c r="KMA254" s="380"/>
      <c r="KMB254" s="380"/>
      <c r="KMC254" s="380"/>
      <c r="KMD254" s="380"/>
      <c r="KME254" s="380"/>
      <c r="KMF254" s="380"/>
      <c r="KMG254" s="380"/>
      <c r="KMH254" s="380"/>
      <c r="KMI254" s="380"/>
      <c r="KMJ254" s="380"/>
      <c r="KMK254" s="380"/>
      <c r="KML254" s="380"/>
      <c r="KMM254" s="380"/>
      <c r="KMN254" s="380"/>
      <c r="KMO254" s="380"/>
      <c r="KMP254" s="380"/>
      <c r="KMQ254" s="380"/>
      <c r="KMR254" s="380"/>
      <c r="KMS254" s="380"/>
      <c r="KMT254" s="380"/>
      <c r="KMU254" s="380"/>
      <c r="KMV254" s="380"/>
      <c r="KMW254" s="380"/>
      <c r="KMX254" s="380"/>
      <c r="KMY254" s="380"/>
      <c r="KMZ254" s="380"/>
      <c r="KNA254" s="380"/>
      <c r="KNB254" s="380"/>
      <c r="KNC254" s="380"/>
      <c r="KND254" s="380"/>
      <c r="KNE254" s="380"/>
      <c r="KNF254" s="380"/>
      <c r="KNG254" s="380"/>
      <c r="KNH254" s="380"/>
      <c r="KNI254" s="380"/>
      <c r="KNJ254" s="380"/>
      <c r="KNK254" s="380"/>
      <c r="KNL254" s="380"/>
      <c r="KNM254" s="380"/>
      <c r="KNN254" s="380"/>
      <c r="KNO254" s="380"/>
      <c r="KNP254" s="380"/>
      <c r="KNQ254" s="380"/>
      <c r="KNR254" s="380"/>
      <c r="KNS254" s="380"/>
      <c r="KNT254" s="380"/>
      <c r="KNU254" s="380"/>
      <c r="KNV254" s="380"/>
      <c r="KNW254" s="380"/>
      <c r="KNX254" s="380"/>
      <c r="KNY254" s="380"/>
      <c r="KNZ254" s="380"/>
      <c r="KOA254" s="380"/>
      <c r="KOB254" s="380"/>
      <c r="KOC254" s="380"/>
      <c r="KOD254" s="380"/>
      <c r="KOE254" s="380"/>
      <c r="KOF254" s="380"/>
      <c r="KOG254" s="380"/>
      <c r="KOH254" s="380"/>
      <c r="KOI254" s="380"/>
      <c r="KOJ254" s="380"/>
      <c r="KOK254" s="380"/>
      <c r="KOL254" s="380"/>
      <c r="KOM254" s="380"/>
      <c r="KON254" s="380"/>
      <c r="KOO254" s="380"/>
      <c r="KOP254" s="380"/>
      <c r="KOQ254" s="380"/>
      <c r="KOR254" s="380"/>
      <c r="KOS254" s="380"/>
      <c r="KOT254" s="380"/>
      <c r="KOU254" s="380"/>
      <c r="KOV254" s="380"/>
      <c r="KOW254" s="380"/>
      <c r="KOX254" s="380"/>
      <c r="KOY254" s="380"/>
      <c r="KOZ254" s="380"/>
      <c r="KPA254" s="380"/>
      <c r="KPB254" s="380"/>
      <c r="KPC254" s="380"/>
      <c r="KPD254" s="380"/>
      <c r="KPE254" s="380"/>
      <c r="KPF254" s="380"/>
      <c r="KPG254" s="380"/>
      <c r="KPH254" s="380"/>
      <c r="KPI254" s="380"/>
      <c r="KPJ254" s="380"/>
      <c r="KPK254" s="380"/>
      <c r="KPL254" s="380"/>
      <c r="KPM254" s="380"/>
      <c r="KPN254" s="380"/>
      <c r="KPO254" s="380"/>
      <c r="KPP254" s="380"/>
      <c r="KPQ254" s="380"/>
      <c r="KPR254" s="380"/>
      <c r="KPS254" s="380"/>
      <c r="KPT254" s="380"/>
      <c r="KPU254" s="380"/>
      <c r="KPV254" s="380"/>
      <c r="KPW254" s="380"/>
      <c r="KPX254" s="380"/>
      <c r="KPY254" s="380"/>
      <c r="KPZ254" s="380"/>
      <c r="KQA254" s="380"/>
      <c r="KQB254" s="380"/>
      <c r="KQC254" s="380"/>
      <c r="KQH254" s="380"/>
      <c r="KQI254" s="380"/>
      <c r="KQJ254" s="380"/>
      <c r="KQK254" s="380"/>
      <c r="KQL254" s="380"/>
      <c r="KQM254" s="380"/>
      <c r="KQN254" s="380"/>
      <c r="KQO254" s="380"/>
      <c r="KQP254" s="380"/>
      <c r="KQQ254" s="380"/>
      <c r="KQR254" s="380"/>
      <c r="KSJ254" s="380"/>
      <c r="KSK254" s="380"/>
      <c r="KSL254" s="380"/>
      <c r="KSM254" s="380"/>
      <c r="KSN254" s="380"/>
      <c r="KSO254" s="380"/>
      <c r="KSP254" s="380"/>
      <c r="KSQ254" s="380"/>
      <c r="KSR254" s="380"/>
      <c r="KSS254" s="380"/>
      <c r="KST254" s="380"/>
      <c r="KSU254" s="380"/>
      <c r="KSV254" s="380"/>
      <c r="KSW254" s="380"/>
      <c r="KSX254" s="380"/>
      <c r="KSY254" s="380"/>
      <c r="KSZ254" s="380"/>
      <c r="KTA254" s="380"/>
      <c r="KTB254" s="380"/>
      <c r="KTC254" s="380"/>
      <c r="KTD254" s="380"/>
      <c r="KTE254" s="380"/>
      <c r="KTF254" s="380"/>
      <c r="KTG254" s="380"/>
      <c r="KTH254" s="380"/>
      <c r="KTI254" s="380"/>
      <c r="KTJ254" s="380"/>
      <c r="KTK254" s="380"/>
      <c r="KTL254" s="380"/>
      <c r="KTM254" s="380"/>
      <c r="KTN254" s="380"/>
      <c r="KTO254" s="380"/>
      <c r="KTP254" s="380"/>
      <c r="KTQ254" s="380"/>
      <c r="KTR254" s="380"/>
      <c r="KTS254" s="380"/>
      <c r="KTT254" s="380"/>
      <c r="KTU254" s="380"/>
      <c r="KTV254" s="380"/>
      <c r="KTW254" s="380"/>
      <c r="KTX254" s="380"/>
      <c r="KTY254" s="380"/>
      <c r="KTZ254" s="380"/>
      <c r="KUA254" s="380"/>
      <c r="KUB254" s="380"/>
      <c r="KUC254" s="380"/>
      <c r="KUD254" s="380"/>
      <c r="KUE254" s="380"/>
      <c r="KUF254" s="380"/>
      <c r="KUG254" s="380"/>
      <c r="KUH254" s="380"/>
      <c r="KUI254" s="380"/>
      <c r="KUJ254" s="380"/>
      <c r="KUK254" s="380"/>
      <c r="KUL254" s="380"/>
      <c r="KUM254" s="380"/>
      <c r="KUN254" s="380"/>
      <c r="KUO254" s="380"/>
      <c r="KUP254" s="380"/>
      <c r="KUQ254" s="380"/>
      <c r="KUR254" s="380"/>
      <c r="KUS254" s="380"/>
      <c r="KUT254" s="380"/>
      <c r="KUU254" s="380"/>
      <c r="KUV254" s="380"/>
      <c r="KUW254" s="380"/>
      <c r="KUX254" s="380"/>
      <c r="KUY254" s="380"/>
      <c r="KUZ254" s="380"/>
      <c r="KVA254" s="380"/>
      <c r="KVB254" s="380"/>
      <c r="KVC254" s="380"/>
      <c r="KVD254" s="380"/>
      <c r="KVE254" s="380"/>
      <c r="KVF254" s="380"/>
      <c r="KVG254" s="380"/>
      <c r="KVH254" s="380"/>
      <c r="KVI254" s="380"/>
      <c r="KVJ254" s="380"/>
      <c r="KVK254" s="380"/>
      <c r="KVL254" s="380"/>
      <c r="KVM254" s="380"/>
      <c r="KVN254" s="380"/>
      <c r="KVO254" s="380"/>
      <c r="KVP254" s="380"/>
      <c r="KVQ254" s="380"/>
      <c r="KVR254" s="380"/>
      <c r="KVS254" s="380"/>
      <c r="KVT254" s="380"/>
      <c r="KVU254" s="380"/>
      <c r="KVV254" s="380"/>
      <c r="KVW254" s="380"/>
      <c r="KVX254" s="380"/>
      <c r="KVY254" s="380"/>
      <c r="KVZ254" s="380"/>
      <c r="KWA254" s="380"/>
      <c r="KWB254" s="380"/>
      <c r="KWC254" s="380"/>
      <c r="KWD254" s="380"/>
      <c r="KWE254" s="380"/>
      <c r="KWF254" s="380"/>
      <c r="KWG254" s="380"/>
      <c r="KWH254" s="380"/>
      <c r="KWI254" s="380"/>
      <c r="KWJ254" s="380"/>
      <c r="KWK254" s="380"/>
      <c r="KWL254" s="380"/>
      <c r="KWM254" s="380"/>
      <c r="KWN254" s="380"/>
      <c r="KWO254" s="380"/>
      <c r="KWP254" s="380"/>
      <c r="KWQ254" s="380"/>
      <c r="KWR254" s="380"/>
      <c r="KWS254" s="380"/>
      <c r="KWT254" s="380"/>
      <c r="KWU254" s="380"/>
      <c r="KWV254" s="380"/>
      <c r="KWW254" s="380"/>
      <c r="KWX254" s="380"/>
      <c r="KWY254" s="380"/>
      <c r="KWZ254" s="380"/>
      <c r="KXA254" s="380"/>
      <c r="KXB254" s="380"/>
      <c r="KXC254" s="380"/>
      <c r="KXD254" s="380"/>
      <c r="KXE254" s="380"/>
      <c r="KXF254" s="380"/>
      <c r="KXG254" s="380"/>
      <c r="KXH254" s="380"/>
      <c r="KXI254" s="380"/>
      <c r="KXJ254" s="380"/>
      <c r="KXK254" s="380"/>
      <c r="KXL254" s="380"/>
      <c r="KXM254" s="380"/>
      <c r="KXN254" s="380"/>
      <c r="KXO254" s="380"/>
      <c r="KXP254" s="380"/>
      <c r="KXQ254" s="380"/>
      <c r="KXR254" s="380"/>
      <c r="KXS254" s="380"/>
      <c r="KXT254" s="380"/>
      <c r="KXU254" s="380"/>
      <c r="KXV254" s="380"/>
      <c r="KXW254" s="380"/>
      <c r="KXX254" s="380"/>
      <c r="KXY254" s="380"/>
      <c r="KXZ254" s="380"/>
      <c r="KYA254" s="380"/>
      <c r="KYB254" s="380"/>
      <c r="KYC254" s="380"/>
      <c r="KYD254" s="380"/>
      <c r="KYE254" s="380"/>
      <c r="KYF254" s="380"/>
      <c r="KYG254" s="380"/>
      <c r="KYH254" s="380"/>
      <c r="KYI254" s="380"/>
      <c r="KYJ254" s="380"/>
      <c r="KYK254" s="380"/>
      <c r="KYL254" s="380"/>
      <c r="KYM254" s="380"/>
      <c r="KYN254" s="380"/>
      <c r="KYO254" s="380"/>
      <c r="KYP254" s="380"/>
      <c r="KYQ254" s="380"/>
      <c r="KYR254" s="380"/>
      <c r="KYS254" s="380"/>
      <c r="KYT254" s="380"/>
      <c r="KYU254" s="380"/>
      <c r="KYV254" s="380"/>
      <c r="KYW254" s="380"/>
      <c r="KYX254" s="380"/>
      <c r="KYY254" s="380"/>
      <c r="KYZ254" s="380"/>
      <c r="KZA254" s="380"/>
      <c r="KZB254" s="380"/>
      <c r="KZC254" s="380"/>
      <c r="KZD254" s="380"/>
      <c r="KZE254" s="380"/>
      <c r="KZF254" s="380"/>
      <c r="KZG254" s="380"/>
      <c r="KZH254" s="380"/>
      <c r="KZI254" s="380"/>
      <c r="KZJ254" s="380"/>
      <c r="KZK254" s="380"/>
      <c r="KZL254" s="380"/>
      <c r="KZM254" s="380"/>
      <c r="KZN254" s="380"/>
      <c r="KZO254" s="380"/>
      <c r="KZP254" s="380"/>
      <c r="KZQ254" s="380"/>
      <c r="KZR254" s="380"/>
      <c r="KZS254" s="380"/>
      <c r="KZT254" s="380"/>
      <c r="KZU254" s="380"/>
      <c r="KZV254" s="380"/>
      <c r="KZW254" s="380"/>
      <c r="KZX254" s="380"/>
      <c r="KZY254" s="380"/>
      <c r="LAD254" s="380"/>
      <c r="LAE254" s="380"/>
      <c r="LAF254" s="380"/>
      <c r="LAG254" s="380"/>
      <c r="LAH254" s="380"/>
      <c r="LAI254" s="380"/>
      <c r="LAJ254" s="380"/>
      <c r="LAK254" s="380"/>
      <c r="LAL254" s="380"/>
      <c r="LAM254" s="380"/>
      <c r="LAN254" s="380"/>
      <c r="LCF254" s="380"/>
      <c r="LCG254" s="380"/>
      <c r="LCH254" s="380"/>
      <c r="LCI254" s="380"/>
      <c r="LCJ254" s="380"/>
      <c r="LCK254" s="380"/>
      <c r="LCL254" s="380"/>
      <c r="LCM254" s="380"/>
      <c r="LCN254" s="380"/>
      <c r="LCO254" s="380"/>
      <c r="LCP254" s="380"/>
      <c r="LCQ254" s="380"/>
      <c r="LCR254" s="380"/>
      <c r="LCS254" s="380"/>
      <c r="LCT254" s="380"/>
      <c r="LCU254" s="380"/>
      <c r="LCV254" s="380"/>
      <c r="LCW254" s="380"/>
      <c r="LCX254" s="380"/>
      <c r="LCY254" s="380"/>
      <c r="LCZ254" s="380"/>
      <c r="LDA254" s="380"/>
      <c r="LDB254" s="380"/>
      <c r="LDC254" s="380"/>
      <c r="LDD254" s="380"/>
      <c r="LDE254" s="380"/>
      <c r="LDF254" s="380"/>
      <c r="LDG254" s="380"/>
      <c r="LDH254" s="380"/>
      <c r="LDI254" s="380"/>
      <c r="LDJ254" s="380"/>
      <c r="LDK254" s="380"/>
      <c r="LDL254" s="380"/>
      <c r="LDM254" s="380"/>
      <c r="LDN254" s="380"/>
      <c r="LDO254" s="380"/>
      <c r="LDP254" s="380"/>
      <c r="LDQ254" s="380"/>
      <c r="LDR254" s="380"/>
      <c r="LDS254" s="380"/>
      <c r="LDT254" s="380"/>
      <c r="LDU254" s="380"/>
      <c r="LDV254" s="380"/>
      <c r="LDW254" s="380"/>
      <c r="LDX254" s="380"/>
      <c r="LDY254" s="380"/>
      <c r="LDZ254" s="380"/>
      <c r="LEA254" s="380"/>
      <c r="LEB254" s="380"/>
      <c r="LEC254" s="380"/>
      <c r="LED254" s="380"/>
      <c r="LEE254" s="380"/>
      <c r="LEF254" s="380"/>
      <c r="LEG254" s="380"/>
      <c r="LEH254" s="380"/>
      <c r="LEI254" s="380"/>
      <c r="LEJ254" s="380"/>
      <c r="LEK254" s="380"/>
      <c r="LEL254" s="380"/>
      <c r="LEM254" s="380"/>
      <c r="LEN254" s="380"/>
      <c r="LEO254" s="380"/>
      <c r="LEP254" s="380"/>
      <c r="LEQ254" s="380"/>
      <c r="LER254" s="380"/>
      <c r="LES254" s="380"/>
      <c r="LET254" s="380"/>
      <c r="LEU254" s="380"/>
      <c r="LEV254" s="380"/>
      <c r="LEW254" s="380"/>
      <c r="LEX254" s="380"/>
      <c r="LEY254" s="380"/>
      <c r="LEZ254" s="380"/>
      <c r="LFA254" s="380"/>
      <c r="LFB254" s="380"/>
      <c r="LFC254" s="380"/>
      <c r="LFD254" s="380"/>
      <c r="LFE254" s="380"/>
      <c r="LFF254" s="380"/>
      <c r="LFG254" s="380"/>
      <c r="LFH254" s="380"/>
      <c r="LFI254" s="380"/>
      <c r="LFJ254" s="380"/>
      <c r="LFK254" s="380"/>
      <c r="LFL254" s="380"/>
      <c r="LFM254" s="380"/>
      <c r="LFN254" s="380"/>
      <c r="LFO254" s="380"/>
      <c r="LFP254" s="380"/>
      <c r="LFQ254" s="380"/>
      <c r="LFR254" s="380"/>
      <c r="LFS254" s="380"/>
      <c r="LFT254" s="380"/>
      <c r="LFU254" s="380"/>
      <c r="LFV254" s="380"/>
      <c r="LFW254" s="380"/>
      <c r="LFX254" s="380"/>
      <c r="LFY254" s="380"/>
      <c r="LFZ254" s="380"/>
      <c r="LGA254" s="380"/>
      <c r="LGB254" s="380"/>
      <c r="LGC254" s="380"/>
      <c r="LGD254" s="380"/>
      <c r="LGE254" s="380"/>
      <c r="LGF254" s="380"/>
      <c r="LGG254" s="380"/>
      <c r="LGH254" s="380"/>
      <c r="LGI254" s="380"/>
      <c r="LGJ254" s="380"/>
      <c r="LGK254" s="380"/>
      <c r="LGL254" s="380"/>
      <c r="LGM254" s="380"/>
      <c r="LGN254" s="380"/>
      <c r="LGO254" s="380"/>
      <c r="LGP254" s="380"/>
      <c r="LGQ254" s="380"/>
      <c r="LGR254" s="380"/>
      <c r="LGS254" s="380"/>
      <c r="LGT254" s="380"/>
      <c r="LGU254" s="380"/>
      <c r="LGV254" s="380"/>
      <c r="LGW254" s="380"/>
      <c r="LGX254" s="380"/>
      <c r="LGY254" s="380"/>
      <c r="LGZ254" s="380"/>
      <c r="LHA254" s="380"/>
      <c r="LHB254" s="380"/>
      <c r="LHC254" s="380"/>
      <c r="LHD254" s="380"/>
      <c r="LHE254" s="380"/>
      <c r="LHF254" s="380"/>
      <c r="LHG254" s="380"/>
      <c r="LHH254" s="380"/>
      <c r="LHI254" s="380"/>
      <c r="LHJ254" s="380"/>
      <c r="LHK254" s="380"/>
      <c r="LHL254" s="380"/>
      <c r="LHM254" s="380"/>
      <c r="LHN254" s="380"/>
      <c r="LHO254" s="380"/>
      <c r="LHP254" s="380"/>
      <c r="LHQ254" s="380"/>
      <c r="LHR254" s="380"/>
      <c r="LHS254" s="380"/>
      <c r="LHT254" s="380"/>
      <c r="LHU254" s="380"/>
      <c r="LHV254" s="380"/>
      <c r="LHW254" s="380"/>
      <c r="LHX254" s="380"/>
      <c r="LHY254" s="380"/>
      <c r="LHZ254" s="380"/>
      <c r="LIA254" s="380"/>
      <c r="LIB254" s="380"/>
      <c r="LIC254" s="380"/>
      <c r="LID254" s="380"/>
      <c r="LIE254" s="380"/>
      <c r="LIF254" s="380"/>
      <c r="LIG254" s="380"/>
      <c r="LIH254" s="380"/>
      <c r="LII254" s="380"/>
      <c r="LIJ254" s="380"/>
      <c r="LIK254" s="380"/>
      <c r="LIL254" s="380"/>
      <c r="LIM254" s="380"/>
      <c r="LIN254" s="380"/>
      <c r="LIO254" s="380"/>
      <c r="LIP254" s="380"/>
      <c r="LIQ254" s="380"/>
      <c r="LIR254" s="380"/>
      <c r="LIS254" s="380"/>
      <c r="LIT254" s="380"/>
      <c r="LIU254" s="380"/>
      <c r="LIV254" s="380"/>
      <c r="LIW254" s="380"/>
      <c r="LIX254" s="380"/>
      <c r="LIY254" s="380"/>
      <c r="LIZ254" s="380"/>
      <c r="LJA254" s="380"/>
      <c r="LJB254" s="380"/>
      <c r="LJC254" s="380"/>
      <c r="LJD254" s="380"/>
      <c r="LJE254" s="380"/>
      <c r="LJF254" s="380"/>
      <c r="LJG254" s="380"/>
      <c r="LJH254" s="380"/>
      <c r="LJI254" s="380"/>
      <c r="LJJ254" s="380"/>
      <c r="LJK254" s="380"/>
      <c r="LJL254" s="380"/>
      <c r="LJM254" s="380"/>
      <c r="LJN254" s="380"/>
      <c r="LJO254" s="380"/>
      <c r="LJP254" s="380"/>
      <c r="LJQ254" s="380"/>
      <c r="LJR254" s="380"/>
      <c r="LJS254" s="380"/>
      <c r="LJT254" s="380"/>
      <c r="LJU254" s="380"/>
      <c r="LJZ254" s="380"/>
      <c r="LKA254" s="380"/>
      <c r="LKB254" s="380"/>
      <c r="LKC254" s="380"/>
      <c r="LKD254" s="380"/>
      <c r="LKE254" s="380"/>
      <c r="LKF254" s="380"/>
      <c r="LKG254" s="380"/>
      <c r="LKH254" s="380"/>
      <c r="LKI254" s="380"/>
      <c r="LKJ254" s="380"/>
      <c r="LMB254" s="380"/>
      <c r="LMC254" s="380"/>
      <c r="LMD254" s="380"/>
      <c r="LME254" s="380"/>
      <c r="LMF254" s="380"/>
      <c r="LMG254" s="380"/>
      <c r="LMH254" s="380"/>
      <c r="LMI254" s="380"/>
      <c r="LMJ254" s="380"/>
      <c r="LMK254" s="380"/>
      <c r="LML254" s="380"/>
      <c r="LMM254" s="380"/>
      <c r="LMN254" s="380"/>
      <c r="LMO254" s="380"/>
      <c r="LMP254" s="380"/>
      <c r="LMQ254" s="380"/>
      <c r="LMR254" s="380"/>
      <c r="LMS254" s="380"/>
      <c r="LMT254" s="380"/>
      <c r="LMU254" s="380"/>
      <c r="LMV254" s="380"/>
      <c r="LMW254" s="380"/>
      <c r="LMX254" s="380"/>
      <c r="LMY254" s="380"/>
      <c r="LMZ254" s="380"/>
      <c r="LNA254" s="380"/>
      <c r="LNB254" s="380"/>
      <c r="LNC254" s="380"/>
      <c r="LND254" s="380"/>
      <c r="LNE254" s="380"/>
      <c r="LNF254" s="380"/>
      <c r="LNG254" s="380"/>
      <c r="LNH254" s="380"/>
      <c r="LNI254" s="380"/>
      <c r="LNJ254" s="380"/>
      <c r="LNK254" s="380"/>
      <c r="LNL254" s="380"/>
      <c r="LNM254" s="380"/>
      <c r="LNN254" s="380"/>
      <c r="LNO254" s="380"/>
      <c r="LNP254" s="380"/>
      <c r="LNQ254" s="380"/>
      <c r="LNR254" s="380"/>
      <c r="LNS254" s="380"/>
      <c r="LNT254" s="380"/>
      <c r="LNU254" s="380"/>
      <c r="LNV254" s="380"/>
      <c r="LNW254" s="380"/>
      <c r="LNX254" s="380"/>
      <c r="LNY254" s="380"/>
      <c r="LNZ254" s="380"/>
      <c r="LOA254" s="380"/>
      <c r="LOB254" s="380"/>
      <c r="LOC254" s="380"/>
      <c r="LOD254" s="380"/>
      <c r="LOE254" s="380"/>
      <c r="LOF254" s="380"/>
      <c r="LOG254" s="380"/>
      <c r="LOH254" s="380"/>
      <c r="LOI254" s="380"/>
      <c r="LOJ254" s="380"/>
      <c r="LOK254" s="380"/>
      <c r="LOL254" s="380"/>
      <c r="LOM254" s="380"/>
      <c r="LON254" s="380"/>
      <c r="LOO254" s="380"/>
      <c r="LOP254" s="380"/>
      <c r="LOQ254" s="380"/>
      <c r="LOR254" s="380"/>
      <c r="LOS254" s="380"/>
      <c r="LOT254" s="380"/>
      <c r="LOU254" s="380"/>
      <c r="LOV254" s="380"/>
      <c r="LOW254" s="380"/>
      <c r="LOX254" s="380"/>
      <c r="LOY254" s="380"/>
      <c r="LOZ254" s="380"/>
      <c r="LPA254" s="380"/>
      <c r="LPB254" s="380"/>
      <c r="LPC254" s="380"/>
      <c r="LPD254" s="380"/>
      <c r="LPE254" s="380"/>
      <c r="LPF254" s="380"/>
      <c r="LPG254" s="380"/>
      <c r="LPH254" s="380"/>
      <c r="LPI254" s="380"/>
      <c r="LPJ254" s="380"/>
      <c r="LPK254" s="380"/>
      <c r="LPL254" s="380"/>
      <c r="LPM254" s="380"/>
      <c r="LPN254" s="380"/>
      <c r="LPO254" s="380"/>
      <c r="LPP254" s="380"/>
      <c r="LPQ254" s="380"/>
      <c r="LPR254" s="380"/>
      <c r="LPS254" s="380"/>
      <c r="LPT254" s="380"/>
      <c r="LPU254" s="380"/>
      <c r="LPV254" s="380"/>
      <c r="LPW254" s="380"/>
      <c r="LPX254" s="380"/>
      <c r="LPY254" s="380"/>
      <c r="LPZ254" s="380"/>
      <c r="LQA254" s="380"/>
      <c r="LQB254" s="380"/>
      <c r="LQC254" s="380"/>
      <c r="LQD254" s="380"/>
      <c r="LQE254" s="380"/>
      <c r="LQF254" s="380"/>
      <c r="LQG254" s="380"/>
      <c r="LQH254" s="380"/>
      <c r="LQI254" s="380"/>
      <c r="LQJ254" s="380"/>
      <c r="LQK254" s="380"/>
      <c r="LQL254" s="380"/>
      <c r="LQM254" s="380"/>
      <c r="LQN254" s="380"/>
      <c r="LQO254" s="380"/>
      <c r="LQP254" s="380"/>
      <c r="LQQ254" s="380"/>
      <c r="LQR254" s="380"/>
      <c r="LQS254" s="380"/>
      <c r="LQT254" s="380"/>
      <c r="LQU254" s="380"/>
      <c r="LQV254" s="380"/>
      <c r="LQW254" s="380"/>
      <c r="LQX254" s="380"/>
      <c r="LQY254" s="380"/>
      <c r="LQZ254" s="380"/>
      <c r="LRA254" s="380"/>
      <c r="LRB254" s="380"/>
      <c r="LRC254" s="380"/>
      <c r="LRD254" s="380"/>
      <c r="LRE254" s="380"/>
      <c r="LRF254" s="380"/>
      <c r="LRG254" s="380"/>
      <c r="LRH254" s="380"/>
      <c r="LRI254" s="380"/>
      <c r="LRJ254" s="380"/>
      <c r="LRK254" s="380"/>
      <c r="LRL254" s="380"/>
      <c r="LRM254" s="380"/>
      <c r="LRN254" s="380"/>
      <c r="LRO254" s="380"/>
      <c r="LRP254" s="380"/>
      <c r="LRQ254" s="380"/>
      <c r="LRR254" s="380"/>
      <c r="LRS254" s="380"/>
      <c r="LRT254" s="380"/>
      <c r="LRU254" s="380"/>
      <c r="LRV254" s="380"/>
      <c r="LRW254" s="380"/>
      <c r="LRX254" s="380"/>
      <c r="LRY254" s="380"/>
      <c r="LRZ254" s="380"/>
      <c r="LSA254" s="380"/>
      <c r="LSB254" s="380"/>
      <c r="LSC254" s="380"/>
      <c r="LSD254" s="380"/>
      <c r="LSE254" s="380"/>
      <c r="LSF254" s="380"/>
      <c r="LSG254" s="380"/>
      <c r="LSH254" s="380"/>
      <c r="LSI254" s="380"/>
      <c r="LSJ254" s="380"/>
      <c r="LSK254" s="380"/>
      <c r="LSL254" s="380"/>
      <c r="LSM254" s="380"/>
      <c r="LSN254" s="380"/>
      <c r="LSO254" s="380"/>
      <c r="LSP254" s="380"/>
      <c r="LSQ254" s="380"/>
      <c r="LSR254" s="380"/>
      <c r="LSS254" s="380"/>
      <c r="LST254" s="380"/>
      <c r="LSU254" s="380"/>
      <c r="LSV254" s="380"/>
      <c r="LSW254" s="380"/>
      <c r="LSX254" s="380"/>
      <c r="LSY254" s="380"/>
      <c r="LSZ254" s="380"/>
      <c r="LTA254" s="380"/>
      <c r="LTB254" s="380"/>
      <c r="LTC254" s="380"/>
      <c r="LTD254" s="380"/>
      <c r="LTE254" s="380"/>
      <c r="LTF254" s="380"/>
      <c r="LTG254" s="380"/>
      <c r="LTH254" s="380"/>
      <c r="LTI254" s="380"/>
      <c r="LTJ254" s="380"/>
      <c r="LTK254" s="380"/>
      <c r="LTL254" s="380"/>
      <c r="LTM254" s="380"/>
      <c r="LTN254" s="380"/>
      <c r="LTO254" s="380"/>
      <c r="LTP254" s="380"/>
      <c r="LTQ254" s="380"/>
      <c r="LTV254" s="380"/>
      <c r="LTW254" s="380"/>
      <c r="LTX254" s="380"/>
      <c r="LTY254" s="380"/>
      <c r="LTZ254" s="380"/>
      <c r="LUA254" s="380"/>
      <c r="LUB254" s="380"/>
      <c r="LUC254" s="380"/>
      <c r="LUD254" s="380"/>
      <c r="LUE254" s="380"/>
      <c r="LUF254" s="380"/>
      <c r="LVX254" s="380"/>
      <c r="LVY254" s="380"/>
      <c r="LVZ254" s="380"/>
      <c r="LWA254" s="380"/>
      <c r="LWB254" s="380"/>
      <c r="LWC254" s="380"/>
      <c r="LWD254" s="380"/>
      <c r="LWE254" s="380"/>
      <c r="LWF254" s="380"/>
      <c r="LWG254" s="380"/>
      <c r="LWH254" s="380"/>
      <c r="LWI254" s="380"/>
      <c r="LWJ254" s="380"/>
      <c r="LWK254" s="380"/>
      <c r="LWL254" s="380"/>
      <c r="LWM254" s="380"/>
      <c r="LWN254" s="380"/>
      <c r="LWO254" s="380"/>
      <c r="LWP254" s="380"/>
      <c r="LWQ254" s="380"/>
      <c r="LWR254" s="380"/>
      <c r="LWS254" s="380"/>
      <c r="LWT254" s="380"/>
      <c r="LWU254" s="380"/>
      <c r="LWV254" s="380"/>
      <c r="LWW254" s="380"/>
      <c r="LWX254" s="380"/>
      <c r="LWY254" s="380"/>
      <c r="LWZ254" s="380"/>
      <c r="LXA254" s="380"/>
      <c r="LXB254" s="380"/>
      <c r="LXC254" s="380"/>
      <c r="LXD254" s="380"/>
      <c r="LXE254" s="380"/>
      <c r="LXF254" s="380"/>
      <c r="LXG254" s="380"/>
      <c r="LXH254" s="380"/>
      <c r="LXI254" s="380"/>
      <c r="LXJ254" s="380"/>
      <c r="LXK254" s="380"/>
      <c r="LXL254" s="380"/>
      <c r="LXM254" s="380"/>
      <c r="LXN254" s="380"/>
      <c r="LXO254" s="380"/>
      <c r="LXP254" s="380"/>
      <c r="LXQ254" s="380"/>
      <c r="LXR254" s="380"/>
      <c r="LXS254" s="380"/>
      <c r="LXT254" s="380"/>
      <c r="LXU254" s="380"/>
      <c r="LXV254" s="380"/>
      <c r="LXW254" s="380"/>
      <c r="LXX254" s="380"/>
      <c r="LXY254" s="380"/>
      <c r="LXZ254" s="380"/>
      <c r="LYA254" s="380"/>
      <c r="LYB254" s="380"/>
      <c r="LYC254" s="380"/>
      <c r="LYD254" s="380"/>
      <c r="LYE254" s="380"/>
      <c r="LYF254" s="380"/>
      <c r="LYG254" s="380"/>
      <c r="LYH254" s="380"/>
      <c r="LYI254" s="380"/>
      <c r="LYJ254" s="380"/>
      <c r="LYK254" s="380"/>
      <c r="LYL254" s="380"/>
      <c r="LYM254" s="380"/>
      <c r="LYN254" s="380"/>
      <c r="LYO254" s="380"/>
      <c r="LYP254" s="380"/>
      <c r="LYQ254" s="380"/>
      <c r="LYR254" s="380"/>
      <c r="LYS254" s="380"/>
      <c r="LYT254" s="380"/>
      <c r="LYU254" s="380"/>
      <c r="LYV254" s="380"/>
      <c r="LYW254" s="380"/>
      <c r="LYX254" s="380"/>
      <c r="LYY254" s="380"/>
      <c r="LYZ254" s="380"/>
      <c r="LZA254" s="380"/>
      <c r="LZB254" s="380"/>
      <c r="LZC254" s="380"/>
      <c r="LZD254" s="380"/>
      <c r="LZE254" s="380"/>
      <c r="LZF254" s="380"/>
      <c r="LZG254" s="380"/>
      <c r="LZH254" s="380"/>
      <c r="LZI254" s="380"/>
      <c r="LZJ254" s="380"/>
      <c r="LZK254" s="380"/>
      <c r="LZL254" s="380"/>
      <c r="LZM254" s="380"/>
      <c r="LZN254" s="380"/>
      <c r="LZO254" s="380"/>
      <c r="LZP254" s="380"/>
      <c r="LZQ254" s="380"/>
      <c r="LZR254" s="380"/>
      <c r="LZS254" s="380"/>
      <c r="LZT254" s="380"/>
      <c r="LZU254" s="380"/>
      <c r="LZV254" s="380"/>
      <c r="LZW254" s="380"/>
      <c r="LZX254" s="380"/>
      <c r="LZY254" s="380"/>
      <c r="LZZ254" s="380"/>
      <c r="MAA254" s="380"/>
      <c r="MAB254" s="380"/>
      <c r="MAC254" s="380"/>
      <c r="MAD254" s="380"/>
      <c r="MAE254" s="380"/>
      <c r="MAF254" s="380"/>
      <c r="MAG254" s="380"/>
      <c r="MAH254" s="380"/>
      <c r="MAI254" s="380"/>
      <c r="MAJ254" s="380"/>
      <c r="MAK254" s="380"/>
      <c r="MAL254" s="380"/>
      <c r="MAM254" s="380"/>
      <c r="MAN254" s="380"/>
      <c r="MAO254" s="380"/>
      <c r="MAP254" s="380"/>
      <c r="MAQ254" s="380"/>
      <c r="MAR254" s="380"/>
      <c r="MAS254" s="380"/>
      <c r="MAT254" s="380"/>
      <c r="MAU254" s="380"/>
      <c r="MAV254" s="380"/>
      <c r="MAW254" s="380"/>
      <c r="MAX254" s="380"/>
      <c r="MAY254" s="380"/>
      <c r="MAZ254" s="380"/>
      <c r="MBA254" s="380"/>
      <c r="MBB254" s="380"/>
      <c r="MBC254" s="380"/>
      <c r="MBD254" s="380"/>
      <c r="MBE254" s="380"/>
      <c r="MBF254" s="380"/>
      <c r="MBG254" s="380"/>
      <c r="MBH254" s="380"/>
      <c r="MBI254" s="380"/>
      <c r="MBJ254" s="380"/>
      <c r="MBK254" s="380"/>
      <c r="MBL254" s="380"/>
      <c r="MBM254" s="380"/>
      <c r="MBN254" s="380"/>
      <c r="MBO254" s="380"/>
      <c r="MBP254" s="380"/>
      <c r="MBQ254" s="380"/>
      <c r="MBR254" s="380"/>
      <c r="MBS254" s="380"/>
      <c r="MBT254" s="380"/>
      <c r="MBU254" s="380"/>
      <c r="MBV254" s="380"/>
      <c r="MBW254" s="380"/>
      <c r="MBX254" s="380"/>
      <c r="MBY254" s="380"/>
      <c r="MBZ254" s="380"/>
      <c r="MCA254" s="380"/>
      <c r="MCB254" s="380"/>
      <c r="MCC254" s="380"/>
      <c r="MCD254" s="380"/>
      <c r="MCE254" s="380"/>
      <c r="MCF254" s="380"/>
      <c r="MCG254" s="380"/>
      <c r="MCH254" s="380"/>
      <c r="MCI254" s="380"/>
      <c r="MCJ254" s="380"/>
      <c r="MCK254" s="380"/>
      <c r="MCL254" s="380"/>
      <c r="MCM254" s="380"/>
      <c r="MCN254" s="380"/>
      <c r="MCO254" s="380"/>
      <c r="MCP254" s="380"/>
      <c r="MCQ254" s="380"/>
      <c r="MCR254" s="380"/>
      <c r="MCS254" s="380"/>
      <c r="MCT254" s="380"/>
      <c r="MCU254" s="380"/>
      <c r="MCV254" s="380"/>
      <c r="MCW254" s="380"/>
      <c r="MCX254" s="380"/>
      <c r="MCY254" s="380"/>
      <c r="MCZ254" s="380"/>
      <c r="MDA254" s="380"/>
      <c r="MDB254" s="380"/>
      <c r="MDC254" s="380"/>
      <c r="MDD254" s="380"/>
      <c r="MDE254" s="380"/>
      <c r="MDF254" s="380"/>
      <c r="MDG254" s="380"/>
      <c r="MDH254" s="380"/>
      <c r="MDI254" s="380"/>
      <c r="MDJ254" s="380"/>
      <c r="MDK254" s="380"/>
      <c r="MDL254" s="380"/>
      <c r="MDM254" s="380"/>
      <c r="MDR254" s="380"/>
      <c r="MDS254" s="380"/>
      <c r="MDT254" s="380"/>
      <c r="MDU254" s="380"/>
      <c r="MDV254" s="380"/>
      <c r="MDW254" s="380"/>
      <c r="MDX254" s="380"/>
      <c r="MDY254" s="380"/>
      <c r="MDZ254" s="380"/>
      <c r="MEA254" s="380"/>
      <c r="MEB254" s="380"/>
      <c r="MFT254" s="380"/>
      <c r="MFU254" s="380"/>
      <c r="MFV254" s="380"/>
      <c r="MFW254" s="380"/>
      <c r="MFX254" s="380"/>
      <c r="MFY254" s="380"/>
      <c r="MFZ254" s="380"/>
      <c r="MGA254" s="380"/>
      <c r="MGB254" s="380"/>
      <c r="MGC254" s="380"/>
      <c r="MGD254" s="380"/>
      <c r="MGE254" s="380"/>
      <c r="MGF254" s="380"/>
      <c r="MGG254" s="380"/>
      <c r="MGH254" s="380"/>
      <c r="MGI254" s="380"/>
      <c r="MGJ254" s="380"/>
      <c r="MGK254" s="380"/>
      <c r="MGL254" s="380"/>
      <c r="MGM254" s="380"/>
      <c r="MGN254" s="380"/>
      <c r="MGO254" s="380"/>
      <c r="MGP254" s="380"/>
      <c r="MGQ254" s="380"/>
      <c r="MGR254" s="380"/>
      <c r="MGS254" s="380"/>
      <c r="MGT254" s="380"/>
      <c r="MGU254" s="380"/>
      <c r="MGV254" s="380"/>
      <c r="MGW254" s="380"/>
      <c r="MGX254" s="380"/>
      <c r="MGY254" s="380"/>
      <c r="MGZ254" s="380"/>
      <c r="MHA254" s="380"/>
      <c r="MHB254" s="380"/>
      <c r="MHC254" s="380"/>
      <c r="MHD254" s="380"/>
      <c r="MHE254" s="380"/>
      <c r="MHF254" s="380"/>
      <c r="MHG254" s="380"/>
      <c r="MHH254" s="380"/>
      <c r="MHI254" s="380"/>
      <c r="MHJ254" s="380"/>
      <c r="MHK254" s="380"/>
      <c r="MHL254" s="380"/>
      <c r="MHM254" s="380"/>
      <c r="MHN254" s="380"/>
      <c r="MHO254" s="380"/>
      <c r="MHP254" s="380"/>
      <c r="MHQ254" s="380"/>
      <c r="MHR254" s="380"/>
      <c r="MHS254" s="380"/>
      <c r="MHT254" s="380"/>
      <c r="MHU254" s="380"/>
      <c r="MHV254" s="380"/>
      <c r="MHW254" s="380"/>
      <c r="MHX254" s="380"/>
      <c r="MHY254" s="380"/>
      <c r="MHZ254" s="380"/>
      <c r="MIA254" s="380"/>
      <c r="MIB254" s="380"/>
      <c r="MIC254" s="380"/>
      <c r="MID254" s="380"/>
      <c r="MIE254" s="380"/>
      <c r="MIF254" s="380"/>
      <c r="MIG254" s="380"/>
      <c r="MIH254" s="380"/>
      <c r="MII254" s="380"/>
      <c r="MIJ254" s="380"/>
      <c r="MIK254" s="380"/>
      <c r="MIL254" s="380"/>
      <c r="MIM254" s="380"/>
      <c r="MIN254" s="380"/>
      <c r="MIO254" s="380"/>
      <c r="MIP254" s="380"/>
      <c r="MIQ254" s="380"/>
      <c r="MIR254" s="380"/>
      <c r="MIS254" s="380"/>
      <c r="MIT254" s="380"/>
      <c r="MIU254" s="380"/>
      <c r="MIV254" s="380"/>
      <c r="MIW254" s="380"/>
      <c r="MIX254" s="380"/>
      <c r="MIY254" s="380"/>
      <c r="MIZ254" s="380"/>
      <c r="MJA254" s="380"/>
      <c r="MJB254" s="380"/>
      <c r="MJC254" s="380"/>
      <c r="MJD254" s="380"/>
      <c r="MJE254" s="380"/>
      <c r="MJF254" s="380"/>
      <c r="MJG254" s="380"/>
      <c r="MJH254" s="380"/>
      <c r="MJI254" s="380"/>
      <c r="MJJ254" s="380"/>
      <c r="MJK254" s="380"/>
      <c r="MJL254" s="380"/>
      <c r="MJM254" s="380"/>
      <c r="MJN254" s="380"/>
      <c r="MJO254" s="380"/>
      <c r="MJP254" s="380"/>
      <c r="MJQ254" s="380"/>
      <c r="MJR254" s="380"/>
      <c r="MJS254" s="380"/>
      <c r="MJT254" s="380"/>
      <c r="MJU254" s="380"/>
      <c r="MJV254" s="380"/>
      <c r="MJW254" s="380"/>
      <c r="MJX254" s="380"/>
      <c r="MJY254" s="380"/>
      <c r="MJZ254" s="380"/>
      <c r="MKA254" s="380"/>
      <c r="MKB254" s="380"/>
      <c r="MKC254" s="380"/>
      <c r="MKD254" s="380"/>
      <c r="MKE254" s="380"/>
      <c r="MKF254" s="380"/>
      <c r="MKG254" s="380"/>
      <c r="MKH254" s="380"/>
      <c r="MKI254" s="380"/>
      <c r="MKJ254" s="380"/>
      <c r="MKK254" s="380"/>
      <c r="MKL254" s="380"/>
      <c r="MKM254" s="380"/>
      <c r="MKN254" s="380"/>
      <c r="MKO254" s="380"/>
      <c r="MKP254" s="380"/>
      <c r="MKQ254" s="380"/>
      <c r="MKR254" s="380"/>
      <c r="MKS254" s="380"/>
      <c r="MKT254" s="380"/>
      <c r="MKU254" s="380"/>
      <c r="MKV254" s="380"/>
      <c r="MKW254" s="380"/>
      <c r="MKX254" s="380"/>
      <c r="MKY254" s="380"/>
      <c r="MKZ254" s="380"/>
      <c r="MLA254" s="380"/>
      <c r="MLB254" s="380"/>
      <c r="MLC254" s="380"/>
      <c r="MLD254" s="380"/>
      <c r="MLE254" s="380"/>
      <c r="MLF254" s="380"/>
      <c r="MLG254" s="380"/>
      <c r="MLH254" s="380"/>
      <c r="MLI254" s="380"/>
      <c r="MLJ254" s="380"/>
      <c r="MLK254" s="380"/>
      <c r="MLL254" s="380"/>
      <c r="MLM254" s="380"/>
      <c r="MLN254" s="380"/>
      <c r="MLO254" s="380"/>
      <c r="MLP254" s="380"/>
      <c r="MLQ254" s="380"/>
      <c r="MLR254" s="380"/>
      <c r="MLS254" s="380"/>
      <c r="MLT254" s="380"/>
      <c r="MLU254" s="380"/>
      <c r="MLV254" s="380"/>
      <c r="MLW254" s="380"/>
      <c r="MLX254" s="380"/>
      <c r="MLY254" s="380"/>
      <c r="MLZ254" s="380"/>
      <c r="MMA254" s="380"/>
      <c r="MMB254" s="380"/>
      <c r="MMC254" s="380"/>
      <c r="MMD254" s="380"/>
      <c r="MME254" s="380"/>
      <c r="MMF254" s="380"/>
      <c r="MMG254" s="380"/>
      <c r="MMH254" s="380"/>
      <c r="MMI254" s="380"/>
      <c r="MMJ254" s="380"/>
      <c r="MMK254" s="380"/>
      <c r="MML254" s="380"/>
      <c r="MMM254" s="380"/>
      <c r="MMN254" s="380"/>
      <c r="MMO254" s="380"/>
      <c r="MMP254" s="380"/>
      <c r="MMQ254" s="380"/>
      <c r="MMR254" s="380"/>
      <c r="MMS254" s="380"/>
      <c r="MMT254" s="380"/>
      <c r="MMU254" s="380"/>
      <c r="MMV254" s="380"/>
      <c r="MMW254" s="380"/>
      <c r="MMX254" s="380"/>
      <c r="MMY254" s="380"/>
      <c r="MMZ254" s="380"/>
      <c r="MNA254" s="380"/>
      <c r="MNB254" s="380"/>
      <c r="MNC254" s="380"/>
      <c r="MND254" s="380"/>
      <c r="MNE254" s="380"/>
      <c r="MNF254" s="380"/>
      <c r="MNG254" s="380"/>
      <c r="MNH254" s="380"/>
      <c r="MNI254" s="380"/>
      <c r="MNN254" s="380"/>
      <c r="MNO254" s="380"/>
      <c r="MNP254" s="380"/>
      <c r="MNQ254" s="380"/>
      <c r="MNR254" s="380"/>
      <c r="MNS254" s="380"/>
      <c r="MNT254" s="380"/>
      <c r="MNU254" s="380"/>
      <c r="MNV254" s="380"/>
      <c r="MNW254" s="380"/>
      <c r="MNX254" s="380"/>
      <c r="MPP254" s="380"/>
      <c r="MPQ254" s="380"/>
      <c r="MPR254" s="380"/>
      <c r="MPS254" s="380"/>
      <c r="MPT254" s="380"/>
      <c r="MPU254" s="380"/>
      <c r="MPV254" s="380"/>
      <c r="MPW254" s="380"/>
      <c r="MPX254" s="380"/>
      <c r="MPY254" s="380"/>
      <c r="MPZ254" s="380"/>
      <c r="MQA254" s="380"/>
      <c r="MQB254" s="380"/>
      <c r="MQC254" s="380"/>
      <c r="MQD254" s="380"/>
      <c r="MQE254" s="380"/>
      <c r="MQF254" s="380"/>
      <c r="MQG254" s="380"/>
      <c r="MQH254" s="380"/>
      <c r="MQI254" s="380"/>
      <c r="MQJ254" s="380"/>
      <c r="MQK254" s="380"/>
      <c r="MQL254" s="380"/>
      <c r="MQM254" s="380"/>
      <c r="MQN254" s="380"/>
      <c r="MQO254" s="380"/>
      <c r="MQP254" s="380"/>
      <c r="MQQ254" s="380"/>
      <c r="MQR254" s="380"/>
      <c r="MQS254" s="380"/>
      <c r="MQT254" s="380"/>
      <c r="MQU254" s="380"/>
      <c r="MQV254" s="380"/>
      <c r="MQW254" s="380"/>
      <c r="MQX254" s="380"/>
      <c r="MQY254" s="380"/>
      <c r="MQZ254" s="380"/>
      <c r="MRA254" s="380"/>
      <c r="MRB254" s="380"/>
      <c r="MRC254" s="380"/>
      <c r="MRD254" s="380"/>
      <c r="MRE254" s="380"/>
      <c r="MRF254" s="380"/>
      <c r="MRG254" s="380"/>
      <c r="MRH254" s="380"/>
      <c r="MRI254" s="380"/>
      <c r="MRJ254" s="380"/>
      <c r="MRK254" s="380"/>
      <c r="MRL254" s="380"/>
      <c r="MRM254" s="380"/>
      <c r="MRN254" s="380"/>
      <c r="MRO254" s="380"/>
      <c r="MRP254" s="380"/>
      <c r="MRQ254" s="380"/>
      <c r="MRR254" s="380"/>
      <c r="MRS254" s="380"/>
      <c r="MRT254" s="380"/>
      <c r="MRU254" s="380"/>
      <c r="MRV254" s="380"/>
      <c r="MRW254" s="380"/>
      <c r="MRX254" s="380"/>
      <c r="MRY254" s="380"/>
      <c r="MRZ254" s="380"/>
      <c r="MSA254" s="380"/>
      <c r="MSB254" s="380"/>
      <c r="MSC254" s="380"/>
      <c r="MSD254" s="380"/>
      <c r="MSE254" s="380"/>
      <c r="MSF254" s="380"/>
      <c r="MSG254" s="380"/>
      <c r="MSH254" s="380"/>
      <c r="MSI254" s="380"/>
      <c r="MSJ254" s="380"/>
      <c r="MSK254" s="380"/>
      <c r="MSL254" s="380"/>
      <c r="MSM254" s="380"/>
      <c r="MSN254" s="380"/>
      <c r="MSO254" s="380"/>
      <c r="MSP254" s="380"/>
      <c r="MSQ254" s="380"/>
      <c r="MSR254" s="380"/>
      <c r="MSS254" s="380"/>
      <c r="MST254" s="380"/>
      <c r="MSU254" s="380"/>
      <c r="MSV254" s="380"/>
      <c r="MSW254" s="380"/>
      <c r="MSX254" s="380"/>
      <c r="MSY254" s="380"/>
      <c r="MSZ254" s="380"/>
      <c r="MTA254" s="380"/>
      <c r="MTB254" s="380"/>
      <c r="MTC254" s="380"/>
      <c r="MTD254" s="380"/>
      <c r="MTE254" s="380"/>
      <c r="MTF254" s="380"/>
      <c r="MTG254" s="380"/>
      <c r="MTH254" s="380"/>
      <c r="MTI254" s="380"/>
      <c r="MTJ254" s="380"/>
      <c r="MTK254" s="380"/>
      <c r="MTL254" s="380"/>
      <c r="MTM254" s="380"/>
      <c r="MTN254" s="380"/>
      <c r="MTO254" s="380"/>
      <c r="MTP254" s="380"/>
      <c r="MTQ254" s="380"/>
      <c r="MTR254" s="380"/>
      <c r="MTS254" s="380"/>
      <c r="MTT254" s="380"/>
      <c r="MTU254" s="380"/>
      <c r="MTV254" s="380"/>
      <c r="MTW254" s="380"/>
      <c r="MTX254" s="380"/>
      <c r="MTY254" s="380"/>
      <c r="MTZ254" s="380"/>
      <c r="MUA254" s="380"/>
      <c r="MUB254" s="380"/>
      <c r="MUC254" s="380"/>
      <c r="MUD254" s="380"/>
      <c r="MUE254" s="380"/>
      <c r="MUF254" s="380"/>
      <c r="MUG254" s="380"/>
      <c r="MUH254" s="380"/>
      <c r="MUI254" s="380"/>
      <c r="MUJ254" s="380"/>
      <c r="MUK254" s="380"/>
      <c r="MUL254" s="380"/>
      <c r="MUM254" s="380"/>
      <c r="MUN254" s="380"/>
      <c r="MUO254" s="380"/>
      <c r="MUP254" s="380"/>
      <c r="MUQ254" s="380"/>
      <c r="MUR254" s="380"/>
      <c r="MUS254" s="380"/>
      <c r="MUT254" s="380"/>
      <c r="MUU254" s="380"/>
      <c r="MUV254" s="380"/>
      <c r="MUW254" s="380"/>
      <c r="MUX254" s="380"/>
      <c r="MUY254" s="380"/>
      <c r="MUZ254" s="380"/>
      <c r="MVA254" s="380"/>
      <c r="MVB254" s="380"/>
      <c r="MVC254" s="380"/>
      <c r="MVD254" s="380"/>
      <c r="MVE254" s="380"/>
      <c r="MVF254" s="380"/>
      <c r="MVG254" s="380"/>
      <c r="MVH254" s="380"/>
      <c r="MVI254" s="380"/>
      <c r="MVJ254" s="380"/>
      <c r="MVK254" s="380"/>
      <c r="MVL254" s="380"/>
      <c r="MVM254" s="380"/>
      <c r="MVN254" s="380"/>
      <c r="MVO254" s="380"/>
      <c r="MVP254" s="380"/>
      <c r="MVQ254" s="380"/>
      <c r="MVR254" s="380"/>
      <c r="MVS254" s="380"/>
      <c r="MVT254" s="380"/>
      <c r="MVU254" s="380"/>
      <c r="MVV254" s="380"/>
      <c r="MVW254" s="380"/>
      <c r="MVX254" s="380"/>
      <c r="MVY254" s="380"/>
      <c r="MVZ254" s="380"/>
      <c r="MWA254" s="380"/>
      <c r="MWB254" s="380"/>
      <c r="MWC254" s="380"/>
      <c r="MWD254" s="380"/>
      <c r="MWE254" s="380"/>
      <c r="MWF254" s="380"/>
      <c r="MWG254" s="380"/>
      <c r="MWH254" s="380"/>
      <c r="MWI254" s="380"/>
      <c r="MWJ254" s="380"/>
      <c r="MWK254" s="380"/>
      <c r="MWL254" s="380"/>
      <c r="MWM254" s="380"/>
      <c r="MWN254" s="380"/>
      <c r="MWO254" s="380"/>
      <c r="MWP254" s="380"/>
      <c r="MWQ254" s="380"/>
      <c r="MWR254" s="380"/>
      <c r="MWS254" s="380"/>
      <c r="MWT254" s="380"/>
      <c r="MWU254" s="380"/>
      <c r="MWV254" s="380"/>
      <c r="MWW254" s="380"/>
      <c r="MWX254" s="380"/>
      <c r="MWY254" s="380"/>
      <c r="MWZ254" s="380"/>
      <c r="MXA254" s="380"/>
      <c r="MXB254" s="380"/>
      <c r="MXC254" s="380"/>
      <c r="MXD254" s="380"/>
      <c r="MXE254" s="380"/>
      <c r="MXJ254" s="380"/>
      <c r="MXK254" s="380"/>
      <c r="MXL254" s="380"/>
      <c r="MXM254" s="380"/>
      <c r="MXN254" s="380"/>
      <c r="MXO254" s="380"/>
      <c r="MXP254" s="380"/>
      <c r="MXQ254" s="380"/>
      <c r="MXR254" s="380"/>
      <c r="MXS254" s="380"/>
      <c r="MXT254" s="380"/>
      <c r="MZL254" s="380"/>
      <c r="MZM254" s="380"/>
      <c r="MZN254" s="380"/>
      <c r="MZO254" s="380"/>
      <c r="MZP254" s="380"/>
      <c r="MZQ254" s="380"/>
      <c r="MZR254" s="380"/>
      <c r="MZS254" s="380"/>
      <c r="MZT254" s="380"/>
      <c r="MZU254" s="380"/>
      <c r="MZV254" s="380"/>
      <c r="MZW254" s="380"/>
      <c r="MZX254" s="380"/>
      <c r="MZY254" s="380"/>
      <c r="MZZ254" s="380"/>
      <c r="NAA254" s="380"/>
      <c r="NAB254" s="380"/>
      <c r="NAC254" s="380"/>
      <c r="NAD254" s="380"/>
      <c r="NAE254" s="380"/>
      <c r="NAF254" s="380"/>
      <c r="NAG254" s="380"/>
      <c r="NAH254" s="380"/>
      <c r="NAI254" s="380"/>
      <c r="NAJ254" s="380"/>
      <c r="NAK254" s="380"/>
      <c r="NAL254" s="380"/>
      <c r="NAM254" s="380"/>
      <c r="NAN254" s="380"/>
      <c r="NAO254" s="380"/>
      <c r="NAP254" s="380"/>
      <c r="NAQ254" s="380"/>
      <c r="NAR254" s="380"/>
      <c r="NAS254" s="380"/>
      <c r="NAT254" s="380"/>
      <c r="NAU254" s="380"/>
      <c r="NAV254" s="380"/>
      <c r="NAW254" s="380"/>
      <c r="NAX254" s="380"/>
      <c r="NAY254" s="380"/>
      <c r="NAZ254" s="380"/>
      <c r="NBA254" s="380"/>
      <c r="NBB254" s="380"/>
      <c r="NBC254" s="380"/>
      <c r="NBD254" s="380"/>
      <c r="NBE254" s="380"/>
      <c r="NBF254" s="380"/>
      <c r="NBG254" s="380"/>
      <c r="NBH254" s="380"/>
      <c r="NBI254" s="380"/>
      <c r="NBJ254" s="380"/>
      <c r="NBK254" s="380"/>
      <c r="NBL254" s="380"/>
      <c r="NBM254" s="380"/>
      <c r="NBN254" s="380"/>
      <c r="NBO254" s="380"/>
      <c r="NBP254" s="380"/>
      <c r="NBQ254" s="380"/>
      <c r="NBR254" s="380"/>
      <c r="NBS254" s="380"/>
      <c r="NBT254" s="380"/>
      <c r="NBU254" s="380"/>
      <c r="NBV254" s="380"/>
      <c r="NBW254" s="380"/>
      <c r="NBX254" s="380"/>
      <c r="NBY254" s="380"/>
      <c r="NBZ254" s="380"/>
      <c r="NCA254" s="380"/>
      <c r="NCB254" s="380"/>
      <c r="NCC254" s="380"/>
      <c r="NCD254" s="380"/>
      <c r="NCE254" s="380"/>
      <c r="NCF254" s="380"/>
      <c r="NCG254" s="380"/>
      <c r="NCH254" s="380"/>
      <c r="NCI254" s="380"/>
      <c r="NCJ254" s="380"/>
      <c r="NCK254" s="380"/>
      <c r="NCL254" s="380"/>
      <c r="NCM254" s="380"/>
      <c r="NCN254" s="380"/>
      <c r="NCO254" s="380"/>
      <c r="NCP254" s="380"/>
      <c r="NCQ254" s="380"/>
      <c r="NCR254" s="380"/>
      <c r="NCS254" s="380"/>
      <c r="NCT254" s="380"/>
      <c r="NCU254" s="380"/>
      <c r="NCV254" s="380"/>
      <c r="NCW254" s="380"/>
      <c r="NCX254" s="380"/>
      <c r="NCY254" s="380"/>
      <c r="NCZ254" s="380"/>
      <c r="NDA254" s="380"/>
      <c r="NDB254" s="380"/>
      <c r="NDC254" s="380"/>
      <c r="NDD254" s="380"/>
      <c r="NDE254" s="380"/>
      <c r="NDF254" s="380"/>
      <c r="NDG254" s="380"/>
      <c r="NDH254" s="380"/>
      <c r="NDI254" s="380"/>
      <c r="NDJ254" s="380"/>
      <c r="NDK254" s="380"/>
      <c r="NDL254" s="380"/>
      <c r="NDM254" s="380"/>
      <c r="NDN254" s="380"/>
      <c r="NDO254" s="380"/>
      <c r="NDP254" s="380"/>
      <c r="NDQ254" s="380"/>
      <c r="NDR254" s="380"/>
      <c r="NDS254" s="380"/>
      <c r="NDT254" s="380"/>
      <c r="NDU254" s="380"/>
      <c r="NDV254" s="380"/>
      <c r="NDW254" s="380"/>
      <c r="NDX254" s="380"/>
      <c r="NDY254" s="380"/>
      <c r="NDZ254" s="380"/>
      <c r="NEA254" s="380"/>
      <c r="NEB254" s="380"/>
      <c r="NEC254" s="380"/>
      <c r="NED254" s="380"/>
      <c r="NEE254" s="380"/>
      <c r="NEF254" s="380"/>
      <c r="NEG254" s="380"/>
      <c r="NEH254" s="380"/>
      <c r="NEI254" s="380"/>
      <c r="NEJ254" s="380"/>
      <c r="NEK254" s="380"/>
      <c r="NEL254" s="380"/>
      <c r="NEM254" s="380"/>
      <c r="NEN254" s="380"/>
      <c r="NEO254" s="380"/>
      <c r="NEP254" s="380"/>
      <c r="NEQ254" s="380"/>
      <c r="NER254" s="380"/>
      <c r="NES254" s="380"/>
      <c r="NET254" s="380"/>
      <c r="NEU254" s="380"/>
      <c r="NEV254" s="380"/>
      <c r="NEW254" s="380"/>
      <c r="NEX254" s="380"/>
      <c r="NEY254" s="380"/>
      <c r="NEZ254" s="380"/>
      <c r="NFA254" s="380"/>
      <c r="NFB254" s="380"/>
      <c r="NFC254" s="380"/>
      <c r="NFD254" s="380"/>
      <c r="NFE254" s="380"/>
      <c r="NFF254" s="380"/>
      <c r="NFG254" s="380"/>
      <c r="NFH254" s="380"/>
      <c r="NFI254" s="380"/>
      <c r="NFJ254" s="380"/>
      <c r="NFK254" s="380"/>
      <c r="NFL254" s="380"/>
      <c r="NFM254" s="380"/>
      <c r="NFN254" s="380"/>
      <c r="NFO254" s="380"/>
      <c r="NFP254" s="380"/>
      <c r="NFQ254" s="380"/>
      <c r="NFR254" s="380"/>
      <c r="NFS254" s="380"/>
      <c r="NFT254" s="380"/>
      <c r="NFU254" s="380"/>
      <c r="NFV254" s="380"/>
      <c r="NFW254" s="380"/>
      <c r="NFX254" s="380"/>
      <c r="NFY254" s="380"/>
      <c r="NFZ254" s="380"/>
      <c r="NGA254" s="380"/>
      <c r="NGB254" s="380"/>
      <c r="NGC254" s="380"/>
      <c r="NGD254" s="380"/>
      <c r="NGE254" s="380"/>
      <c r="NGF254" s="380"/>
      <c r="NGG254" s="380"/>
      <c r="NGH254" s="380"/>
      <c r="NGI254" s="380"/>
      <c r="NGJ254" s="380"/>
      <c r="NGK254" s="380"/>
      <c r="NGL254" s="380"/>
      <c r="NGM254" s="380"/>
      <c r="NGN254" s="380"/>
      <c r="NGO254" s="380"/>
      <c r="NGP254" s="380"/>
      <c r="NGQ254" s="380"/>
      <c r="NGR254" s="380"/>
      <c r="NGS254" s="380"/>
      <c r="NGT254" s="380"/>
      <c r="NGU254" s="380"/>
      <c r="NGV254" s="380"/>
      <c r="NGW254" s="380"/>
      <c r="NGX254" s="380"/>
      <c r="NGY254" s="380"/>
      <c r="NGZ254" s="380"/>
      <c r="NHA254" s="380"/>
      <c r="NHF254" s="380"/>
      <c r="NHG254" s="380"/>
      <c r="NHH254" s="380"/>
      <c r="NHI254" s="380"/>
      <c r="NHJ254" s="380"/>
      <c r="NHK254" s="380"/>
      <c r="NHL254" s="380"/>
      <c r="NHM254" s="380"/>
      <c r="NHN254" s="380"/>
      <c r="NHO254" s="380"/>
      <c r="NHP254" s="380"/>
      <c r="NJH254" s="380"/>
      <c r="NJI254" s="380"/>
      <c r="NJJ254" s="380"/>
      <c r="NJK254" s="380"/>
      <c r="NJL254" s="380"/>
      <c r="NJM254" s="380"/>
      <c r="NJN254" s="380"/>
      <c r="NJO254" s="380"/>
      <c r="NJP254" s="380"/>
      <c r="NJQ254" s="380"/>
      <c r="NJR254" s="380"/>
      <c r="NJS254" s="380"/>
      <c r="NJT254" s="380"/>
      <c r="NJU254" s="380"/>
      <c r="NJV254" s="380"/>
      <c r="NJW254" s="380"/>
      <c r="NJX254" s="380"/>
      <c r="NJY254" s="380"/>
      <c r="NJZ254" s="380"/>
      <c r="NKA254" s="380"/>
      <c r="NKB254" s="380"/>
      <c r="NKC254" s="380"/>
      <c r="NKD254" s="380"/>
      <c r="NKE254" s="380"/>
      <c r="NKF254" s="380"/>
      <c r="NKG254" s="380"/>
      <c r="NKH254" s="380"/>
      <c r="NKI254" s="380"/>
      <c r="NKJ254" s="380"/>
      <c r="NKK254" s="380"/>
      <c r="NKL254" s="380"/>
      <c r="NKM254" s="380"/>
      <c r="NKN254" s="380"/>
      <c r="NKO254" s="380"/>
      <c r="NKP254" s="380"/>
      <c r="NKQ254" s="380"/>
      <c r="NKR254" s="380"/>
      <c r="NKS254" s="380"/>
      <c r="NKT254" s="380"/>
      <c r="NKU254" s="380"/>
      <c r="NKV254" s="380"/>
      <c r="NKW254" s="380"/>
      <c r="NKX254" s="380"/>
      <c r="NKY254" s="380"/>
      <c r="NKZ254" s="380"/>
      <c r="NLA254" s="380"/>
      <c r="NLB254" s="380"/>
      <c r="NLC254" s="380"/>
      <c r="NLD254" s="380"/>
      <c r="NLE254" s="380"/>
      <c r="NLF254" s="380"/>
      <c r="NLG254" s="380"/>
      <c r="NLH254" s="380"/>
      <c r="NLI254" s="380"/>
      <c r="NLJ254" s="380"/>
      <c r="NLK254" s="380"/>
      <c r="NLL254" s="380"/>
      <c r="NLM254" s="380"/>
      <c r="NLN254" s="380"/>
      <c r="NLO254" s="380"/>
      <c r="NLP254" s="380"/>
      <c r="NLQ254" s="380"/>
      <c r="NLR254" s="380"/>
      <c r="NLS254" s="380"/>
      <c r="NLT254" s="380"/>
      <c r="NLU254" s="380"/>
      <c r="NLV254" s="380"/>
      <c r="NLW254" s="380"/>
      <c r="NLX254" s="380"/>
      <c r="NLY254" s="380"/>
      <c r="NLZ254" s="380"/>
      <c r="NMA254" s="380"/>
      <c r="NMB254" s="380"/>
      <c r="NMC254" s="380"/>
      <c r="NMD254" s="380"/>
      <c r="NME254" s="380"/>
      <c r="NMF254" s="380"/>
      <c r="NMG254" s="380"/>
      <c r="NMH254" s="380"/>
      <c r="NMI254" s="380"/>
      <c r="NMJ254" s="380"/>
      <c r="NMK254" s="380"/>
      <c r="NML254" s="380"/>
      <c r="NMM254" s="380"/>
      <c r="NMN254" s="380"/>
      <c r="NMO254" s="380"/>
      <c r="NMP254" s="380"/>
      <c r="NMQ254" s="380"/>
      <c r="NMR254" s="380"/>
      <c r="NMS254" s="380"/>
      <c r="NMT254" s="380"/>
      <c r="NMU254" s="380"/>
      <c r="NMV254" s="380"/>
      <c r="NMW254" s="380"/>
      <c r="NMX254" s="380"/>
      <c r="NMY254" s="380"/>
      <c r="NMZ254" s="380"/>
      <c r="NNA254" s="380"/>
      <c r="NNB254" s="380"/>
      <c r="NNC254" s="380"/>
      <c r="NND254" s="380"/>
      <c r="NNE254" s="380"/>
      <c r="NNF254" s="380"/>
      <c r="NNG254" s="380"/>
      <c r="NNH254" s="380"/>
      <c r="NNI254" s="380"/>
      <c r="NNJ254" s="380"/>
      <c r="NNK254" s="380"/>
      <c r="NNL254" s="380"/>
      <c r="NNM254" s="380"/>
      <c r="NNN254" s="380"/>
      <c r="NNO254" s="380"/>
      <c r="NNP254" s="380"/>
      <c r="NNQ254" s="380"/>
      <c r="NNR254" s="380"/>
      <c r="NNS254" s="380"/>
      <c r="NNT254" s="380"/>
      <c r="NNU254" s="380"/>
      <c r="NNV254" s="380"/>
      <c r="NNW254" s="380"/>
      <c r="NNX254" s="380"/>
      <c r="NNY254" s="380"/>
      <c r="NNZ254" s="380"/>
      <c r="NOA254" s="380"/>
      <c r="NOB254" s="380"/>
      <c r="NOC254" s="380"/>
      <c r="NOD254" s="380"/>
      <c r="NOE254" s="380"/>
      <c r="NOF254" s="380"/>
      <c r="NOG254" s="380"/>
      <c r="NOH254" s="380"/>
      <c r="NOI254" s="380"/>
      <c r="NOJ254" s="380"/>
      <c r="NOK254" s="380"/>
      <c r="NOL254" s="380"/>
      <c r="NOM254" s="380"/>
      <c r="NON254" s="380"/>
      <c r="NOO254" s="380"/>
      <c r="NOP254" s="380"/>
      <c r="NOQ254" s="380"/>
      <c r="NOR254" s="380"/>
      <c r="NOS254" s="380"/>
      <c r="NOT254" s="380"/>
      <c r="NOU254" s="380"/>
      <c r="NOV254" s="380"/>
      <c r="NOW254" s="380"/>
      <c r="NOX254" s="380"/>
      <c r="NOY254" s="380"/>
      <c r="NOZ254" s="380"/>
      <c r="NPA254" s="380"/>
      <c r="NPB254" s="380"/>
      <c r="NPC254" s="380"/>
      <c r="NPD254" s="380"/>
      <c r="NPE254" s="380"/>
      <c r="NPF254" s="380"/>
      <c r="NPG254" s="380"/>
      <c r="NPH254" s="380"/>
      <c r="NPI254" s="380"/>
      <c r="NPJ254" s="380"/>
      <c r="NPK254" s="380"/>
      <c r="NPL254" s="380"/>
      <c r="NPM254" s="380"/>
      <c r="NPN254" s="380"/>
      <c r="NPO254" s="380"/>
      <c r="NPP254" s="380"/>
      <c r="NPQ254" s="380"/>
      <c r="NPR254" s="380"/>
      <c r="NPS254" s="380"/>
      <c r="NPT254" s="380"/>
      <c r="NPU254" s="380"/>
      <c r="NPV254" s="380"/>
      <c r="NPW254" s="380"/>
      <c r="NPX254" s="380"/>
      <c r="NPY254" s="380"/>
      <c r="NPZ254" s="380"/>
      <c r="NQA254" s="380"/>
      <c r="NQB254" s="380"/>
      <c r="NQC254" s="380"/>
      <c r="NQD254" s="380"/>
      <c r="NQE254" s="380"/>
      <c r="NQF254" s="380"/>
      <c r="NQG254" s="380"/>
      <c r="NQH254" s="380"/>
      <c r="NQI254" s="380"/>
      <c r="NQJ254" s="380"/>
      <c r="NQK254" s="380"/>
      <c r="NQL254" s="380"/>
      <c r="NQM254" s="380"/>
      <c r="NQN254" s="380"/>
      <c r="NQO254" s="380"/>
      <c r="NQP254" s="380"/>
      <c r="NQQ254" s="380"/>
      <c r="NQR254" s="380"/>
      <c r="NQS254" s="380"/>
      <c r="NQT254" s="380"/>
      <c r="NQU254" s="380"/>
      <c r="NQV254" s="380"/>
      <c r="NQW254" s="380"/>
      <c r="NRB254" s="380"/>
      <c r="NRC254" s="380"/>
      <c r="NRD254" s="380"/>
      <c r="NRE254" s="380"/>
      <c r="NRF254" s="380"/>
      <c r="NRG254" s="380"/>
      <c r="NRH254" s="380"/>
      <c r="NRI254" s="380"/>
      <c r="NRJ254" s="380"/>
      <c r="NRK254" s="380"/>
      <c r="NRL254" s="380"/>
      <c r="NTD254" s="380"/>
      <c r="NTE254" s="380"/>
      <c r="NTF254" s="380"/>
      <c r="NTG254" s="380"/>
      <c r="NTH254" s="380"/>
      <c r="NTI254" s="380"/>
      <c r="NTJ254" s="380"/>
      <c r="NTK254" s="380"/>
      <c r="NTL254" s="380"/>
      <c r="NTM254" s="380"/>
      <c r="NTN254" s="380"/>
      <c r="NTO254" s="380"/>
      <c r="NTP254" s="380"/>
      <c r="NTQ254" s="380"/>
      <c r="NTR254" s="380"/>
      <c r="NTS254" s="380"/>
      <c r="NTT254" s="380"/>
      <c r="NTU254" s="380"/>
      <c r="NTV254" s="380"/>
      <c r="NTW254" s="380"/>
      <c r="NTX254" s="380"/>
      <c r="NTY254" s="380"/>
      <c r="NTZ254" s="380"/>
      <c r="NUA254" s="380"/>
      <c r="NUB254" s="380"/>
      <c r="NUC254" s="380"/>
      <c r="NUD254" s="380"/>
      <c r="NUE254" s="380"/>
      <c r="NUF254" s="380"/>
      <c r="NUG254" s="380"/>
      <c r="NUH254" s="380"/>
      <c r="NUI254" s="380"/>
      <c r="NUJ254" s="380"/>
      <c r="NUK254" s="380"/>
      <c r="NUL254" s="380"/>
      <c r="NUM254" s="380"/>
      <c r="NUN254" s="380"/>
      <c r="NUO254" s="380"/>
      <c r="NUP254" s="380"/>
      <c r="NUQ254" s="380"/>
      <c r="NUR254" s="380"/>
      <c r="NUS254" s="380"/>
      <c r="NUT254" s="380"/>
      <c r="NUU254" s="380"/>
      <c r="NUV254" s="380"/>
      <c r="NUW254" s="380"/>
      <c r="NUX254" s="380"/>
      <c r="NUY254" s="380"/>
      <c r="NUZ254" s="380"/>
      <c r="NVA254" s="380"/>
      <c r="NVB254" s="380"/>
      <c r="NVC254" s="380"/>
      <c r="NVD254" s="380"/>
      <c r="NVE254" s="380"/>
      <c r="NVF254" s="380"/>
      <c r="NVG254" s="380"/>
      <c r="NVH254" s="380"/>
      <c r="NVI254" s="380"/>
      <c r="NVJ254" s="380"/>
      <c r="NVK254" s="380"/>
      <c r="NVL254" s="380"/>
      <c r="NVM254" s="380"/>
      <c r="NVN254" s="380"/>
      <c r="NVO254" s="380"/>
      <c r="NVP254" s="380"/>
      <c r="NVQ254" s="380"/>
      <c r="NVR254" s="380"/>
      <c r="NVS254" s="380"/>
      <c r="NVT254" s="380"/>
      <c r="NVU254" s="380"/>
      <c r="NVV254" s="380"/>
      <c r="NVW254" s="380"/>
      <c r="NVX254" s="380"/>
      <c r="NVY254" s="380"/>
      <c r="NVZ254" s="380"/>
      <c r="NWA254" s="380"/>
      <c r="NWB254" s="380"/>
      <c r="NWC254" s="380"/>
      <c r="NWD254" s="380"/>
      <c r="NWE254" s="380"/>
      <c r="NWF254" s="380"/>
      <c r="NWG254" s="380"/>
      <c r="NWH254" s="380"/>
      <c r="NWI254" s="380"/>
      <c r="NWJ254" s="380"/>
      <c r="NWK254" s="380"/>
      <c r="NWL254" s="380"/>
      <c r="NWM254" s="380"/>
      <c r="NWN254" s="380"/>
      <c r="NWO254" s="380"/>
      <c r="NWP254" s="380"/>
      <c r="NWQ254" s="380"/>
      <c r="NWR254" s="380"/>
      <c r="NWS254" s="380"/>
      <c r="NWT254" s="380"/>
      <c r="NWU254" s="380"/>
      <c r="NWV254" s="380"/>
      <c r="NWW254" s="380"/>
      <c r="NWX254" s="380"/>
      <c r="NWY254" s="380"/>
      <c r="NWZ254" s="380"/>
      <c r="NXA254" s="380"/>
      <c r="NXB254" s="380"/>
      <c r="NXC254" s="380"/>
      <c r="NXD254" s="380"/>
      <c r="NXE254" s="380"/>
      <c r="NXF254" s="380"/>
      <c r="NXG254" s="380"/>
      <c r="NXH254" s="380"/>
      <c r="NXI254" s="380"/>
      <c r="NXJ254" s="380"/>
      <c r="NXK254" s="380"/>
      <c r="NXL254" s="380"/>
      <c r="NXM254" s="380"/>
      <c r="NXN254" s="380"/>
      <c r="NXO254" s="380"/>
      <c r="NXP254" s="380"/>
      <c r="NXQ254" s="380"/>
      <c r="NXR254" s="380"/>
      <c r="NXS254" s="380"/>
      <c r="NXT254" s="380"/>
      <c r="NXU254" s="380"/>
      <c r="NXV254" s="380"/>
      <c r="NXW254" s="380"/>
      <c r="NXX254" s="380"/>
      <c r="NXY254" s="380"/>
      <c r="NXZ254" s="380"/>
      <c r="NYA254" s="380"/>
      <c r="NYB254" s="380"/>
      <c r="NYC254" s="380"/>
      <c r="NYD254" s="380"/>
      <c r="NYE254" s="380"/>
      <c r="NYF254" s="380"/>
      <c r="NYG254" s="380"/>
      <c r="NYH254" s="380"/>
      <c r="NYI254" s="380"/>
      <c r="NYJ254" s="380"/>
      <c r="NYK254" s="380"/>
      <c r="NYL254" s="380"/>
      <c r="NYM254" s="380"/>
      <c r="NYN254" s="380"/>
      <c r="NYO254" s="380"/>
      <c r="NYP254" s="380"/>
      <c r="NYQ254" s="380"/>
      <c r="NYR254" s="380"/>
      <c r="NYS254" s="380"/>
      <c r="NYT254" s="380"/>
      <c r="NYU254" s="380"/>
      <c r="NYV254" s="380"/>
      <c r="NYW254" s="380"/>
      <c r="NYX254" s="380"/>
      <c r="NYY254" s="380"/>
      <c r="NYZ254" s="380"/>
      <c r="NZA254" s="380"/>
      <c r="NZB254" s="380"/>
      <c r="NZC254" s="380"/>
      <c r="NZD254" s="380"/>
      <c r="NZE254" s="380"/>
      <c r="NZF254" s="380"/>
      <c r="NZG254" s="380"/>
      <c r="NZH254" s="380"/>
      <c r="NZI254" s="380"/>
      <c r="NZJ254" s="380"/>
      <c r="NZK254" s="380"/>
      <c r="NZL254" s="380"/>
      <c r="NZM254" s="380"/>
      <c r="NZN254" s="380"/>
      <c r="NZO254" s="380"/>
      <c r="NZP254" s="380"/>
      <c r="NZQ254" s="380"/>
      <c r="NZR254" s="380"/>
      <c r="NZS254" s="380"/>
      <c r="NZT254" s="380"/>
      <c r="NZU254" s="380"/>
      <c r="NZV254" s="380"/>
      <c r="NZW254" s="380"/>
      <c r="NZX254" s="380"/>
      <c r="NZY254" s="380"/>
      <c r="NZZ254" s="380"/>
      <c r="OAA254" s="380"/>
      <c r="OAB254" s="380"/>
      <c r="OAC254" s="380"/>
      <c r="OAD254" s="380"/>
      <c r="OAE254" s="380"/>
      <c r="OAF254" s="380"/>
      <c r="OAG254" s="380"/>
      <c r="OAH254" s="380"/>
      <c r="OAI254" s="380"/>
      <c r="OAJ254" s="380"/>
      <c r="OAK254" s="380"/>
      <c r="OAL254" s="380"/>
      <c r="OAM254" s="380"/>
      <c r="OAN254" s="380"/>
      <c r="OAO254" s="380"/>
      <c r="OAP254" s="380"/>
      <c r="OAQ254" s="380"/>
      <c r="OAR254" s="380"/>
      <c r="OAS254" s="380"/>
      <c r="OAX254" s="380"/>
      <c r="OAY254" s="380"/>
      <c r="OAZ254" s="380"/>
      <c r="OBA254" s="380"/>
      <c r="OBB254" s="380"/>
      <c r="OBC254" s="380"/>
      <c r="OBD254" s="380"/>
      <c r="OBE254" s="380"/>
      <c r="OBF254" s="380"/>
      <c r="OBG254" s="380"/>
      <c r="OBH254" s="380"/>
      <c r="OCZ254" s="380"/>
      <c r="ODA254" s="380"/>
      <c r="ODB254" s="380"/>
      <c r="ODC254" s="380"/>
      <c r="ODD254" s="380"/>
      <c r="ODE254" s="380"/>
      <c r="ODF254" s="380"/>
      <c r="ODG254" s="380"/>
      <c r="ODH254" s="380"/>
      <c r="ODI254" s="380"/>
      <c r="ODJ254" s="380"/>
      <c r="ODK254" s="380"/>
      <c r="ODL254" s="380"/>
      <c r="ODM254" s="380"/>
      <c r="ODN254" s="380"/>
      <c r="ODO254" s="380"/>
      <c r="ODP254" s="380"/>
      <c r="ODQ254" s="380"/>
      <c r="ODR254" s="380"/>
      <c r="ODS254" s="380"/>
      <c r="ODT254" s="380"/>
      <c r="ODU254" s="380"/>
      <c r="ODV254" s="380"/>
      <c r="ODW254" s="380"/>
      <c r="ODX254" s="380"/>
      <c r="ODY254" s="380"/>
      <c r="ODZ254" s="380"/>
      <c r="OEA254" s="380"/>
      <c r="OEB254" s="380"/>
      <c r="OEC254" s="380"/>
      <c r="OED254" s="380"/>
      <c r="OEE254" s="380"/>
      <c r="OEF254" s="380"/>
      <c r="OEG254" s="380"/>
      <c r="OEH254" s="380"/>
      <c r="OEI254" s="380"/>
      <c r="OEJ254" s="380"/>
      <c r="OEK254" s="380"/>
      <c r="OEL254" s="380"/>
      <c r="OEM254" s="380"/>
      <c r="OEN254" s="380"/>
      <c r="OEO254" s="380"/>
      <c r="OEP254" s="380"/>
      <c r="OEQ254" s="380"/>
      <c r="OER254" s="380"/>
      <c r="OES254" s="380"/>
      <c r="OET254" s="380"/>
      <c r="OEU254" s="380"/>
      <c r="OEV254" s="380"/>
      <c r="OEW254" s="380"/>
      <c r="OEX254" s="380"/>
      <c r="OEY254" s="380"/>
      <c r="OEZ254" s="380"/>
      <c r="OFA254" s="380"/>
      <c r="OFB254" s="380"/>
      <c r="OFC254" s="380"/>
      <c r="OFD254" s="380"/>
      <c r="OFE254" s="380"/>
      <c r="OFF254" s="380"/>
      <c r="OFG254" s="380"/>
      <c r="OFH254" s="380"/>
      <c r="OFI254" s="380"/>
      <c r="OFJ254" s="380"/>
      <c r="OFK254" s="380"/>
      <c r="OFL254" s="380"/>
      <c r="OFM254" s="380"/>
      <c r="OFN254" s="380"/>
      <c r="OFO254" s="380"/>
      <c r="OFP254" s="380"/>
      <c r="OFQ254" s="380"/>
      <c r="OFR254" s="380"/>
      <c r="OFS254" s="380"/>
      <c r="OFT254" s="380"/>
      <c r="OFU254" s="380"/>
      <c r="OFV254" s="380"/>
      <c r="OFW254" s="380"/>
      <c r="OFX254" s="380"/>
      <c r="OFY254" s="380"/>
      <c r="OFZ254" s="380"/>
      <c r="OGA254" s="380"/>
      <c r="OGB254" s="380"/>
      <c r="OGC254" s="380"/>
      <c r="OGD254" s="380"/>
      <c r="OGE254" s="380"/>
      <c r="OGF254" s="380"/>
      <c r="OGG254" s="380"/>
      <c r="OGH254" s="380"/>
      <c r="OGI254" s="380"/>
      <c r="OGJ254" s="380"/>
      <c r="OGK254" s="380"/>
      <c r="OGL254" s="380"/>
      <c r="OGM254" s="380"/>
      <c r="OGN254" s="380"/>
      <c r="OGO254" s="380"/>
      <c r="OGP254" s="380"/>
      <c r="OGQ254" s="380"/>
      <c r="OGR254" s="380"/>
      <c r="OGS254" s="380"/>
      <c r="OGT254" s="380"/>
      <c r="OGU254" s="380"/>
      <c r="OGV254" s="380"/>
      <c r="OGW254" s="380"/>
      <c r="OGX254" s="380"/>
      <c r="OGY254" s="380"/>
      <c r="OGZ254" s="380"/>
      <c r="OHA254" s="380"/>
      <c r="OHB254" s="380"/>
      <c r="OHC254" s="380"/>
      <c r="OHD254" s="380"/>
      <c r="OHE254" s="380"/>
      <c r="OHF254" s="380"/>
      <c r="OHG254" s="380"/>
      <c r="OHH254" s="380"/>
      <c r="OHI254" s="380"/>
      <c r="OHJ254" s="380"/>
      <c r="OHK254" s="380"/>
      <c r="OHL254" s="380"/>
      <c r="OHM254" s="380"/>
      <c r="OHN254" s="380"/>
      <c r="OHO254" s="380"/>
      <c r="OHP254" s="380"/>
      <c r="OHQ254" s="380"/>
      <c r="OHR254" s="380"/>
      <c r="OHS254" s="380"/>
      <c r="OHT254" s="380"/>
      <c r="OHU254" s="380"/>
      <c r="OHV254" s="380"/>
      <c r="OHW254" s="380"/>
      <c r="OHX254" s="380"/>
      <c r="OHY254" s="380"/>
      <c r="OHZ254" s="380"/>
      <c r="OIA254" s="380"/>
      <c r="OIB254" s="380"/>
      <c r="OIC254" s="380"/>
      <c r="OID254" s="380"/>
      <c r="OIE254" s="380"/>
      <c r="OIF254" s="380"/>
      <c r="OIG254" s="380"/>
      <c r="OIH254" s="380"/>
      <c r="OII254" s="380"/>
      <c r="OIJ254" s="380"/>
      <c r="OIK254" s="380"/>
      <c r="OIL254" s="380"/>
      <c r="OIM254" s="380"/>
      <c r="OIN254" s="380"/>
      <c r="OIO254" s="380"/>
      <c r="OIP254" s="380"/>
      <c r="OIQ254" s="380"/>
      <c r="OIR254" s="380"/>
      <c r="OIS254" s="380"/>
      <c r="OIT254" s="380"/>
      <c r="OIU254" s="380"/>
      <c r="OIV254" s="380"/>
      <c r="OIW254" s="380"/>
      <c r="OIX254" s="380"/>
      <c r="OIY254" s="380"/>
      <c r="OIZ254" s="380"/>
      <c r="OJA254" s="380"/>
      <c r="OJB254" s="380"/>
      <c r="OJC254" s="380"/>
      <c r="OJD254" s="380"/>
      <c r="OJE254" s="380"/>
      <c r="OJF254" s="380"/>
      <c r="OJG254" s="380"/>
      <c r="OJH254" s="380"/>
      <c r="OJI254" s="380"/>
      <c r="OJJ254" s="380"/>
      <c r="OJK254" s="380"/>
      <c r="OJL254" s="380"/>
      <c r="OJM254" s="380"/>
      <c r="OJN254" s="380"/>
      <c r="OJO254" s="380"/>
      <c r="OJP254" s="380"/>
      <c r="OJQ254" s="380"/>
      <c r="OJR254" s="380"/>
      <c r="OJS254" s="380"/>
      <c r="OJT254" s="380"/>
      <c r="OJU254" s="380"/>
      <c r="OJV254" s="380"/>
      <c r="OJW254" s="380"/>
      <c r="OJX254" s="380"/>
      <c r="OJY254" s="380"/>
      <c r="OJZ254" s="380"/>
      <c r="OKA254" s="380"/>
      <c r="OKB254" s="380"/>
      <c r="OKC254" s="380"/>
      <c r="OKD254" s="380"/>
      <c r="OKE254" s="380"/>
      <c r="OKF254" s="380"/>
      <c r="OKG254" s="380"/>
      <c r="OKH254" s="380"/>
      <c r="OKI254" s="380"/>
      <c r="OKJ254" s="380"/>
      <c r="OKK254" s="380"/>
      <c r="OKL254" s="380"/>
      <c r="OKM254" s="380"/>
      <c r="OKN254" s="380"/>
      <c r="OKO254" s="380"/>
      <c r="OKT254" s="380"/>
      <c r="OKU254" s="380"/>
      <c r="OKV254" s="380"/>
      <c r="OKW254" s="380"/>
      <c r="OKX254" s="380"/>
      <c r="OKY254" s="380"/>
      <c r="OKZ254" s="380"/>
      <c r="OLA254" s="380"/>
      <c r="OLB254" s="380"/>
      <c r="OLC254" s="380"/>
      <c r="OLD254" s="380"/>
      <c r="OMV254" s="380"/>
      <c r="OMW254" s="380"/>
      <c r="OMX254" s="380"/>
      <c r="OMY254" s="380"/>
      <c r="OMZ254" s="380"/>
      <c r="ONA254" s="380"/>
      <c r="ONB254" s="380"/>
      <c r="ONC254" s="380"/>
      <c r="OND254" s="380"/>
      <c r="ONE254" s="380"/>
      <c r="ONF254" s="380"/>
      <c r="ONG254" s="380"/>
      <c r="ONH254" s="380"/>
      <c r="ONI254" s="380"/>
      <c r="ONJ254" s="380"/>
      <c r="ONK254" s="380"/>
      <c r="ONL254" s="380"/>
      <c r="ONM254" s="380"/>
      <c r="ONN254" s="380"/>
      <c r="ONO254" s="380"/>
      <c r="ONP254" s="380"/>
      <c r="ONQ254" s="380"/>
      <c r="ONR254" s="380"/>
      <c r="ONS254" s="380"/>
      <c r="ONT254" s="380"/>
      <c r="ONU254" s="380"/>
      <c r="ONV254" s="380"/>
      <c r="ONW254" s="380"/>
      <c r="ONX254" s="380"/>
      <c r="ONY254" s="380"/>
      <c r="ONZ254" s="380"/>
      <c r="OOA254" s="380"/>
      <c r="OOB254" s="380"/>
      <c r="OOC254" s="380"/>
      <c r="OOD254" s="380"/>
      <c r="OOE254" s="380"/>
      <c r="OOF254" s="380"/>
      <c r="OOG254" s="380"/>
      <c r="OOH254" s="380"/>
      <c r="OOI254" s="380"/>
      <c r="OOJ254" s="380"/>
      <c r="OOK254" s="380"/>
      <c r="OOL254" s="380"/>
      <c r="OOM254" s="380"/>
      <c r="OON254" s="380"/>
      <c r="OOO254" s="380"/>
      <c r="OOP254" s="380"/>
      <c r="OOQ254" s="380"/>
      <c r="OOR254" s="380"/>
      <c r="OOS254" s="380"/>
      <c r="OOT254" s="380"/>
      <c r="OOU254" s="380"/>
      <c r="OOV254" s="380"/>
      <c r="OOW254" s="380"/>
      <c r="OOX254" s="380"/>
      <c r="OOY254" s="380"/>
      <c r="OOZ254" s="380"/>
      <c r="OPA254" s="380"/>
      <c r="OPB254" s="380"/>
      <c r="OPC254" s="380"/>
      <c r="OPD254" s="380"/>
      <c r="OPE254" s="380"/>
      <c r="OPF254" s="380"/>
      <c r="OPG254" s="380"/>
      <c r="OPH254" s="380"/>
      <c r="OPI254" s="380"/>
      <c r="OPJ254" s="380"/>
      <c r="OPK254" s="380"/>
      <c r="OPL254" s="380"/>
      <c r="OPM254" s="380"/>
      <c r="OPN254" s="380"/>
      <c r="OPO254" s="380"/>
      <c r="OPP254" s="380"/>
      <c r="OPQ254" s="380"/>
      <c r="OPR254" s="380"/>
      <c r="OPS254" s="380"/>
      <c r="OPT254" s="380"/>
      <c r="OPU254" s="380"/>
      <c r="OPV254" s="380"/>
      <c r="OPW254" s="380"/>
      <c r="OPX254" s="380"/>
      <c r="OPY254" s="380"/>
      <c r="OPZ254" s="380"/>
      <c r="OQA254" s="380"/>
      <c r="OQB254" s="380"/>
      <c r="OQC254" s="380"/>
      <c r="OQD254" s="380"/>
      <c r="OQE254" s="380"/>
      <c r="OQF254" s="380"/>
      <c r="OQG254" s="380"/>
      <c r="OQH254" s="380"/>
      <c r="OQI254" s="380"/>
      <c r="OQJ254" s="380"/>
      <c r="OQK254" s="380"/>
      <c r="OQL254" s="380"/>
      <c r="OQM254" s="380"/>
      <c r="OQN254" s="380"/>
      <c r="OQO254" s="380"/>
      <c r="OQP254" s="380"/>
      <c r="OQQ254" s="380"/>
      <c r="OQR254" s="380"/>
      <c r="OQS254" s="380"/>
      <c r="OQT254" s="380"/>
      <c r="OQU254" s="380"/>
      <c r="OQV254" s="380"/>
      <c r="OQW254" s="380"/>
      <c r="OQX254" s="380"/>
      <c r="OQY254" s="380"/>
      <c r="OQZ254" s="380"/>
      <c r="ORA254" s="380"/>
      <c r="ORB254" s="380"/>
      <c r="ORC254" s="380"/>
      <c r="ORD254" s="380"/>
      <c r="ORE254" s="380"/>
      <c r="ORF254" s="380"/>
      <c r="ORG254" s="380"/>
      <c r="ORH254" s="380"/>
      <c r="ORI254" s="380"/>
      <c r="ORJ254" s="380"/>
      <c r="ORK254" s="380"/>
      <c r="ORL254" s="380"/>
      <c r="ORM254" s="380"/>
      <c r="ORN254" s="380"/>
      <c r="ORO254" s="380"/>
      <c r="ORP254" s="380"/>
      <c r="ORQ254" s="380"/>
      <c r="ORR254" s="380"/>
      <c r="ORS254" s="380"/>
      <c r="ORT254" s="380"/>
      <c r="ORU254" s="380"/>
      <c r="ORV254" s="380"/>
      <c r="ORW254" s="380"/>
      <c r="ORX254" s="380"/>
      <c r="ORY254" s="380"/>
      <c r="ORZ254" s="380"/>
      <c r="OSA254" s="380"/>
      <c r="OSB254" s="380"/>
      <c r="OSC254" s="380"/>
      <c r="OSD254" s="380"/>
      <c r="OSE254" s="380"/>
      <c r="OSF254" s="380"/>
      <c r="OSG254" s="380"/>
      <c r="OSH254" s="380"/>
      <c r="OSI254" s="380"/>
      <c r="OSJ254" s="380"/>
      <c r="OSK254" s="380"/>
      <c r="OSL254" s="380"/>
      <c r="OSM254" s="380"/>
      <c r="OSN254" s="380"/>
      <c r="OSO254" s="380"/>
      <c r="OSP254" s="380"/>
      <c r="OSQ254" s="380"/>
      <c r="OSR254" s="380"/>
      <c r="OSS254" s="380"/>
      <c r="OST254" s="380"/>
      <c r="OSU254" s="380"/>
      <c r="OSV254" s="380"/>
      <c r="OSW254" s="380"/>
      <c r="OSX254" s="380"/>
      <c r="OSY254" s="380"/>
      <c r="OSZ254" s="380"/>
      <c r="OTA254" s="380"/>
      <c r="OTB254" s="380"/>
      <c r="OTC254" s="380"/>
      <c r="OTD254" s="380"/>
      <c r="OTE254" s="380"/>
      <c r="OTF254" s="380"/>
      <c r="OTG254" s="380"/>
      <c r="OTH254" s="380"/>
      <c r="OTI254" s="380"/>
      <c r="OTJ254" s="380"/>
      <c r="OTK254" s="380"/>
      <c r="OTL254" s="380"/>
      <c r="OTM254" s="380"/>
      <c r="OTN254" s="380"/>
      <c r="OTO254" s="380"/>
      <c r="OTP254" s="380"/>
      <c r="OTQ254" s="380"/>
      <c r="OTR254" s="380"/>
      <c r="OTS254" s="380"/>
      <c r="OTT254" s="380"/>
      <c r="OTU254" s="380"/>
      <c r="OTV254" s="380"/>
      <c r="OTW254" s="380"/>
      <c r="OTX254" s="380"/>
      <c r="OTY254" s="380"/>
      <c r="OTZ254" s="380"/>
      <c r="OUA254" s="380"/>
      <c r="OUB254" s="380"/>
      <c r="OUC254" s="380"/>
      <c r="OUD254" s="380"/>
      <c r="OUE254" s="380"/>
      <c r="OUF254" s="380"/>
      <c r="OUG254" s="380"/>
      <c r="OUH254" s="380"/>
      <c r="OUI254" s="380"/>
      <c r="OUJ254" s="380"/>
      <c r="OUK254" s="380"/>
      <c r="OUP254" s="380"/>
      <c r="OUQ254" s="380"/>
      <c r="OUR254" s="380"/>
      <c r="OUS254" s="380"/>
      <c r="OUT254" s="380"/>
      <c r="OUU254" s="380"/>
      <c r="OUV254" s="380"/>
      <c r="OUW254" s="380"/>
      <c r="OUX254" s="380"/>
      <c r="OUY254" s="380"/>
      <c r="OUZ254" s="380"/>
      <c r="OWR254" s="380"/>
      <c r="OWS254" s="380"/>
      <c r="OWT254" s="380"/>
      <c r="OWU254" s="380"/>
      <c r="OWV254" s="380"/>
      <c r="OWW254" s="380"/>
      <c r="OWX254" s="380"/>
      <c r="OWY254" s="380"/>
      <c r="OWZ254" s="380"/>
      <c r="OXA254" s="380"/>
      <c r="OXB254" s="380"/>
      <c r="OXC254" s="380"/>
      <c r="OXD254" s="380"/>
      <c r="OXE254" s="380"/>
      <c r="OXF254" s="380"/>
      <c r="OXG254" s="380"/>
      <c r="OXH254" s="380"/>
      <c r="OXI254" s="380"/>
      <c r="OXJ254" s="380"/>
      <c r="OXK254" s="380"/>
      <c r="OXL254" s="380"/>
      <c r="OXM254" s="380"/>
      <c r="OXN254" s="380"/>
      <c r="OXO254" s="380"/>
      <c r="OXP254" s="380"/>
      <c r="OXQ254" s="380"/>
      <c r="OXR254" s="380"/>
      <c r="OXS254" s="380"/>
      <c r="OXT254" s="380"/>
      <c r="OXU254" s="380"/>
      <c r="OXV254" s="380"/>
      <c r="OXW254" s="380"/>
      <c r="OXX254" s="380"/>
      <c r="OXY254" s="380"/>
      <c r="OXZ254" s="380"/>
      <c r="OYA254" s="380"/>
      <c r="OYB254" s="380"/>
      <c r="OYC254" s="380"/>
      <c r="OYD254" s="380"/>
      <c r="OYE254" s="380"/>
      <c r="OYF254" s="380"/>
      <c r="OYG254" s="380"/>
      <c r="OYH254" s="380"/>
      <c r="OYI254" s="380"/>
      <c r="OYJ254" s="380"/>
      <c r="OYK254" s="380"/>
      <c r="OYL254" s="380"/>
      <c r="OYM254" s="380"/>
      <c r="OYN254" s="380"/>
      <c r="OYO254" s="380"/>
      <c r="OYP254" s="380"/>
      <c r="OYQ254" s="380"/>
      <c r="OYR254" s="380"/>
      <c r="OYS254" s="380"/>
      <c r="OYT254" s="380"/>
      <c r="OYU254" s="380"/>
      <c r="OYV254" s="380"/>
      <c r="OYW254" s="380"/>
      <c r="OYX254" s="380"/>
      <c r="OYY254" s="380"/>
      <c r="OYZ254" s="380"/>
      <c r="OZA254" s="380"/>
      <c r="OZB254" s="380"/>
      <c r="OZC254" s="380"/>
      <c r="OZD254" s="380"/>
      <c r="OZE254" s="380"/>
      <c r="OZF254" s="380"/>
      <c r="OZG254" s="380"/>
      <c r="OZH254" s="380"/>
      <c r="OZI254" s="380"/>
      <c r="OZJ254" s="380"/>
      <c r="OZK254" s="380"/>
      <c r="OZL254" s="380"/>
      <c r="OZM254" s="380"/>
      <c r="OZN254" s="380"/>
      <c r="OZO254" s="380"/>
      <c r="OZP254" s="380"/>
      <c r="OZQ254" s="380"/>
      <c r="OZR254" s="380"/>
      <c r="OZS254" s="380"/>
      <c r="OZT254" s="380"/>
      <c r="OZU254" s="380"/>
      <c r="OZV254" s="380"/>
      <c r="OZW254" s="380"/>
      <c r="OZX254" s="380"/>
      <c r="OZY254" s="380"/>
      <c r="OZZ254" s="380"/>
      <c r="PAA254" s="380"/>
      <c r="PAB254" s="380"/>
      <c r="PAC254" s="380"/>
      <c r="PAD254" s="380"/>
      <c r="PAE254" s="380"/>
      <c r="PAF254" s="380"/>
      <c r="PAG254" s="380"/>
      <c r="PAH254" s="380"/>
      <c r="PAI254" s="380"/>
      <c r="PAJ254" s="380"/>
      <c r="PAK254" s="380"/>
      <c r="PAL254" s="380"/>
      <c r="PAM254" s="380"/>
      <c r="PAN254" s="380"/>
      <c r="PAO254" s="380"/>
      <c r="PAP254" s="380"/>
      <c r="PAQ254" s="380"/>
      <c r="PAR254" s="380"/>
      <c r="PAS254" s="380"/>
      <c r="PAT254" s="380"/>
      <c r="PAU254" s="380"/>
      <c r="PAV254" s="380"/>
      <c r="PAW254" s="380"/>
      <c r="PAX254" s="380"/>
      <c r="PAY254" s="380"/>
      <c r="PAZ254" s="380"/>
      <c r="PBA254" s="380"/>
      <c r="PBB254" s="380"/>
      <c r="PBC254" s="380"/>
      <c r="PBD254" s="380"/>
      <c r="PBE254" s="380"/>
      <c r="PBF254" s="380"/>
      <c r="PBG254" s="380"/>
      <c r="PBH254" s="380"/>
      <c r="PBI254" s="380"/>
      <c r="PBJ254" s="380"/>
      <c r="PBK254" s="380"/>
      <c r="PBL254" s="380"/>
      <c r="PBM254" s="380"/>
      <c r="PBN254" s="380"/>
      <c r="PBO254" s="380"/>
      <c r="PBP254" s="380"/>
      <c r="PBQ254" s="380"/>
      <c r="PBR254" s="380"/>
      <c r="PBS254" s="380"/>
      <c r="PBT254" s="380"/>
      <c r="PBU254" s="380"/>
      <c r="PBV254" s="380"/>
      <c r="PBW254" s="380"/>
      <c r="PBX254" s="380"/>
      <c r="PBY254" s="380"/>
      <c r="PBZ254" s="380"/>
      <c r="PCA254" s="380"/>
      <c r="PCB254" s="380"/>
      <c r="PCC254" s="380"/>
      <c r="PCD254" s="380"/>
      <c r="PCE254" s="380"/>
      <c r="PCF254" s="380"/>
      <c r="PCG254" s="380"/>
      <c r="PCH254" s="380"/>
      <c r="PCI254" s="380"/>
      <c r="PCJ254" s="380"/>
      <c r="PCK254" s="380"/>
      <c r="PCL254" s="380"/>
      <c r="PCM254" s="380"/>
      <c r="PCN254" s="380"/>
      <c r="PCO254" s="380"/>
      <c r="PCP254" s="380"/>
      <c r="PCQ254" s="380"/>
      <c r="PCR254" s="380"/>
      <c r="PCS254" s="380"/>
      <c r="PCT254" s="380"/>
      <c r="PCU254" s="380"/>
      <c r="PCV254" s="380"/>
      <c r="PCW254" s="380"/>
      <c r="PCX254" s="380"/>
      <c r="PCY254" s="380"/>
      <c r="PCZ254" s="380"/>
      <c r="PDA254" s="380"/>
      <c r="PDB254" s="380"/>
      <c r="PDC254" s="380"/>
      <c r="PDD254" s="380"/>
      <c r="PDE254" s="380"/>
      <c r="PDF254" s="380"/>
      <c r="PDG254" s="380"/>
      <c r="PDH254" s="380"/>
      <c r="PDI254" s="380"/>
      <c r="PDJ254" s="380"/>
      <c r="PDK254" s="380"/>
      <c r="PDL254" s="380"/>
      <c r="PDM254" s="380"/>
      <c r="PDN254" s="380"/>
      <c r="PDO254" s="380"/>
      <c r="PDP254" s="380"/>
      <c r="PDQ254" s="380"/>
      <c r="PDR254" s="380"/>
      <c r="PDS254" s="380"/>
      <c r="PDT254" s="380"/>
      <c r="PDU254" s="380"/>
      <c r="PDV254" s="380"/>
      <c r="PDW254" s="380"/>
      <c r="PDX254" s="380"/>
      <c r="PDY254" s="380"/>
      <c r="PDZ254" s="380"/>
      <c r="PEA254" s="380"/>
      <c r="PEB254" s="380"/>
      <c r="PEC254" s="380"/>
      <c r="PED254" s="380"/>
      <c r="PEE254" s="380"/>
      <c r="PEF254" s="380"/>
      <c r="PEG254" s="380"/>
      <c r="PEL254" s="380"/>
      <c r="PEM254" s="380"/>
      <c r="PEN254" s="380"/>
      <c r="PEO254" s="380"/>
      <c r="PEP254" s="380"/>
      <c r="PEQ254" s="380"/>
      <c r="PER254" s="380"/>
      <c r="PES254" s="380"/>
      <c r="PET254" s="380"/>
      <c r="PEU254" s="380"/>
      <c r="PEV254" s="380"/>
      <c r="PGN254" s="380"/>
      <c r="PGO254" s="380"/>
      <c r="PGP254" s="380"/>
      <c r="PGQ254" s="380"/>
      <c r="PGR254" s="380"/>
      <c r="PGS254" s="380"/>
      <c r="PGT254" s="380"/>
      <c r="PGU254" s="380"/>
      <c r="PGV254" s="380"/>
      <c r="PGW254" s="380"/>
      <c r="PGX254" s="380"/>
      <c r="PGY254" s="380"/>
      <c r="PGZ254" s="380"/>
      <c r="PHA254" s="380"/>
      <c r="PHB254" s="380"/>
      <c r="PHC254" s="380"/>
      <c r="PHD254" s="380"/>
      <c r="PHE254" s="380"/>
      <c r="PHF254" s="380"/>
      <c r="PHG254" s="380"/>
      <c r="PHH254" s="380"/>
      <c r="PHI254" s="380"/>
      <c r="PHJ254" s="380"/>
      <c r="PHK254" s="380"/>
      <c r="PHL254" s="380"/>
      <c r="PHM254" s="380"/>
      <c r="PHN254" s="380"/>
      <c r="PHO254" s="380"/>
      <c r="PHP254" s="380"/>
      <c r="PHQ254" s="380"/>
      <c r="PHR254" s="380"/>
      <c r="PHS254" s="380"/>
      <c r="PHT254" s="380"/>
      <c r="PHU254" s="380"/>
      <c r="PHV254" s="380"/>
      <c r="PHW254" s="380"/>
      <c r="PHX254" s="380"/>
      <c r="PHY254" s="380"/>
      <c r="PHZ254" s="380"/>
      <c r="PIA254" s="380"/>
      <c r="PIB254" s="380"/>
      <c r="PIC254" s="380"/>
      <c r="PID254" s="380"/>
      <c r="PIE254" s="380"/>
      <c r="PIF254" s="380"/>
      <c r="PIG254" s="380"/>
      <c r="PIH254" s="380"/>
      <c r="PII254" s="380"/>
      <c r="PIJ254" s="380"/>
      <c r="PIK254" s="380"/>
      <c r="PIL254" s="380"/>
      <c r="PIM254" s="380"/>
      <c r="PIN254" s="380"/>
      <c r="PIO254" s="380"/>
      <c r="PIP254" s="380"/>
      <c r="PIQ254" s="380"/>
      <c r="PIR254" s="380"/>
      <c r="PIS254" s="380"/>
      <c r="PIT254" s="380"/>
      <c r="PIU254" s="380"/>
      <c r="PIV254" s="380"/>
      <c r="PIW254" s="380"/>
      <c r="PIX254" s="380"/>
      <c r="PIY254" s="380"/>
      <c r="PIZ254" s="380"/>
      <c r="PJA254" s="380"/>
      <c r="PJB254" s="380"/>
      <c r="PJC254" s="380"/>
      <c r="PJD254" s="380"/>
      <c r="PJE254" s="380"/>
      <c r="PJF254" s="380"/>
      <c r="PJG254" s="380"/>
      <c r="PJH254" s="380"/>
      <c r="PJI254" s="380"/>
      <c r="PJJ254" s="380"/>
      <c r="PJK254" s="380"/>
      <c r="PJL254" s="380"/>
      <c r="PJM254" s="380"/>
      <c r="PJN254" s="380"/>
      <c r="PJO254" s="380"/>
      <c r="PJP254" s="380"/>
      <c r="PJQ254" s="380"/>
      <c r="PJR254" s="380"/>
      <c r="PJS254" s="380"/>
      <c r="PJT254" s="380"/>
      <c r="PJU254" s="380"/>
      <c r="PJV254" s="380"/>
      <c r="PJW254" s="380"/>
      <c r="PJX254" s="380"/>
      <c r="PJY254" s="380"/>
      <c r="PJZ254" s="380"/>
      <c r="PKA254" s="380"/>
      <c r="PKB254" s="380"/>
      <c r="PKC254" s="380"/>
      <c r="PKD254" s="380"/>
      <c r="PKE254" s="380"/>
      <c r="PKF254" s="380"/>
      <c r="PKG254" s="380"/>
      <c r="PKH254" s="380"/>
      <c r="PKI254" s="380"/>
      <c r="PKJ254" s="380"/>
      <c r="PKK254" s="380"/>
      <c r="PKL254" s="380"/>
      <c r="PKM254" s="380"/>
      <c r="PKN254" s="380"/>
      <c r="PKO254" s="380"/>
      <c r="PKP254" s="380"/>
      <c r="PKQ254" s="380"/>
      <c r="PKR254" s="380"/>
      <c r="PKS254" s="380"/>
      <c r="PKT254" s="380"/>
      <c r="PKU254" s="380"/>
      <c r="PKV254" s="380"/>
      <c r="PKW254" s="380"/>
      <c r="PKX254" s="380"/>
      <c r="PKY254" s="380"/>
      <c r="PKZ254" s="380"/>
      <c r="PLA254" s="380"/>
      <c r="PLB254" s="380"/>
      <c r="PLC254" s="380"/>
      <c r="PLD254" s="380"/>
      <c r="PLE254" s="380"/>
      <c r="PLF254" s="380"/>
      <c r="PLG254" s="380"/>
      <c r="PLH254" s="380"/>
      <c r="PLI254" s="380"/>
      <c r="PLJ254" s="380"/>
      <c r="PLK254" s="380"/>
      <c r="PLL254" s="380"/>
      <c r="PLM254" s="380"/>
      <c r="PLN254" s="380"/>
      <c r="PLO254" s="380"/>
      <c r="PLP254" s="380"/>
      <c r="PLQ254" s="380"/>
      <c r="PLR254" s="380"/>
      <c r="PLS254" s="380"/>
      <c r="PLT254" s="380"/>
      <c r="PLU254" s="380"/>
      <c r="PLV254" s="380"/>
      <c r="PLW254" s="380"/>
      <c r="PLX254" s="380"/>
      <c r="PLY254" s="380"/>
      <c r="PLZ254" s="380"/>
      <c r="PMA254" s="380"/>
      <c r="PMB254" s="380"/>
      <c r="PMC254" s="380"/>
      <c r="PMD254" s="380"/>
      <c r="PME254" s="380"/>
      <c r="PMF254" s="380"/>
      <c r="PMG254" s="380"/>
      <c r="PMH254" s="380"/>
      <c r="PMI254" s="380"/>
      <c r="PMJ254" s="380"/>
      <c r="PMK254" s="380"/>
      <c r="PML254" s="380"/>
      <c r="PMM254" s="380"/>
      <c r="PMN254" s="380"/>
      <c r="PMO254" s="380"/>
      <c r="PMP254" s="380"/>
      <c r="PMQ254" s="380"/>
      <c r="PMR254" s="380"/>
      <c r="PMS254" s="380"/>
      <c r="PMT254" s="380"/>
      <c r="PMU254" s="380"/>
      <c r="PMV254" s="380"/>
      <c r="PMW254" s="380"/>
      <c r="PMX254" s="380"/>
      <c r="PMY254" s="380"/>
      <c r="PMZ254" s="380"/>
      <c r="PNA254" s="380"/>
      <c r="PNB254" s="380"/>
      <c r="PNC254" s="380"/>
      <c r="PND254" s="380"/>
      <c r="PNE254" s="380"/>
      <c r="PNF254" s="380"/>
      <c r="PNG254" s="380"/>
      <c r="PNH254" s="380"/>
      <c r="PNI254" s="380"/>
      <c r="PNJ254" s="380"/>
      <c r="PNK254" s="380"/>
      <c r="PNL254" s="380"/>
      <c r="PNM254" s="380"/>
      <c r="PNN254" s="380"/>
      <c r="PNO254" s="380"/>
      <c r="PNP254" s="380"/>
      <c r="PNQ254" s="380"/>
      <c r="PNR254" s="380"/>
      <c r="PNS254" s="380"/>
      <c r="PNT254" s="380"/>
      <c r="PNU254" s="380"/>
      <c r="PNV254" s="380"/>
      <c r="PNW254" s="380"/>
      <c r="PNX254" s="380"/>
      <c r="PNY254" s="380"/>
      <c r="PNZ254" s="380"/>
      <c r="POA254" s="380"/>
      <c r="POB254" s="380"/>
      <c r="POC254" s="380"/>
      <c r="POH254" s="380"/>
      <c r="POI254" s="380"/>
      <c r="POJ254" s="380"/>
      <c r="POK254" s="380"/>
      <c r="POL254" s="380"/>
      <c r="POM254" s="380"/>
      <c r="PON254" s="380"/>
      <c r="POO254" s="380"/>
      <c r="POP254" s="380"/>
      <c r="POQ254" s="380"/>
      <c r="POR254" s="380"/>
      <c r="PQJ254" s="380"/>
      <c r="PQK254" s="380"/>
      <c r="PQL254" s="380"/>
      <c r="PQM254" s="380"/>
      <c r="PQN254" s="380"/>
      <c r="PQO254" s="380"/>
      <c r="PQP254" s="380"/>
      <c r="PQQ254" s="380"/>
      <c r="PQR254" s="380"/>
      <c r="PQS254" s="380"/>
      <c r="PQT254" s="380"/>
      <c r="PQU254" s="380"/>
      <c r="PQV254" s="380"/>
      <c r="PQW254" s="380"/>
      <c r="PQX254" s="380"/>
      <c r="PQY254" s="380"/>
      <c r="PQZ254" s="380"/>
      <c r="PRA254" s="380"/>
      <c r="PRB254" s="380"/>
      <c r="PRC254" s="380"/>
      <c r="PRD254" s="380"/>
      <c r="PRE254" s="380"/>
      <c r="PRF254" s="380"/>
      <c r="PRG254" s="380"/>
      <c r="PRH254" s="380"/>
      <c r="PRI254" s="380"/>
      <c r="PRJ254" s="380"/>
      <c r="PRK254" s="380"/>
      <c r="PRL254" s="380"/>
      <c r="PRM254" s="380"/>
      <c r="PRN254" s="380"/>
      <c r="PRO254" s="380"/>
      <c r="PRP254" s="380"/>
      <c r="PRQ254" s="380"/>
      <c r="PRR254" s="380"/>
      <c r="PRS254" s="380"/>
      <c r="PRT254" s="380"/>
      <c r="PRU254" s="380"/>
      <c r="PRV254" s="380"/>
      <c r="PRW254" s="380"/>
      <c r="PRX254" s="380"/>
      <c r="PRY254" s="380"/>
      <c r="PRZ254" s="380"/>
      <c r="PSA254" s="380"/>
      <c r="PSB254" s="380"/>
      <c r="PSC254" s="380"/>
      <c r="PSD254" s="380"/>
      <c r="PSE254" s="380"/>
      <c r="PSF254" s="380"/>
      <c r="PSG254" s="380"/>
      <c r="PSH254" s="380"/>
      <c r="PSI254" s="380"/>
      <c r="PSJ254" s="380"/>
      <c r="PSK254" s="380"/>
      <c r="PSL254" s="380"/>
      <c r="PSM254" s="380"/>
      <c r="PSN254" s="380"/>
      <c r="PSO254" s="380"/>
      <c r="PSP254" s="380"/>
      <c r="PSQ254" s="380"/>
      <c r="PSR254" s="380"/>
      <c r="PSS254" s="380"/>
      <c r="PST254" s="380"/>
      <c r="PSU254" s="380"/>
      <c r="PSV254" s="380"/>
      <c r="PSW254" s="380"/>
      <c r="PSX254" s="380"/>
      <c r="PSY254" s="380"/>
      <c r="PSZ254" s="380"/>
      <c r="PTA254" s="380"/>
      <c r="PTB254" s="380"/>
      <c r="PTC254" s="380"/>
      <c r="PTD254" s="380"/>
      <c r="PTE254" s="380"/>
      <c r="PTF254" s="380"/>
      <c r="PTG254" s="380"/>
      <c r="PTH254" s="380"/>
      <c r="PTI254" s="380"/>
      <c r="PTJ254" s="380"/>
      <c r="PTK254" s="380"/>
      <c r="PTL254" s="380"/>
      <c r="PTM254" s="380"/>
      <c r="PTN254" s="380"/>
      <c r="PTO254" s="380"/>
      <c r="PTP254" s="380"/>
      <c r="PTQ254" s="380"/>
      <c r="PTR254" s="380"/>
      <c r="PTS254" s="380"/>
      <c r="PTT254" s="380"/>
      <c r="PTU254" s="380"/>
      <c r="PTV254" s="380"/>
      <c r="PTW254" s="380"/>
      <c r="PTX254" s="380"/>
      <c r="PTY254" s="380"/>
      <c r="PTZ254" s="380"/>
      <c r="PUA254" s="380"/>
      <c r="PUB254" s="380"/>
      <c r="PUC254" s="380"/>
      <c r="PUD254" s="380"/>
      <c r="PUE254" s="380"/>
      <c r="PUF254" s="380"/>
      <c r="PUG254" s="380"/>
      <c r="PUH254" s="380"/>
      <c r="PUI254" s="380"/>
      <c r="PUJ254" s="380"/>
      <c r="PUK254" s="380"/>
      <c r="PUL254" s="380"/>
      <c r="PUM254" s="380"/>
      <c r="PUN254" s="380"/>
      <c r="PUO254" s="380"/>
      <c r="PUP254" s="380"/>
      <c r="PUQ254" s="380"/>
      <c r="PUR254" s="380"/>
      <c r="PUS254" s="380"/>
      <c r="PUT254" s="380"/>
      <c r="PUU254" s="380"/>
      <c r="PUV254" s="380"/>
      <c r="PUW254" s="380"/>
      <c r="PUX254" s="380"/>
      <c r="PUY254" s="380"/>
      <c r="PUZ254" s="380"/>
      <c r="PVA254" s="380"/>
      <c r="PVB254" s="380"/>
      <c r="PVC254" s="380"/>
      <c r="PVD254" s="380"/>
      <c r="PVE254" s="380"/>
      <c r="PVF254" s="380"/>
      <c r="PVG254" s="380"/>
      <c r="PVH254" s="380"/>
      <c r="PVI254" s="380"/>
      <c r="PVJ254" s="380"/>
      <c r="PVK254" s="380"/>
      <c r="PVL254" s="380"/>
      <c r="PVM254" s="380"/>
      <c r="PVN254" s="380"/>
      <c r="PVO254" s="380"/>
      <c r="PVP254" s="380"/>
      <c r="PVQ254" s="380"/>
      <c r="PVR254" s="380"/>
      <c r="PVS254" s="380"/>
      <c r="PVT254" s="380"/>
      <c r="PVU254" s="380"/>
      <c r="PVV254" s="380"/>
      <c r="PVW254" s="380"/>
      <c r="PVX254" s="380"/>
      <c r="PVY254" s="380"/>
      <c r="PVZ254" s="380"/>
      <c r="PWA254" s="380"/>
      <c r="PWB254" s="380"/>
      <c r="PWC254" s="380"/>
      <c r="PWD254" s="380"/>
      <c r="PWE254" s="380"/>
      <c r="PWF254" s="380"/>
      <c r="PWG254" s="380"/>
      <c r="PWH254" s="380"/>
      <c r="PWI254" s="380"/>
      <c r="PWJ254" s="380"/>
      <c r="PWK254" s="380"/>
      <c r="PWL254" s="380"/>
      <c r="PWM254" s="380"/>
      <c r="PWN254" s="380"/>
      <c r="PWO254" s="380"/>
      <c r="PWP254" s="380"/>
      <c r="PWQ254" s="380"/>
      <c r="PWR254" s="380"/>
      <c r="PWS254" s="380"/>
      <c r="PWT254" s="380"/>
      <c r="PWU254" s="380"/>
      <c r="PWV254" s="380"/>
      <c r="PWW254" s="380"/>
      <c r="PWX254" s="380"/>
      <c r="PWY254" s="380"/>
      <c r="PWZ254" s="380"/>
      <c r="PXA254" s="380"/>
      <c r="PXB254" s="380"/>
      <c r="PXC254" s="380"/>
      <c r="PXD254" s="380"/>
      <c r="PXE254" s="380"/>
      <c r="PXF254" s="380"/>
      <c r="PXG254" s="380"/>
      <c r="PXH254" s="380"/>
      <c r="PXI254" s="380"/>
      <c r="PXJ254" s="380"/>
      <c r="PXK254" s="380"/>
      <c r="PXL254" s="380"/>
      <c r="PXM254" s="380"/>
      <c r="PXN254" s="380"/>
      <c r="PXO254" s="380"/>
      <c r="PXP254" s="380"/>
      <c r="PXQ254" s="380"/>
      <c r="PXR254" s="380"/>
      <c r="PXS254" s="380"/>
      <c r="PXT254" s="380"/>
      <c r="PXU254" s="380"/>
      <c r="PXV254" s="380"/>
      <c r="PXW254" s="380"/>
      <c r="PXX254" s="380"/>
      <c r="PXY254" s="380"/>
      <c r="PYD254" s="380"/>
      <c r="PYE254" s="380"/>
      <c r="PYF254" s="380"/>
      <c r="PYG254" s="380"/>
      <c r="PYH254" s="380"/>
      <c r="PYI254" s="380"/>
      <c r="PYJ254" s="380"/>
      <c r="PYK254" s="380"/>
      <c r="PYL254" s="380"/>
      <c r="PYM254" s="380"/>
      <c r="PYN254" s="380"/>
      <c r="QAF254" s="380"/>
      <c r="QAG254" s="380"/>
      <c r="QAH254" s="380"/>
      <c r="QAI254" s="380"/>
      <c r="QAJ254" s="380"/>
      <c r="QAK254" s="380"/>
      <c r="QAL254" s="380"/>
      <c r="QAM254" s="380"/>
      <c r="QAN254" s="380"/>
      <c r="QAO254" s="380"/>
      <c r="QAP254" s="380"/>
      <c r="QAQ254" s="380"/>
      <c r="QAR254" s="380"/>
      <c r="QAS254" s="380"/>
      <c r="QAT254" s="380"/>
      <c r="QAU254" s="380"/>
      <c r="QAV254" s="380"/>
      <c r="QAW254" s="380"/>
      <c r="QAX254" s="380"/>
      <c r="QAY254" s="380"/>
      <c r="QAZ254" s="380"/>
      <c r="QBA254" s="380"/>
      <c r="QBB254" s="380"/>
      <c r="QBC254" s="380"/>
      <c r="QBD254" s="380"/>
      <c r="QBE254" s="380"/>
      <c r="QBF254" s="380"/>
      <c r="QBG254" s="380"/>
      <c r="QBH254" s="380"/>
      <c r="QBI254" s="380"/>
      <c r="QBJ254" s="380"/>
      <c r="QBK254" s="380"/>
      <c r="QBL254" s="380"/>
      <c r="QBM254" s="380"/>
      <c r="QBN254" s="380"/>
      <c r="QBO254" s="380"/>
      <c r="QBP254" s="380"/>
      <c r="QBQ254" s="380"/>
      <c r="QBR254" s="380"/>
      <c r="QBS254" s="380"/>
      <c r="QBT254" s="380"/>
      <c r="QBU254" s="380"/>
      <c r="QBV254" s="380"/>
      <c r="QBW254" s="380"/>
      <c r="QBX254" s="380"/>
      <c r="QBY254" s="380"/>
      <c r="QBZ254" s="380"/>
      <c r="QCA254" s="380"/>
      <c r="QCB254" s="380"/>
      <c r="QCC254" s="380"/>
      <c r="QCD254" s="380"/>
      <c r="QCE254" s="380"/>
      <c r="QCF254" s="380"/>
      <c r="QCG254" s="380"/>
      <c r="QCH254" s="380"/>
      <c r="QCI254" s="380"/>
      <c r="QCJ254" s="380"/>
      <c r="QCK254" s="380"/>
      <c r="QCL254" s="380"/>
      <c r="QCM254" s="380"/>
      <c r="QCN254" s="380"/>
      <c r="QCO254" s="380"/>
      <c r="QCP254" s="380"/>
      <c r="QCQ254" s="380"/>
      <c r="QCR254" s="380"/>
      <c r="QCS254" s="380"/>
      <c r="QCT254" s="380"/>
      <c r="QCU254" s="380"/>
      <c r="QCV254" s="380"/>
      <c r="QCW254" s="380"/>
      <c r="QCX254" s="380"/>
      <c r="QCY254" s="380"/>
      <c r="QCZ254" s="380"/>
      <c r="QDA254" s="380"/>
      <c r="QDB254" s="380"/>
      <c r="QDC254" s="380"/>
      <c r="QDD254" s="380"/>
      <c r="QDE254" s="380"/>
      <c r="QDF254" s="380"/>
      <c r="QDG254" s="380"/>
      <c r="QDH254" s="380"/>
      <c r="QDI254" s="380"/>
      <c r="QDJ254" s="380"/>
      <c r="QDK254" s="380"/>
      <c r="QDL254" s="380"/>
      <c r="QDM254" s="380"/>
      <c r="QDN254" s="380"/>
      <c r="QDO254" s="380"/>
      <c r="QDP254" s="380"/>
      <c r="QDQ254" s="380"/>
      <c r="QDR254" s="380"/>
      <c r="QDS254" s="380"/>
      <c r="QDT254" s="380"/>
      <c r="QDU254" s="380"/>
      <c r="QDV254" s="380"/>
      <c r="QDW254" s="380"/>
      <c r="QDX254" s="380"/>
      <c r="QDY254" s="380"/>
      <c r="QDZ254" s="380"/>
      <c r="QEA254" s="380"/>
      <c r="QEB254" s="380"/>
      <c r="QEC254" s="380"/>
      <c r="QED254" s="380"/>
      <c r="QEE254" s="380"/>
      <c r="QEF254" s="380"/>
      <c r="QEG254" s="380"/>
      <c r="QEH254" s="380"/>
      <c r="QEI254" s="380"/>
      <c r="QEJ254" s="380"/>
      <c r="QEK254" s="380"/>
      <c r="QEL254" s="380"/>
      <c r="QEM254" s="380"/>
      <c r="QEN254" s="380"/>
      <c r="QEO254" s="380"/>
      <c r="QEP254" s="380"/>
      <c r="QEQ254" s="380"/>
      <c r="QER254" s="380"/>
      <c r="QES254" s="380"/>
      <c r="QET254" s="380"/>
      <c r="QEU254" s="380"/>
      <c r="QEV254" s="380"/>
      <c r="QEW254" s="380"/>
      <c r="QEX254" s="380"/>
      <c r="QEY254" s="380"/>
      <c r="QEZ254" s="380"/>
      <c r="QFA254" s="380"/>
      <c r="QFB254" s="380"/>
      <c r="QFC254" s="380"/>
      <c r="QFD254" s="380"/>
      <c r="QFE254" s="380"/>
      <c r="QFF254" s="380"/>
      <c r="QFG254" s="380"/>
      <c r="QFH254" s="380"/>
      <c r="QFI254" s="380"/>
      <c r="QFJ254" s="380"/>
      <c r="QFK254" s="380"/>
      <c r="QFL254" s="380"/>
      <c r="QFM254" s="380"/>
      <c r="QFN254" s="380"/>
      <c r="QFO254" s="380"/>
      <c r="QFP254" s="380"/>
      <c r="QFQ254" s="380"/>
      <c r="QFR254" s="380"/>
      <c r="QFS254" s="380"/>
      <c r="QFT254" s="380"/>
      <c r="QFU254" s="380"/>
      <c r="QFV254" s="380"/>
      <c r="QFW254" s="380"/>
      <c r="QFX254" s="380"/>
      <c r="QFY254" s="380"/>
      <c r="QFZ254" s="380"/>
      <c r="QGA254" s="380"/>
      <c r="QGB254" s="380"/>
      <c r="QGC254" s="380"/>
      <c r="QGD254" s="380"/>
      <c r="QGE254" s="380"/>
      <c r="QGF254" s="380"/>
      <c r="QGG254" s="380"/>
      <c r="QGH254" s="380"/>
      <c r="QGI254" s="380"/>
      <c r="QGJ254" s="380"/>
      <c r="QGK254" s="380"/>
      <c r="QGL254" s="380"/>
      <c r="QGM254" s="380"/>
      <c r="QGN254" s="380"/>
      <c r="QGO254" s="380"/>
      <c r="QGP254" s="380"/>
      <c r="QGQ254" s="380"/>
      <c r="QGR254" s="380"/>
      <c r="QGS254" s="380"/>
      <c r="QGT254" s="380"/>
      <c r="QGU254" s="380"/>
      <c r="QGV254" s="380"/>
      <c r="QGW254" s="380"/>
      <c r="QGX254" s="380"/>
      <c r="QGY254" s="380"/>
      <c r="QGZ254" s="380"/>
      <c r="QHA254" s="380"/>
      <c r="QHB254" s="380"/>
      <c r="QHC254" s="380"/>
      <c r="QHD254" s="380"/>
      <c r="QHE254" s="380"/>
      <c r="QHF254" s="380"/>
      <c r="QHG254" s="380"/>
      <c r="QHH254" s="380"/>
      <c r="QHI254" s="380"/>
      <c r="QHJ254" s="380"/>
      <c r="QHK254" s="380"/>
      <c r="QHL254" s="380"/>
      <c r="QHM254" s="380"/>
      <c r="QHN254" s="380"/>
      <c r="QHO254" s="380"/>
      <c r="QHP254" s="380"/>
      <c r="QHQ254" s="380"/>
      <c r="QHR254" s="380"/>
      <c r="QHS254" s="380"/>
      <c r="QHT254" s="380"/>
      <c r="QHU254" s="380"/>
      <c r="QHZ254" s="380"/>
      <c r="QIA254" s="380"/>
      <c r="QIB254" s="380"/>
      <c r="QIC254" s="380"/>
      <c r="QID254" s="380"/>
      <c r="QIE254" s="380"/>
      <c r="QIF254" s="380"/>
      <c r="QIG254" s="380"/>
      <c r="QIH254" s="380"/>
      <c r="QII254" s="380"/>
      <c r="QIJ254" s="380"/>
      <c r="QKB254" s="380"/>
      <c r="QKC254" s="380"/>
      <c r="QKD254" s="380"/>
      <c r="QKE254" s="380"/>
      <c r="QKF254" s="380"/>
      <c r="QKG254" s="380"/>
      <c r="QKH254" s="380"/>
      <c r="QKI254" s="380"/>
      <c r="QKJ254" s="380"/>
      <c r="QKK254" s="380"/>
      <c r="QKL254" s="380"/>
      <c r="QKM254" s="380"/>
      <c r="QKN254" s="380"/>
      <c r="QKO254" s="380"/>
      <c r="QKP254" s="380"/>
      <c r="QKQ254" s="380"/>
      <c r="QKR254" s="380"/>
      <c r="QKS254" s="380"/>
      <c r="QKT254" s="380"/>
      <c r="QKU254" s="380"/>
      <c r="QKV254" s="380"/>
      <c r="QKW254" s="380"/>
      <c r="QKX254" s="380"/>
      <c r="QKY254" s="380"/>
      <c r="QKZ254" s="380"/>
      <c r="QLA254" s="380"/>
      <c r="QLB254" s="380"/>
      <c r="QLC254" s="380"/>
      <c r="QLD254" s="380"/>
      <c r="QLE254" s="380"/>
      <c r="QLF254" s="380"/>
      <c r="QLG254" s="380"/>
      <c r="QLH254" s="380"/>
      <c r="QLI254" s="380"/>
      <c r="QLJ254" s="380"/>
      <c r="QLK254" s="380"/>
      <c r="QLL254" s="380"/>
      <c r="QLM254" s="380"/>
      <c r="QLN254" s="380"/>
      <c r="QLO254" s="380"/>
      <c r="QLP254" s="380"/>
      <c r="QLQ254" s="380"/>
      <c r="QLR254" s="380"/>
      <c r="QLS254" s="380"/>
      <c r="QLT254" s="380"/>
      <c r="QLU254" s="380"/>
      <c r="QLV254" s="380"/>
      <c r="QLW254" s="380"/>
      <c r="QLX254" s="380"/>
      <c r="QLY254" s="380"/>
      <c r="QLZ254" s="380"/>
      <c r="QMA254" s="380"/>
      <c r="QMB254" s="380"/>
      <c r="QMC254" s="380"/>
      <c r="QMD254" s="380"/>
      <c r="QME254" s="380"/>
      <c r="QMF254" s="380"/>
      <c r="QMG254" s="380"/>
      <c r="QMH254" s="380"/>
      <c r="QMI254" s="380"/>
      <c r="QMJ254" s="380"/>
      <c r="QMK254" s="380"/>
      <c r="QML254" s="380"/>
      <c r="QMM254" s="380"/>
      <c r="QMN254" s="380"/>
      <c r="QMO254" s="380"/>
      <c r="QMP254" s="380"/>
      <c r="QMQ254" s="380"/>
      <c r="QMR254" s="380"/>
      <c r="QMS254" s="380"/>
      <c r="QMT254" s="380"/>
      <c r="QMU254" s="380"/>
      <c r="QMV254" s="380"/>
      <c r="QMW254" s="380"/>
      <c r="QMX254" s="380"/>
      <c r="QMY254" s="380"/>
      <c r="QMZ254" s="380"/>
      <c r="QNA254" s="380"/>
      <c r="QNB254" s="380"/>
      <c r="QNC254" s="380"/>
      <c r="QND254" s="380"/>
      <c r="QNE254" s="380"/>
      <c r="QNF254" s="380"/>
      <c r="QNG254" s="380"/>
      <c r="QNH254" s="380"/>
      <c r="QNI254" s="380"/>
      <c r="QNJ254" s="380"/>
      <c r="QNK254" s="380"/>
      <c r="QNL254" s="380"/>
      <c r="QNM254" s="380"/>
      <c r="QNN254" s="380"/>
      <c r="QNO254" s="380"/>
      <c r="QNP254" s="380"/>
      <c r="QNQ254" s="380"/>
      <c r="QNR254" s="380"/>
      <c r="QNS254" s="380"/>
      <c r="QNT254" s="380"/>
      <c r="QNU254" s="380"/>
      <c r="QNV254" s="380"/>
      <c r="QNW254" s="380"/>
      <c r="QNX254" s="380"/>
      <c r="QNY254" s="380"/>
      <c r="QNZ254" s="380"/>
      <c r="QOA254" s="380"/>
      <c r="QOB254" s="380"/>
      <c r="QOC254" s="380"/>
      <c r="QOD254" s="380"/>
      <c r="QOE254" s="380"/>
      <c r="QOF254" s="380"/>
      <c r="QOG254" s="380"/>
      <c r="QOH254" s="380"/>
      <c r="QOI254" s="380"/>
      <c r="QOJ254" s="380"/>
      <c r="QOK254" s="380"/>
      <c r="QOL254" s="380"/>
      <c r="QOM254" s="380"/>
      <c r="QON254" s="380"/>
      <c r="QOO254" s="380"/>
      <c r="QOP254" s="380"/>
      <c r="QOQ254" s="380"/>
      <c r="QOR254" s="380"/>
      <c r="QOS254" s="380"/>
      <c r="QOT254" s="380"/>
      <c r="QOU254" s="380"/>
      <c r="QOV254" s="380"/>
      <c r="QOW254" s="380"/>
      <c r="QOX254" s="380"/>
      <c r="QOY254" s="380"/>
      <c r="QOZ254" s="380"/>
      <c r="QPA254" s="380"/>
      <c r="QPB254" s="380"/>
      <c r="QPC254" s="380"/>
      <c r="QPD254" s="380"/>
      <c r="QPE254" s="380"/>
      <c r="QPF254" s="380"/>
      <c r="QPG254" s="380"/>
      <c r="QPH254" s="380"/>
      <c r="QPI254" s="380"/>
      <c r="QPJ254" s="380"/>
      <c r="QPK254" s="380"/>
      <c r="QPL254" s="380"/>
      <c r="QPM254" s="380"/>
      <c r="QPN254" s="380"/>
      <c r="QPO254" s="380"/>
      <c r="QPP254" s="380"/>
      <c r="QPQ254" s="380"/>
      <c r="QPR254" s="380"/>
      <c r="QPS254" s="380"/>
      <c r="QPT254" s="380"/>
      <c r="QPU254" s="380"/>
      <c r="QPV254" s="380"/>
      <c r="QPW254" s="380"/>
      <c r="QPX254" s="380"/>
      <c r="QPY254" s="380"/>
      <c r="QPZ254" s="380"/>
      <c r="QQA254" s="380"/>
      <c r="QQB254" s="380"/>
      <c r="QQC254" s="380"/>
      <c r="QQD254" s="380"/>
      <c r="QQE254" s="380"/>
      <c r="QQF254" s="380"/>
      <c r="QQG254" s="380"/>
      <c r="QQH254" s="380"/>
      <c r="QQI254" s="380"/>
      <c r="QQJ254" s="380"/>
      <c r="QQK254" s="380"/>
      <c r="QQL254" s="380"/>
      <c r="QQM254" s="380"/>
      <c r="QQN254" s="380"/>
      <c r="QQO254" s="380"/>
      <c r="QQP254" s="380"/>
      <c r="QQQ254" s="380"/>
      <c r="QQR254" s="380"/>
      <c r="QQS254" s="380"/>
      <c r="QQT254" s="380"/>
      <c r="QQU254" s="380"/>
      <c r="QQV254" s="380"/>
      <c r="QQW254" s="380"/>
      <c r="QQX254" s="380"/>
      <c r="QQY254" s="380"/>
      <c r="QQZ254" s="380"/>
      <c r="QRA254" s="380"/>
      <c r="QRB254" s="380"/>
      <c r="QRC254" s="380"/>
      <c r="QRD254" s="380"/>
      <c r="QRE254" s="380"/>
      <c r="QRF254" s="380"/>
      <c r="QRG254" s="380"/>
      <c r="QRH254" s="380"/>
      <c r="QRI254" s="380"/>
      <c r="QRJ254" s="380"/>
      <c r="QRK254" s="380"/>
      <c r="QRL254" s="380"/>
      <c r="QRM254" s="380"/>
      <c r="QRN254" s="380"/>
      <c r="QRO254" s="380"/>
      <c r="QRP254" s="380"/>
      <c r="QRQ254" s="380"/>
      <c r="QRV254" s="380"/>
      <c r="QRW254" s="380"/>
      <c r="QRX254" s="380"/>
      <c r="QRY254" s="380"/>
      <c r="QRZ254" s="380"/>
      <c r="QSA254" s="380"/>
      <c r="QSB254" s="380"/>
      <c r="QSC254" s="380"/>
      <c r="QSD254" s="380"/>
      <c r="QSE254" s="380"/>
      <c r="QSF254" s="380"/>
      <c r="QTX254" s="380"/>
      <c r="QTY254" s="380"/>
      <c r="QTZ254" s="380"/>
      <c r="QUA254" s="380"/>
      <c r="QUB254" s="380"/>
      <c r="QUC254" s="380"/>
      <c r="QUD254" s="380"/>
      <c r="QUE254" s="380"/>
      <c r="QUF254" s="380"/>
      <c r="QUG254" s="380"/>
      <c r="QUH254" s="380"/>
      <c r="QUI254" s="380"/>
      <c r="QUJ254" s="380"/>
      <c r="QUK254" s="380"/>
      <c r="QUL254" s="380"/>
      <c r="QUM254" s="380"/>
      <c r="QUN254" s="380"/>
      <c r="QUO254" s="380"/>
      <c r="QUP254" s="380"/>
      <c r="QUQ254" s="380"/>
      <c r="QUR254" s="380"/>
      <c r="QUS254" s="380"/>
      <c r="QUT254" s="380"/>
      <c r="QUU254" s="380"/>
      <c r="QUV254" s="380"/>
      <c r="QUW254" s="380"/>
      <c r="QUX254" s="380"/>
      <c r="QUY254" s="380"/>
      <c r="QUZ254" s="380"/>
      <c r="QVA254" s="380"/>
      <c r="QVB254" s="380"/>
      <c r="QVC254" s="380"/>
      <c r="QVD254" s="380"/>
      <c r="QVE254" s="380"/>
      <c r="QVF254" s="380"/>
      <c r="QVG254" s="380"/>
      <c r="QVH254" s="380"/>
      <c r="QVI254" s="380"/>
      <c r="QVJ254" s="380"/>
      <c r="QVK254" s="380"/>
      <c r="QVL254" s="380"/>
      <c r="QVM254" s="380"/>
      <c r="QVN254" s="380"/>
      <c r="QVO254" s="380"/>
      <c r="QVP254" s="380"/>
      <c r="QVQ254" s="380"/>
      <c r="QVR254" s="380"/>
      <c r="QVS254" s="380"/>
      <c r="QVT254" s="380"/>
      <c r="QVU254" s="380"/>
      <c r="QVV254" s="380"/>
      <c r="QVW254" s="380"/>
      <c r="QVX254" s="380"/>
      <c r="QVY254" s="380"/>
      <c r="QVZ254" s="380"/>
      <c r="QWA254" s="380"/>
      <c r="QWB254" s="380"/>
      <c r="QWC254" s="380"/>
      <c r="QWD254" s="380"/>
      <c r="QWE254" s="380"/>
      <c r="QWF254" s="380"/>
      <c r="QWG254" s="380"/>
      <c r="QWH254" s="380"/>
      <c r="QWI254" s="380"/>
      <c r="QWJ254" s="380"/>
      <c r="QWK254" s="380"/>
      <c r="QWL254" s="380"/>
      <c r="QWM254" s="380"/>
      <c r="QWN254" s="380"/>
      <c r="QWO254" s="380"/>
      <c r="QWP254" s="380"/>
      <c r="QWQ254" s="380"/>
      <c r="QWR254" s="380"/>
      <c r="QWS254" s="380"/>
      <c r="QWT254" s="380"/>
      <c r="QWU254" s="380"/>
      <c r="QWV254" s="380"/>
      <c r="QWW254" s="380"/>
      <c r="QWX254" s="380"/>
      <c r="QWY254" s="380"/>
      <c r="QWZ254" s="380"/>
      <c r="QXA254" s="380"/>
      <c r="QXB254" s="380"/>
      <c r="QXC254" s="380"/>
      <c r="QXD254" s="380"/>
      <c r="QXE254" s="380"/>
      <c r="QXF254" s="380"/>
      <c r="QXG254" s="380"/>
      <c r="QXH254" s="380"/>
      <c r="QXI254" s="380"/>
      <c r="QXJ254" s="380"/>
      <c r="QXK254" s="380"/>
      <c r="QXL254" s="380"/>
      <c r="QXM254" s="380"/>
      <c r="QXN254" s="380"/>
      <c r="QXO254" s="380"/>
      <c r="QXP254" s="380"/>
      <c r="QXQ254" s="380"/>
      <c r="QXR254" s="380"/>
      <c r="QXS254" s="380"/>
      <c r="QXT254" s="380"/>
      <c r="QXU254" s="380"/>
      <c r="QXV254" s="380"/>
      <c r="QXW254" s="380"/>
      <c r="QXX254" s="380"/>
      <c r="QXY254" s="380"/>
      <c r="QXZ254" s="380"/>
      <c r="QYA254" s="380"/>
      <c r="QYB254" s="380"/>
      <c r="QYC254" s="380"/>
      <c r="QYD254" s="380"/>
      <c r="QYE254" s="380"/>
      <c r="QYF254" s="380"/>
      <c r="QYG254" s="380"/>
      <c r="QYH254" s="380"/>
      <c r="QYI254" s="380"/>
      <c r="QYJ254" s="380"/>
      <c r="QYK254" s="380"/>
      <c r="QYL254" s="380"/>
      <c r="QYM254" s="380"/>
      <c r="QYN254" s="380"/>
      <c r="QYO254" s="380"/>
      <c r="QYP254" s="380"/>
      <c r="QYQ254" s="380"/>
      <c r="QYR254" s="380"/>
      <c r="QYS254" s="380"/>
      <c r="QYT254" s="380"/>
      <c r="QYU254" s="380"/>
      <c r="QYV254" s="380"/>
      <c r="QYW254" s="380"/>
      <c r="QYX254" s="380"/>
      <c r="QYY254" s="380"/>
      <c r="QYZ254" s="380"/>
      <c r="QZA254" s="380"/>
      <c r="QZB254" s="380"/>
      <c r="QZC254" s="380"/>
      <c r="QZD254" s="380"/>
      <c r="QZE254" s="380"/>
      <c r="QZF254" s="380"/>
      <c r="QZG254" s="380"/>
      <c r="QZH254" s="380"/>
      <c r="QZI254" s="380"/>
      <c r="QZJ254" s="380"/>
      <c r="QZK254" s="380"/>
      <c r="QZL254" s="380"/>
      <c r="QZM254" s="380"/>
      <c r="QZN254" s="380"/>
      <c r="QZO254" s="380"/>
      <c r="QZP254" s="380"/>
      <c r="QZQ254" s="380"/>
      <c r="QZR254" s="380"/>
      <c r="QZS254" s="380"/>
      <c r="QZT254" s="380"/>
      <c r="QZU254" s="380"/>
      <c r="QZV254" s="380"/>
      <c r="QZW254" s="380"/>
      <c r="QZX254" s="380"/>
      <c r="QZY254" s="380"/>
      <c r="QZZ254" s="380"/>
      <c r="RAA254" s="380"/>
      <c r="RAB254" s="380"/>
      <c r="RAC254" s="380"/>
      <c r="RAD254" s="380"/>
      <c r="RAE254" s="380"/>
      <c r="RAF254" s="380"/>
      <c r="RAG254" s="380"/>
      <c r="RAH254" s="380"/>
      <c r="RAI254" s="380"/>
      <c r="RAJ254" s="380"/>
      <c r="RAK254" s="380"/>
      <c r="RAL254" s="380"/>
      <c r="RAM254" s="380"/>
      <c r="RAN254" s="380"/>
      <c r="RAO254" s="380"/>
      <c r="RAP254" s="380"/>
      <c r="RAQ254" s="380"/>
      <c r="RAR254" s="380"/>
      <c r="RAS254" s="380"/>
      <c r="RAT254" s="380"/>
      <c r="RAU254" s="380"/>
      <c r="RAV254" s="380"/>
      <c r="RAW254" s="380"/>
      <c r="RAX254" s="380"/>
      <c r="RAY254" s="380"/>
      <c r="RAZ254" s="380"/>
      <c r="RBA254" s="380"/>
      <c r="RBB254" s="380"/>
      <c r="RBC254" s="380"/>
      <c r="RBD254" s="380"/>
      <c r="RBE254" s="380"/>
      <c r="RBF254" s="380"/>
      <c r="RBG254" s="380"/>
      <c r="RBH254" s="380"/>
      <c r="RBI254" s="380"/>
      <c r="RBJ254" s="380"/>
      <c r="RBK254" s="380"/>
      <c r="RBL254" s="380"/>
      <c r="RBM254" s="380"/>
      <c r="RBR254" s="380"/>
      <c r="RBS254" s="380"/>
      <c r="RBT254" s="380"/>
      <c r="RBU254" s="380"/>
      <c r="RBV254" s="380"/>
      <c r="RBW254" s="380"/>
      <c r="RBX254" s="380"/>
      <c r="RBY254" s="380"/>
      <c r="RBZ254" s="380"/>
      <c r="RCA254" s="380"/>
      <c r="RCB254" s="380"/>
      <c r="RDT254" s="380"/>
      <c r="RDU254" s="380"/>
      <c r="RDV254" s="380"/>
      <c r="RDW254" s="380"/>
      <c r="RDX254" s="380"/>
      <c r="RDY254" s="380"/>
      <c r="RDZ254" s="380"/>
      <c r="REA254" s="380"/>
      <c r="REB254" s="380"/>
      <c r="REC254" s="380"/>
      <c r="RED254" s="380"/>
      <c r="REE254" s="380"/>
      <c r="REF254" s="380"/>
      <c r="REG254" s="380"/>
      <c r="REH254" s="380"/>
      <c r="REI254" s="380"/>
      <c r="REJ254" s="380"/>
      <c r="REK254" s="380"/>
      <c r="REL254" s="380"/>
      <c r="REM254" s="380"/>
      <c r="REN254" s="380"/>
      <c r="REO254" s="380"/>
      <c r="REP254" s="380"/>
      <c r="REQ254" s="380"/>
      <c r="RER254" s="380"/>
      <c r="RES254" s="380"/>
      <c r="RET254" s="380"/>
      <c r="REU254" s="380"/>
      <c r="REV254" s="380"/>
      <c r="REW254" s="380"/>
      <c r="REX254" s="380"/>
      <c r="REY254" s="380"/>
      <c r="REZ254" s="380"/>
      <c r="RFA254" s="380"/>
      <c r="RFB254" s="380"/>
      <c r="RFC254" s="380"/>
      <c r="RFD254" s="380"/>
      <c r="RFE254" s="380"/>
      <c r="RFF254" s="380"/>
      <c r="RFG254" s="380"/>
      <c r="RFH254" s="380"/>
      <c r="RFI254" s="380"/>
      <c r="RFJ254" s="380"/>
      <c r="RFK254" s="380"/>
      <c r="RFL254" s="380"/>
      <c r="RFM254" s="380"/>
      <c r="RFN254" s="380"/>
      <c r="RFO254" s="380"/>
      <c r="RFP254" s="380"/>
      <c r="RFQ254" s="380"/>
      <c r="RFR254" s="380"/>
      <c r="RFS254" s="380"/>
      <c r="RFT254" s="380"/>
      <c r="RFU254" s="380"/>
      <c r="RFV254" s="380"/>
      <c r="RFW254" s="380"/>
      <c r="RFX254" s="380"/>
      <c r="RFY254" s="380"/>
      <c r="RFZ254" s="380"/>
      <c r="RGA254" s="380"/>
      <c r="RGB254" s="380"/>
      <c r="RGC254" s="380"/>
      <c r="RGD254" s="380"/>
      <c r="RGE254" s="380"/>
      <c r="RGF254" s="380"/>
      <c r="RGG254" s="380"/>
      <c r="RGH254" s="380"/>
      <c r="RGI254" s="380"/>
      <c r="RGJ254" s="380"/>
      <c r="RGK254" s="380"/>
      <c r="RGL254" s="380"/>
      <c r="RGM254" s="380"/>
      <c r="RGN254" s="380"/>
      <c r="RGO254" s="380"/>
      <c r="RGP254" s="380"/>
      <c r="RGQ254" s="380"/>
      <c r="RGR254" s="380"/>
      <c r="RGS254" s="380"/>
      <c r="RGT254" s="380"/>
      <c r="RGU254" s="380"/>
      <c r="RGV254" s="380"/>
      <c r="RGW254" s="380"/>
      <c r="RGX254" s="380"/>
      <c r="RGY254" s="380"/>
      <c r="RGZ254" s="380"/>
      <c r="RHA254" s="380"/>
      <c r="RHB254" s="380"/>
      <c r="RHC254" s="380"/>
      <c r="RHD254" s="380"/>
      <c r="RHE254" s="380"/>
      <c r="RHF254" s="380"/>
      <c r="RHG254" s="380"/>
      <c r="RHH254" s="380"/>
      <c r="RHI254" s="380"/>
      <c r="RHJ254" s="380"/>
      <c r="RHK254" s="380"/>
      <c r="RHL254" s="380"/>
      <c r="RHM254" s="380"/>
      <c r="RHN254" s="380"/>
      <c r="RHO254" s="380"/>
      <c r="RHP254" s="380"/>
      <c r="RHQ254" s="380"/>
      <c r="RHR254" s="380"/>
      <c r="RHS254" s="380"/>
      <c r="RHT254" s="380"/>
      <c r="RHU254" s="380"/>
      <c r="RHV254" s="380"/>
      <c r="RHW254" s="380"/>
      <c r="RHX254" s="380"/>
      <c r="RHY254" s="380"/>
      <c r="RHZ254" s="380"/>
      <c r="RIA254" s="380"/>
      <c r="RIB254" s="380"/>
      <c r="RIC254" s="380"/>
      <c r="RID254" s="380"/>
      <c r="RIE254" s="380"/>
      <c r="RIF254" s="380"/>
      <c r="RIG254" s="380"/>
      <c r="RIH254" s="380"/>
      <c r="RII254" s="380"/>
      <c r="RIJ254" s="380"/>
      <c r="RIK254" s="380"/>
      <c r="RIL254" s="380"/>
      <c r="RIM254" s="380"/>
      <c r="RIN254" s="380"/>
      <c r="RIO254" s="380"/>
      <c r="RIP254" s="380"/>
      <c r="RIQ254" s="380"/>
      <c r="RIR254" s="380"/>
      <c r="RIS254" s="380"/>
      <c r="RIT254" s="380"/>
      <c r="RIU254" s="380"/>
      <c r="RIV254" s="380"/>
      <c r="RIW254" s="380"/>
      <c r="RIX254" s="380"/>
      <c r="RIY254" s="380"/>
      <c r="RIZ254" s="380"/>
      <c r="RJA254" s="380"/>
      <c r="RJB254" s="380"/>
      <c r="RJC254" s="380"/>
      <c r="RJD254" s="380"/>
      <c r="RJE254" s="380"/>
      <c r="RJF254" s="380"/>
      <c r="RJG254" s="380"/>
      <c r="RJH254" s="380"/>
      <c r="RJI254" s="380"/>
      <c r="RJJ254" s="380"/>
      <c r="RJK254" s="380"/>
      <c r="RJL254" s="380"/>
      <c r="RJM254" s="380"/>
      <c r="RJN254" s="380"/>
      <c r="RJO254" s="380"/>
      <c r="RJP254" s="380"/>
      <c r="RJQ254" s="380"/>
      <c r="RJR254" s="380"/>
      <c r="RJS254" s="380"/>
      <c r="RJT254" s="380"/>
      <c r="RJU254" s="380"/>
      <c r="RJV254" s="380"/>
      <c r="RJW254" s="380"/>
      <c r="RJX254" s="380"/>
      <c r="RJY254" s="380"/>
      <c r="RJZ254" s="380"/>
      <c r="RKA254" s="380"/>
      <c r="RKB254" s="380"/>
      <c r="RKC254" s="380"/>
      <c r="RKD254" s="380"/>
      <c r="RKE254" s="380"/>
      <c r="RKF254" s="380"/>
      <c r="RKG254" s="380"/>
      <c r="RKH254" s="380"/>
      <c r="RKI254" s="380"/>
      <c r="RKJ254" s="380"/>
      <c r="RKK254" s="380"/>
      <c r="RKL254" s="380"/>
      <c r="RKM254" s="380"/>
      <c r="RKN254" s="380"/>
      <c r="RKO254" s="380"/>
      <c r="RKP254" s="380"/>
      <c r="RKQ254" s="380"/>
      <c r="RKR254" s="380"/>
      <c r="RKS254" s="380"/>
      <c r="RKT254" s="380"/>
      <c r="RKU254" s="380"/>
      <c r="RKV254" s="380"/>
      <c r="RKW254" s="380"/>
      <c r="RKX254" s="380"/>
      <c r="RKY254" s="380"/>
      <c r="RKZ254" s="380"/>
      <c r="RLA254" s="380"/>
      <c r="RLB254" s="380"/>
      <c r="RLC254" s="380"/>
      <c r="RLD254" s="380"/>
      <c r="RLE254" s="380"/>
      <c r="RLF254" s="380"/>
      <c r="RLG254" s="380"/>
      <c r="RLH254" s="380"/>
      <c r="RLI254" s="380"/>
      <c r="RLN254" s="380"/>
      <c r="RLO254" s="380"/>
      <c r="RLP254" s="380"/>
      <c r="RLQ254" s="380"/>
      <c r="RLR254" s="380"/>
      <c r="RLS254" s="380"/>
      <c r="RLT254" s="380"/>
      <c r="RLU254" s="380"/>
      <c r="RLV254" s="380"/>
      <c r="RLW254" s="380"/>
      <c r="RLX254" s="380"/>
      <c r="RNP254" s="380"/>
      <c r="RNQ254" s="380"/>
      <c r="RNR254" s="380"/>
      <c r="RNS254" s="380"/>
      <c r="RNT254" s="380"/>
      <c r="RNU254" s="380"/>
      <c r="RNV254" s="380"/>
      <c r="RNW254" s="380"/>
      <c r="RNX254" s="380"/>
      <c r="RNY254" s="380"/>
      <c r="RNZ254" s="380"/>
      <c r="ROA254" s="380"/>
      <c r="ROB254" s="380"/>
      <c r="ROC254" s="380"/>
      <c r="ROD254" s="380"/>
      <c r="ROE254" s="380"/>
      <c r="ROF254" s="380"/>
      <c r="ROG254" s="380"/>
      <c r="ROH254" s="380"/>
      <c r="ROI254" s="380"/>
      <c r="ROJ254" s="380"/>
      <c r="ROK254" s="380"/>
      <c r="ROL254" s="380"/>
      <c r="ROM254" s="380"/>
      <c r="RON254" s="380"/>
      <c r="ROO254" s="380"/>
      <c r="ROP254" s="380"/>
      <c r="ROQ254" s="380"/>
      <c r="ROR254" s="380"/>
      <c r="ROS254" s="380"/>
      <c r="ROT254" s="380"/>
      <c r="ROU254" s="380"/>
      <c r="ROV254" s="380"/>
      <c r="ROW254" s="380"/>
      <c r="ROX254" s="380"/>
      <c r="ROY254" s="380"/>
      <c r="ROZ254" s="380"/>
      <c r="RPA254" s="380"/>
      <c r="RPB254" s="380"/>
      <c r="RPC254" s="380"/>
      <c r="RPD254" s="380"/>
      <c r="RPE254" s="380"/>
      <c r="RPF254" s="380"/>
      <c r="RPG254" s="380"/>
      <c r="RPH254" s="380"/>
      <c r="RPI254" s="380"/>
      <c r="RPJ254" s="380"/>
      <c r="RPK254" s="380"/>
      <c r="RPL254" s="380"/>
      <c r="RPM254" s="380"/>
      <c r="RPN254" s="380"/>
      <c r="RPO254" s="380"/>
      <c r="RPP254" s="380"/>
      <c r="RPQ254" s="380"/>
      <c r="RPR254" s="380"/>
      <c r="RPS254" s="380"/>
      <c r="RPT254" s="380"/>
      <c r="RPU254" s="380"/>
      <c r="RPV254" s="380"/>
      <c r="RPW254" s="380"/>
      <c r="RPX254" s="380"/>
      <c r="RPY254" s="380"/>
      <c r="RPZ254" s="380"/>
      <c r="RQA254" s="380"/>
      <c r="RQB254" s="380"/>
      <c r="RQC254" s="380"/>
      <c r="RQD254" s="380"/>
      <c r="RQE254" s="380"/>
      <c r="RQF254" s="380"/>
      <c r="RQG254" s="380"/>
      <c r="RQH254" s="380"/>
      <c r="RQI254" s="380"/>
      <c r="RQJ254" s="380"/>
      <c r="RQK254" s="380"/>
      <c r="RQL254" s="380"/>
      <c r="RQM254" s="380"/>
      <c r="RQN254" s="380"/>
      <c r="RQO254" s="380"/>
      <c r="RQP254" s="380"/>
      <c r="RQQ254" s="380"/>
      <c r="RQR254" s="380"/>
      <c r="RQS254" s="380"/>
      <c r="RQT254" s="380"/>
      <c r="RQU254" s="380"/>
      <c r="RQV254" s="380"/>
      <c r="RQW254" s="380"/>
      <c r="RQX254" s="380"/>
      <c r="RQY254" s="380"/>
      <c r="RQZ254" s="380"/>
      <c r="RRA254" s="380"/>
      <c r="RRB254" s="380"/>
      <c r="RRC254" s="380"/>
      <c r="RRD254" s="380"/>
      <c r="RRE254" s="380"/>
      <c r="RRF254" s="380"/>
      <c r="RRG254" s="380"/>
      <c r="RRH254" s="380"/>
      <c r="RRI254" s="380"/>
      <c r="RRJ254" s="380"/>
      <c r="RRK254" s="380"/>
      <c r="RRL254" s="380"/>
      <c r="RRM254" s="380"/>
      <c r="RRN254" s="380"/>
      <c r="RRO254" s="380"/>
      <c r="RRP254" s="380"/>
      <c r="RRQ254" s="380"/>
      <c r="RRR254" s="380"/>
      <c r="RRS254" s="380"/>
      <c r="RRT254" s="380"/>
      <c r="RRU254" s="380"/>
      <c r="RRV254" s="380"/>
      <c r="RRW254" s="380"/>
      <c r="RRX254" s="380"/>
      <c r="RRY254" s="380"/>
      <c r="RRZ254" s="380"/>
      <c r="RSA254" s="380"/>
      <c r="RSB254" s="380"/>
      <c r="RSC254" s="380"/>
      <c r="RSD254" s="380"/>
      <c r="RSE254" s="380"/>
      <c r="RSF254" s="380"/>
      <c r="RSG254" s="380"/>
      <c r="RSH254" s="380"/>
      <c r="RSI254" s="380"/>
      <c r="RSJ254" s="380"/>
      <c r="RSK254" s="380"/>
      <c r="RSL254" s="380"/>
      <c r="RSM254" s="380"/>
      <c r="RSN254" s="380"/>
      <c r="RSO254" s="380"/>
      <c r="RSP254" s="380"/>
      <c r="RSQ254" s="380"/>
      <c r="RSR254" s="380"/>
      <c r="RSS254" s="380"/>
      <c r="RST254" s="380"/>
      <c r="RSU254" s="380"/>
      <c r="RSV254" s="380"/>
      <c r="RSW254" s="380"/>
      <c r="RSX254" s="380"/>
      <c r="RSY254" s="380"/>
      <c r="RSZ254" s="380"/>
      <c r="RTA254" s="380"/>
      <c r="RTB254" s="380"/>
      <c r="RTC254" s="380"/>
      <c r="RTD254" s="380"/>
      <c r="RTE254" s="380"/>
      <c r="RTF254" s="380"/>
      <c r="RTG254" s="380"/>
      <c r="RTH254" s="380"/>
      <c r="RTI254" s="380"/>
      <c r="RTJ254" s="380"/>
      <c r="RTK254" s="380"/>
      <c r="RTL254" s="380"/>
      <c r="RTM254" s="380"/>
      <c r="RTN254" s="380"/>
      <c r="RTO254" s="380"/>
      <c r="RTP254" s="380"/>
      <c r="RTQ254" s="380"/>
      <c r="RTR254" s="380"/>
      <c r="RTS254" s="380"/>
      <c r="RTT254" s="380"/>
      <c r="RTU254" s="380"/>
      <c r="RTV254" s="380"/>
      <c r="RTW254" s="380"/>
      <c r="RTX254" s="380"/>
      <c r="RTY254" s="380"/>
      <c r="RTZ254" s="380"/>
      <c r="RUA254" s="380"/>
      <c r="RUB254" s="380"/>
      <c r="RUC254" s="380"/>
      <c r="RUD254" s="380"/>
      <c r="RUE254" s="380"/>
      <c r="RUF254" s="380"/>
      <c r="RUG254" s="380"/>
      <c r="RUH254" s="380"/>
      <c r="RUI254" s="380"/>
      <c r="RUJ254" s="380"/>
      <c r="RUK254" s="380"/>
      <c r="RUL254" s="380"/>
      <c r="RUM254" s="380"/>
      <c r="RUN254" s="380"/>
      <c r="RUO254" s="380"/>
      <c r="RUP254" s="380"/>
      <c r="RUQ254" s="380"/>
      <c r="RUR254" s="380"/>
      <c r="RUS254" s="380"/>
      <c r="RUT254" s="380"/>
      <c r="RUU254" s="380"/>
      <c r="RUV254" s="380"/>
      <c r="RUW254" s="380"/>
      <c r="RUX254" s="380"/>
      <c r="RUY254" s="380"/>
      <c r="RUZ254" s="380"/>
      <c r="RVA254" s="380"/>
      <c r="RVB254" s="380"/>
      <c r="RVC254" s="380"/>
      <c r="RVD254" s="380"/>
      <c r="RVE254" s="380"/>
      <c r="RVJ254" s="380"/>
      <c r="RVK254" s="380"/>
      <c r="RVL254" s="380"/>
      <c r="RVM254" s="380"/>
      <c r="RVN254" s="380"/>
      <c r="RVO254" s="380"/>
      <c r="RVP254" s="380"/>
      <c r="RVQ254" s="380"/>
      <c r="RVR254" s="380"/>
      <c r="RVS254" s="380"/>
      <c r="RVT254" s="380"/>
      <c r="RXL254" s="380"/>
      <c r="RXM254" s="380"/>
      <c r="RXN254" s="380"/>
      <c r="RXO254" s="380"/>
      <c r="RXP254" s="380"/>
      <c r="RXQ254" s="380"/>
      <c r="RXR254" s="380"/>
      <c r="RXS254" s="380"/>
      <c r="RXT254" s="380"/>
      <c r="RXU254" s="380"/>
      <c r="RXV254" s="380"/>
      <c r="RXW254" s="380"/>
      <c r="RXX254" s="380"/>
      <c r="RXY254" s="380"/>
      <c r="RXZ254" s="380"/>
      <c r="RYA254" s="380"/>
      <c r="RYB254" s="380"/>
      <c r="RYC254" s="380"/>
      <c r="RYD254" s="380"/>
      <c r="RYE254" s="380"/>
      <c r="RYF254" s="380"/>
      <c r="RYG254" s="380"/>
      <c r="RYH254" s="380"/>
      <c r="RYI254" s="380"/>
      <c r="RYJ254" s="380"/>
      <c r="RYK254" s="380"/>
      <c r="RYL254" s="380"/>
      <c r="RYM254" s="380"/>
      <c r="RYN254" s="380"/>
      <c r="RYO254" s="380"/>
      <c r="RYP254" s="380"/>
      <c r="RYQ254" s="380"/>
      <c r="RYR254" s="380"/>
      <c r="RYS254" s="380"/>
      <c r="RYT254" s="380"/>
      <c r="RYU254" s="380"/>
      <c r="RYV254" s="380"/>
      <c r="RYW254" s="380"/>
      <c r="RYX254" s="380"/>
      <c r="RYY254" s="380"/>
      <c r="RYZ254" s="380"/>
      <c r="RZA254" s="380"/>
      <c r="RZB254" s="380"/>
      <c r="RZC254" s="380"/>
      <c r="RZD254" s="380"/>
      <c r="RZE254" s="380"/>
      <c r="RZF254" s="380"/>
      <c r="RZG254" s="380"/>
      <c r="RZH254" s="380"/>
      <c r="RZI254" s="380"/>
      <c r="RZJ254" s="380"/>
      <c r="RZK254" s="380"/>
      <c r="RZL254" s="380"/>
      <c r="RZM254" s="380"/>
      <c r="RZN254" s="380"/>
      <c r="RZO254" s="380"/>
      <c r="RZP254" s="380"/>
      <c r="RZQ254" s="380"/>
      <c r="RZR254" s="380"/>
      <c r="RZS254" s="380"/>
      <c r="RZT254" s="380"/>
      <c r="RZU254" s="380"/>
      <c r="RZV254" s="380"/>
      <c r="RZW254" s="380"/>
      <c r="RZX254" s="380"/>
      <c r="RZY254" s="380"/>
      <c r="RZZ254" s="380"/>
      <c r="SAA254" s="380"/>
      <c r="SAB254" s="380"/>
      <c r="SAC254" s="380"/>
      <c r="SAD254" s="380"/>
      <c r="SAE254" s="380"/>
      <c r="SAF254" s="380"/>
      <c r="SAG254" s="380"/>
      <c r="SAH254" s="380"/>
      <c r="SAI254" s="380"/>
      <c r="SAJ254" s="380"/>
      <c r="SAK254" s="380"/>
      <c r="SAL254" s="380"/>
      <c r="SAM254" s="380"/>
      <c r="SAN254" s="380"/>
      <c r="SAO254" s="380"/>
      <c r="SAP254" s="380"/>
      <c r="SAQ254" s="380"/>
      <c r="SAR254" s="380"/>
      <c r="SAS254" s="380"/>
      <c r="SAT254" s="380"/>
      <c r="SAU254" s="380"/>
      <c r="SAV254" s="380"/>
      <c r="SAW254" s="380"/>
      <c r="SAX254" s="380"/>
      <c r="SAY254" s="380"/>
      <c r="SAZ254" s="380"/>
      <c r="SBA254" s="380"/>
      <c r="SBB254" s="380"/>
      <c r="SBC254" s="380"/>
      <c r="SBD254" s="380"/>
      <c r="SBE254" s="380"/>
      <c r="SBF254" s="380"/>
      <c r="SBG254" s="380"/>
      <c r="SBH254" s="380"/>
      <c r="SBI254" s="380"/>
      <c r="SBJ254" s="380"/>
      <c r="SBK254" s="380"/>
      <c r="SBL254" s="380"/>
      <c r="SBM254" s="380"/>
      <c r="SBN254" s="380"/>
      <c r="SBO254" s="380"/>
      <c r="SBP254" s="380"/>
      <c r="SBQ254" s="380"/>
      <c r="SBR254" s="380"/>
      <c r="SBS254" s="380"/>
      <c r="SBT254" s="380"/>
      <c r="SBU254" s="380"/>
      <c r="SBV254" s="380"/>
      <c r="SBW254" s="380"/>
      <c r="SBX254" s="380"/>
      <c r="SBY254" s="380"/>
      <c r="SBZ254" s="380"/>
      <c r="SCA254" s="380"/>
      <c r="SCB254" s="380"/>
      <c r="SCC254" s="380"/>
      <c r="SCD254" s="380"/>
      <c r="SCE254" s="380"/>
      <c r="SCF254" s="380"/>
      <c r="SCG254" s="380"/>
      <c r="SCH254" s="380"/>
      <c r="SCI254" s="380"/>
      <c r="SCJ254" s="380"/>
      <c r="SCK254" s="380"/>
      <c r="SCL254" s="380"/>
      <c r="SCM254" s="380"/>
      <c r="SCN254" s="380"/>
      <c r="SCO254" s="380"/>
      <c r="SCP254" s="380"/>
      <c r="SCQ254" s="380"/>
      <c r="SCR254" s="380"/>
      <c r="SCS254" s="380"/>
      <c r="SCT254" s="380"/>
      <c r="SCU254" s="380"/>
      <c r="SCV254" s="380"/>
      <c r="SCW254" s="380"/>
      <c r="SCX254" s="380"/>
      <c r="SCY254" s="380"/>
      <c r="SCZ254" s="380"/>
      <c r="SDA254" s="380"/>
      <c r="SDB254" s="380"/>
      <c r="SDC254" s="380"/>
      <c r="SDD254" s="380"/>
      <c r="SDE254" s="380"/>
      <c r="SDF254" s="380"/>
      <c r="SDG254" s="380"/>
      <c r="SDH254" s="380"/>
      <c r="SDI254" s="380"/>
      <c r="SDJ254" s="380"/>
      <c r="SDK254" s="380"/>
      <c r="SDL254" s="380"/>
      <c r="SDM254" s="380"/>
      <c r="SDN254" s="380"/>
      <c r="SDO254" s="380"/>
      <c r="SDP254" s="380"/>
      <c r="SDQ254" s="380"/>
      <c r="SDR254" s="380"/>
      <c r="SDS254" s="380"/>
      <c r="SDT254" s="380"/>
      <c r="SDU254" s="380"/>
      <c r="SDV254" s="380"/>
      <c r="SDW254" s="380"/>
      <c r="SDX254" s="380"/>
      <c r="SDY254" s="380"/>
      <c r="SDZ254" s="380"/>
      <c r="SEA254" s="380"/>
      <c r="SEB254" s="380"/>
      <c r="SEC254" s="380"/>
      <c r="SED254" s="380"/>
      <c r="SEE254" s="380"/>
      <c r="SEF254" s="380"/>
      <c r="SEG254" s="380"/>
      <c r="SEH254" s="380"/>
      <c r="SEI254" s="380"/>
      <c r="SEJ254" s="380"/>
      <c r="SEK254" s="380"/>
      <c r="SEL254" s="380"/>
      <c r="SEM254" s="380"/>
      <c r="SEN254" s="380"/>
      <c r="SEO254" s="380"/>
      <c r="SEP254" s="380"/>
      <c r="SEQ254" s="380"/>
      <c r="SER254" s="380"/>
      <c r="SES254" s="380"/>
      <c r="SET254" s="380"/>
      <c r="SEU254" s="380"/>
      <c r="SEV254" s="380"/>
      <c r="SEW254" s="380"/>
      <c r="SEX254" s="380"/>
      <c r="SEY254" s="380"/>
      <c r="SEZ254" s="380"/>
      <c r="SFA254" s="380"/>
      <c r="SFF254" s="380"/>
      <c r="SFG254" s="380"/>
      <c r="SFH254" s="380"/>
      <c r="SFI254" s="380"/>
      <c r="SFJ254" s="380"/>
      <c r="SFK254" s="380"/>
      <c r="SFL254" s="380"/>
      <c r="SFM254" s="380"/>
      <c r="SFN254" s="380"/>
      <c r="SFO254" s="380"/>
      <c r="SFP254" s="380"/>
      <c r="SHH254" s="380"/>
      <c r="SHI254" s="380"/>
      <c r="SHJ254" s="380"/>
      <c r="SHK254" s="380"/>
      <c r="SHL254" s="380"/>
      <c r="SHM254" s="380"/>
      <c r="SHN254" s="380"/>
      <c r="SHO254" s="380"/>
      <c r="SHP254" s="380"/>
      <c r="SHQ254" s="380"/>
      <c r="SHR254" s="380"/>
      <c r="SHS254" s="380"/>
      <c r="SHT254" s="380"/>
      <c r="SHU254" s="380"/>
      <c r="SHV254" s="380"/>
      <c r="SHW254" s="380"/>
      <c r="SHX254" s="380"/>
      <c r="SHY254" s="380"/>
      <c r="SHZ254" s="380"/>
      <c r="SIA254" s="380"/>
      <c r="SIB254" s="380"/>
      <c r="SIC254" s="380"/>
      <c r="SID254" s="380"/>
      <c r="SIE254" s="380"/>
      <c r="SIF254" s="380"/>
      <c r="SIG254" s="380"/>
      <c r="SIH254" s="380"/>
      <c r="SII254" s="380"/>
      <c r="SIJ254" s="380"/>
      <c r="SIK254" s="380"/>
      <c r="SIL254" s="380"/>
      <c r="SIM254" s="380"/>
      <c r="SIN254" s="380"/>
      <c r="SIO254" s="380"/>
      <c r="SIP254" s="380"/>
      <c r="SIQ254" s="380"/>
      <c r="SIR254" s="380"/>
      <c r="SIS254" s="380"/>
      <c r="SIT254" s="380"/>
      <c r="SIU254" s="380"/>
      <c r="SIV254" s="380"/>
      <c r="SIW254" s="380"/>
      <c r="SIX254" s="380"/>
      <c r="SIY254" s="380"/>
      <c r="SIZ254" s="380"/>
      <c r="SJA254" s="380"/>
      <c r="SJB254" s="380"/>
      <c r="SJC254" s="380"/>
      <c r="SJD254" s="380"/>
      <c r="SJE254" s="380"/>
      <c r="SJF254" s="380"/>
      <c r="SJG254" s="380"/>
      <c r="SJH254" s="380"/>
      <c r="SJI254" s="380"/>
      <c r="SJJ254" s="380"/>
      <c r="SJK254" s="380"/>
      <c r="SJL254" s="380"/>
      <c r="SJM254" s="380"/>
      <c r="SJN254" s="380"/>
      <c r="SJO254" s="380"/>
      <c r="SJP254" s="380"/>
      <c r="SJQ254" s="380"/>
      <c r="SJR254" s="380"/>
      <c r="SJS254" s="380"/>
      <c r="SJT254" s="380"/>
      <c r="SJU254" s="380"/>
      <c r="SJV254" s="380"/>
      <c r="SJW254" s="380"/>
      <c r="SJX254" s="380"/>
      <c r="SJY254" s="380"/>
      <c r="SJZ254" s="380"/>
      <c r="SKA254" s="380"/>
      <c r="SKB254" s="380"/>
      <c r="SKC254" s="380"/>
      <c r="SKD254" s="380"/>
      <c r="SKE254" s="380"/>
      <c r="SKF254" s="380"/>
      <c r="SKG254" s="380"/>
      <c r="SKH254" s="380"/>
      <c r="SKI254" s="380"/>
      <c r="SKJ254" s="380"/>
      <c r="SKK254" s="380"/>
      <c r="SKL254" s="380"/>
      <c r="SKM254" s="380"/>
      <c r="SKN254" s="380"/>
      <c r="SKO254" s="380"/>
      <c r="SKP254" s="380"/>
      <c r="SKQ254" s="380"/>
      <c r="SKR254" s="380"/>
      <c r="SKS254" s="380"/>
      <c r="SKT254" s="380"/>
      <c r="SKU254" s="380"/>
      <c r="SKV254" s="380"/>
      <c r="SKW254" s="380"/>
      <c r="SKX254" s="380"/>
      <c r="SKY254" s="380"/>
      <c r="SKZ254" s="380"/>
      <c r="SLA254" s="380"/>
      <c r="SLB254" s="380"/>
      <c r="SLC254" s="380"/>
      <c r="SLD254" s="380"/>
      <c r="SLE254" s="380"/>
      <c r="SLF254" s="380"/>
      <c r="SLG254" s="380"/>
      <c r="SLH254" s="380"/>
      <c r="SLI254" s="380"/>
      <c r="SLJ254" s="380"/>
      <c r="SLK254" s="380"/>
      <c r="SLL254" s="380"/>
      <c r="SLM254" s="380"/>
      <c r="SLN254" s="380"/>
      <c r="SLO254" s="380"/>
      <c r="SLP254" s="380"/>
      <c r="SLQ254" s="380"/>
      <c r="SLR254" s="380"/>
      <c r="SLS254" s="380"/>
      <c r="SLT254" s="380"/>
      <c r="SLU254" s="380"/>
      <c r="SLV254" s="380"/>
      <c r="SLW254" s="380"/>
      <c r="SLX254" s="380"/>
      <c r="SLY254" s="380"/>
      <c r="SLZ254" s="380"/>
      <c r="SMA254" s="380"/>
      <c r="SMB254" s="380"/>
      <c r="SMC254" s="380"/>
      <c r="SMD254" s="380"/>
      <c r="SME254" s="380"/>
      <c r="SMF254" s="380"/>
      <c r="SMG254" s="380"/>
      <c r="SMH254" s="380"/>
      <c r="SMI254" s="380"/>
      <c r="SMJ254" s="380"/>
      <c r="SMK254" s="380"/>
      <c r="SML254" s="380"/>
      <c r="SMM254" s="380"/>
      <c r="SMN254" s="380"/>
      <c r="SMO254" s="380"/>
      <c r="SMP254" s="380"/>
      <c r="SMQ254" s="380"/>
      <c r="SMR254" s="380"/>
      <c r="SMS254" s="380"/>
      <c r="SMT254" s="380"/>
      <c r="SMU254" s="380"/>
      <c r="SMV254" s="380"/>
      <c r="SMW254" s="380"/>
      <c r="SMX254" s="380"/>
      <c r="SMY254" s="380"/>
      <c r="SMZ254" s="380"/>
      <c r="SNA254" s="380"/>
      <c r="SNB254" s="380"/>
      <c r="SNC254" s="380"/>
      <c r="SND254" s="380"/>
      <c r="SNE254" s="380"/>
      <c r="SNF254" s="380"/>
      <c r="SNG254" s="380"/>
      <c r="SNH254" s="380"/>
      <c r="SNI254" s="380"/>
      <c r="SNJ254" s="380"/>
      <c r="SNK254" s="380"/>
      <c r="SNL254" s="380"/>
      <c r="SNM254" s="380"/>
      <c r="SNN254" s="380"/>
      <c r="SNO254" s="380"/>
      <c r="SNP254" s="380"/>
      <c r="SNQ254" s="380"/>
      <c r="SNR254" s="380"/>
      <c r="SNS254" s="380"/>
      <c r="SNT254" s="380"/>
      <c r="SNU254" s="380"/>
      <c r="SNV254" s="380"/>
      <c r="SNW254" s="380"/>
      <c r="SNX254" s="380"/>
      <c r="SNY254" s="380"/>
      <c r="SNZ254" s="380"/>
      <c r="SOA254" s="380"/>
      <c r="SOB254" s="380"/>
      <c r="SOC254" s="380"/>
      <c r="SOD254" s="380"/>
      <c r="SOE254" s="380"/>
      <c r="SOF254" s="380"/>
      <c r="SOG254" s="380"/>
      <c r="SOH254" s="380"/>
      <c r="SOI254" s="380"/>
      <c r="SOJ254" s="380"/>
      <c r="SOK254" s="380"/>
      <c r="SOL254" s="380"/>
      <c r="SOM254" s="380"/>
      <c r="SON254" s="380"/>
      <c r="SOO254" s="380"/>
      <c r="SOP254" s="380"/>
      <c r="SOQ254" s="380"/>
      <c r="SOR254" s="380"/>
      <c r="SOS254" s="380"/>
      <c r="SOT254" s="380"/>
      <c r="SOU254" s="380"/>
      <c r="SOV254" s="380"/>
      <c r="SOW254" s="380"/>
      <c r="SPB254" s="380"/>
      <c r="SPC254" s="380"/>
      <c r="SPD254" s="380"/>
      <c r="SPE254" s="380"/>
      <c r="SPF254" s="380"/>
      <c r="SPG254" s="380"/>
      <c r="SPH254" s="380"/>
      <c r="SPI254" s="380"/>
      <c r="SPJ254" s="380"/>
      <c r="SPK254" s="380"/>
      <c r="SPL254" s="380"/>
      <c r="SRD254" s="380"/>
      <c r="SRE254" s="380"/>
      <c r="SRF254" s="380"/>
      <c r="SRG254" s="380"/>
      <c r="SRH254" s="380"/>
      <c r="SRI254" s="380"/>
      <c r="SRJ254" s="380"/>
      <c r="SRK254" s="380"/>
      <c r="SRL254" s="380"/>
      <c r="SRM254" s="380"/>
      <c r="SRN254" s="380"/>
      <c r="SRO254" s="380"/>
      <c r="SRP254" s="380"/>
      <c r="SRQ254" s="380"/>
      <c r="SRR254" s="380"/>
      <c r="SRS254" s="380"/>
      <c r="SRT254" s="380"/>
      <c r="SRU254" s="380"/>
      <c r="SRV254" s="380"/>
      <c r="SRW254" s="380"/>
      <c r="SRX254" s="380"/>
      <c r="SRY254" s="380"/>
      <c r="SRZ254" s="380"/>
      <c r="SSA254" s="380"/>
      <c r="SSB254" s="380"/>
      <c r="SSC254" s="380"/>
      <c r="SSD254" s="380"/>
      <c r="SSE254" s="380"/>
      <c r="SSF254" s="380"/>
      <c r="SSG254" s="380"/>
      <c r="SSH254" s="380"/>
      <c r="SSI254" s="380"/>
      <c r="SSJ254" s="380"/>
      <c r="SSK254" s="380"/>
      <c r="SSL254" s="380"/>
      <c r="SSM254" s="380"/>
      <c r="SSN254" s="380"/>
      <c r="SSO254" s="380"/>
      <c r="SSP254" s="380"/>
      <c r="SSQ254" s="380"/>
      <c r="SSR254" s="380"/>
      <c r="SSS254" s="380"/>
      <c r="SST254" s="380"/>
      <c r="SSU254" s="380"/>
      <c r="SSV254" s="380"/>
      <c r="SSW254" s="380"/>
      <c r="SSX254" s="380"/>
      <c r="SSY254" s="380"/>
      <c r="SSZ254" s="380"/>
      <c r="STA254" s="380"/>
      <c r="STB254" s="380"/>
      <c r="STC254" s="380"/>
      <c r="STD254" s="380"/>
      <c r="STE254" s="380"/>
      <c r="STF254" s="380"/>
      <c r="STG254" s="380"/>
      <c r="STH254" s="380"/>
      <c r="STI254" s="380"/>
      <c r="STJ254" s="380"/>
      <c r="STK254" s="380"/>
      <c r="STL254" s="380"/>
      <c r="STM254" s="380"/>
      <c r="STN254" s="380"/>
      <c r="STO254" s="380"/>
      <c r="STP254" s="380"/>
      <c r="STQ254" s="380"/>
      <c r="STR254" s="380"/>
      <c r="STS254" s="380"/>
      <c r="STT254" s="380"/>
      <c r="STU254" s="380"/>
      <c r="STV254" s="380"/>
      <c r="STW254" s="380"/>
      <c r="STX254" s="380"/>
      <c r="STY254" s="380"/>
      <c r="STZ254" s="380"/>
      <c r="SUA254" s="380"/>
      <c r="SUB254" s="380"/>
      <c r="SUC254" s="380"/>
      <c r="SUD254" s="380"/>
      <c r="SUE254" s="380"/>
      <c r="SUF254" s="380"/>
      <c r="SUG254" s="380"/>
      <c r="SUH254" s="380"/>
      <c r="SUI254" s="380"/>
      <c r="SUJ254" s="380"/>
      <c r="SUK254" s="380"/>
      <c r="SUL254" s="380"/>
      <c r="SUM254" s="380"/>
      <c r="SUN254" s="380"/>
      <c r="SUO254" s="380"/>
      <c r="SUP254" s="380"/>
      <c r="SUQ254" s="380"/>
      <c r="SUR254" s="380"/>
      <c r="SUS254" s="380"/>
      <c r="SUT254" s="380"/>
      <c r="SUU254" s="380"/>
      <c r="SUV254" s="380"/>
      <c r="SUW254" s="380"/>
      <c r="SUX254" s="380"/>
      <c r="SUY254" s="380"/>
      <c r="SUZ254" s="380"/>
      <c r="SVA254" s="380"/>
      <c r="SVB254" s="380"/>
      <c r="SVC254" s="380"/>
      <c r="SVD254" s="380"/>
      <c r="SVE254" s="380"/>
      <c r="SVF254" s="380"/>
      <c r="SVG254" s="380"/>
      <c r="SVH254" s="380"/>
      <c r="SVI254" s="380"/>
      <c r="SVJ254" s="380"/>
      <c r="SVK254" s="380"/>
      <c r="SVL254" s="380"/>
      <c r="SVM254" s="380"/>
      <c r="SVN254" s="380"/>
      <c r="SVO254" s="380"/>
      <c r="SVP254" s="380"/>
      <c r="SVQ254" s="380"/>
      <c r="SVR254" s="380"/>
      <c r="SVS254" s="380"/>
      <c r="SVT254" s="380"/>
      <c r="SVU254" s="380"/>
      <c r="SVV254" s="380"/>
      <c r="SVW254" s="380"/>
      <c r="SVX254" s="380"/>
      <c r="SVY254" s="380"/>
      <c r="SVZ254" s="380"/>
      <c r="SWA254" s="380"/>
      <c r="SWB254" s="380"/>
      <c r="SWC254" s="380"/>
      <c r="SWD254" s="380"/>
      <c r="SWE254" s="380"/>
      <c r="SWF254" s="380"/>
      <c r="SWG254" s="380"/>
      <c r="SWH254" s="380"/>
      <c r="SWI254" s="380"/>
      <c r="SWJ254" s="380"/>
      <c r="SWK254" s="380"/>
      <c r="SWL254" s="380"/>
      <c r="SWM254" s="380"/>
      <c r="SWN254" s="380"/>
      <c r="SWO254" s="380"/>
      <c r="SWP254" s="380"/>
      <c r="SWQ254" s="380"/>
      <c r="SWR254" s="380"/>
      <c r="SWS254" s="380"/>
      <c r="SWT254" s="380"/>
      <c r="SWU254" s="380"/>
      <c r="SWV254" s="380"/>
      <c r="SWW254" s="380"/>
      <c r="SWX254" s="380"/>
      <c r="SWY254" s="380"/>
      <c r="SWZ254" s="380"/>
      <c r="SXA254" s="380"/>
      <c r="SXB254" s="380"/>
      <c r="SXC254" s="380"/>
      <c r="SXD254" s="380"/>
      <c r="SXE254" s="380"/>
      <c r="SXF254" s="380"/>
      <c r="SXG254" s="380"/>
      <c r="SXH254" s="380"/>
      <c r="SXI254" s="380"/>
      <c r="SXJ254" s="380"/>
      <c r="SXK254" s="380"/>
      <c r="SXL254" s="380"/>
      <c r="SXM254" s="380"/>
      <c r="SXN254" s="380"/>
      <c r="SXO254" s="380"/>
      <c r="SXP254" s="380"/>
      <c r="SXQ254" s="380"/>
      <c r="SXR254" s="380"/>
      <c r="SXS254" s="380"/>
      <c r="SXT254" s="380"/>
      <c r="SXU254" s="380"/>
      <c r="SXV254" s="380"/>
      <c r="SXW254" s="380"/>
      <c r="SXX254" s="380"/>
      <c r="SXY254" s="380"/>
      <c r="SXZ254" s="380"/>
      <c r="SYA254" s="380"/>
      <c r="SYB254" s="380"/>
      <c r="SYC254" s="380"/>
      <c r="SYD254" s="380"/>
      <c r="SYE254" s="380"/>
      <c r="SYF254" s="380"/>
      <c r="SYG254" s="380"/>
      <c r="SYH254" s="380"/>
      <c r="SYI254" s="380"/>
      <c r="SYJ254" s="380"/>
      <c r="SYK254" s="380"/>
      <c r="SYL254" s="380"/>
      <c r="SYM254" s="380"/>
      <c r="SYN254" s="380"/>
      <c r="SYO254" s="380"/>
      <c r="SYP254" s="380"/>
      <c r="SYQ254" s="380"/>
      <c r="SYR254" s="380"/>
      <c r="SYS254" s="380"/>
      <c r="SYX254" s="380"/>
      <c r="SYY254" s="380"/>
      <c r="SYZ254" s="380"/>
      <c r="SZA254" s="380"/>
      <c r="SZB254" s="380"/>
      <c r="SZC254" s="380"/>
      <c r="SZD254" s="380"/>
      <c r="SZE254" s="380"/>
      <c r="SZF254" s="380"/>
      <c r="SZG254" s="380"/>
      <c r="SZH254" s="380"/>
      <c r="TAZ254" s="380"/>
      <c r="TBA254" s="380"/>
      <c r="TBB254" s="380"/>
      <c r="TBC254" s="380"/>
      <c r="TBD254" s="380"/>
      <c r="TBE254" s="380"/>
      <c r="TBF254" s="380"/>
      <c r="TBG254" s="380"/>
      <c r="TBH254" s="380"/>
      <c r="TBI254" s="380"/>
      <c r="TBJ254" s="380"/>
      <c r="TBK254" s="380"/>
      <c r="TBL254" s="380"/>
      <c r="TBM254" s="380"/>
      <c r="TBN254" s="380"/>
      <c r="TBO254" s="380"/>
      <c r="TBP254" s="380"/>
      <c r="TBQ254" s="380"/>
      <c r="TBR254" s="380"/>
      <c r="TBS254" s="380"/>
      <c r="TBT254" s="380"/>
      <c r="TBU254" s="380"/>
      <c r="TBV254" s="380"/>
      <c r="TBW254" s="380"/>
      <c r="TBX254" s="380"/>
      <c r="TBY254" s="380"/>
      <c r="TBZ254" s="380"/>
      <c r="TCA254" s="380"/>
      <c r="TCB254" s="380"/>
      <c r="TCC254" s="380"/>
      <c r="TCD254" s="380"/>
      <c r="TCE254" s="380"/>
      <c r="TCF254" s="380"/>
      <c r="TCG254" s="380"/>
      <c r="TCH254" s="380"/>
      <c r="TCI254" s="380"/>
      <c r="TCJ254" s="380"/>
      <c r="TCK254" s="380"/>
      <c r="TCL254" s="380"/>
      <c r="TCM254" s="380"/>
      <c r="TCN254" s="380"/>
      <c r="TCO254" s="380"/>
      <c r="TCP254" s="380"/>
      <c r="TCQ254" s="380"/>
      <c r="TCR254" s="380"/>
      <c r="TCS254" s="380"/>
      <c r="TCT254" s="380"/>
      <c r="TCU254" s="380"/>
      <c r="TCV254" s="380"/>
      <c r="TCW254" s="380"/>
      <c r="TCX254" s="380"/>
      <c r="TCY254" s="380"/>
      <c r="TCZ254" s="380"/>
      <c r="TDA254" s="380"/>
      <c r="TDB254" s="380"/>
      <c r="TDC254" s="380"/>
      <c r="TDD254" s="380"/>
      <c r="TDE254" s="380"/>
      <c r="TDF254" s="380"/>
      <c r="TDG254" s="380"/>
      <c r="TDH254" s="380"/>
      <c r="TDI254" s="380"/>
      <c r="TDJ254" s="380"/>
      <c r="TDK254" s="380"/>
      <c r="TDL254" s="380"/>
      <c r="TDM254" s="380"/>
      <c r="TDN254" s="380"/>
      <c r="TDO254" s="380"/>
      <c r="TDP254" s="380"/>
      <c r="TDQ254" s="380"/>
      <c r="TDR254" s="380"/>
      <c r="TDS254" s="380"/>
      <c r="TDT254" s="380"/>
      <c r="TDU254" s="380"/>
      <c r="TDV254" s="380"/>
      <c r="TDW254" s="380"/>
      <c r="TDX254" s="380"/>
      <c r="TDY254" s="380"/>
      <c r="TDZ254" s="380"/>
      <c r="TEA254" s="380"/>
      <c r="TEB254" s="380"/>
      <c r="TEC254" s="380"/>
      <c r="TED254" s="380"/>
      <c r="TEE254" s="380"/>
      <c r="TEF254" s="380"/>
      <c r="TEG254" s="380"/>
      <c r="TEH254" s="380"/>
      <c r="TEI254" s="380"/>
      <c r="TEJ254" s="380"/>
      <c r="TEK254" s="380"/>
      <c r="TEL254" s="380"/>
      <c r="TEM254" s="380"/>
      <c r="TEN254" s="380"/>
      <c r="TEO254" s="380"/>
      <c r="TEP254" s="380"/>
      <c r="TEQ254" s="380"/>
      <c r="TER254" s="380"/>
      <c r="TES254" s="380"/>
      <c r="TET254" s="380"/>
      <c r="TEU254" s="380"/>
      <c r="TEV254" s="380"/>
      <c r="TEW254" s="380"/>
      <c r="TEX254" s="380"/>
      <c r="TEY254" s="380"/>
      <c r="TEZ254" s="380"/>
      <c r="TFA254" s="380"/>
      <c r="TFB254" s="380"/>
      <c r="TFC254" s="380"/>
      <c r="TFD254" s="380"/>
      <c r="TFE254" s="380"/>
      <c r="TFF254" s="380"/>
      <c r="TFG254" s="380"/>
      <c r="TFH254" s="380"/>
      <c r="TFI254" s="380"/>
      <c r="TFJ254" s="380"/>
      <c r="TFK254" s="380"/>
      <c r="TFL254" s="380"/>
      <c r="TFM254" s="380"/>
      <c r="TFN254" s="380"/>
      <c r="TFO254" s="380"/>
      <c r="TFP254" s="380"/>
      <c r="TFQ254" s="380"/>
      <c r="TFR254" s="380"/>
      <c r="TFS254" s="380"/>
      <c r="TFT254" s="380"/>
      <c r="TFU254" s="380"/>
      <c r="TFV254" s="380"/>
      <c r="TFW254" s="380"/>
      <c r="TFX254" s="380"/>
      <c r="TFY254" s="380"/>
      <c r="TFZ254" s="380"/>
      <c r="TGA254" s="380"/>
      <c r="TGB254" s="380"/>
      <c r="TGC254" s="380"/>
      <c r="TGD254" s="380"/>
      <c r="TGE254" s="380"/>
      <c r="TGF254" s="380"/>
      <c r="TGG254" s="380"/>
      <c r="TGH254" s="380"/>
      <c r="TGI254" s="380"/>
      <c r="TGJ254" s="380"/>
      <c r="TGK254" s="380"/>
      <c r="TGL254" s="380"/>
      <c r="TGM254" s="380"/>
      <c r="TGN254" s="380"/>
      <c r="TGO254" s="380"/>
      <c r="TGP254" s="380"/>
      <c r="TGQ254" s="380"/>
      <c r="TGR254" s="380"/>
      <c r="TGS254" s="380"/>
      <c r="TGT254" s="380"/>
      <c r="TGU254" s="380"/>
      <c r="TGV254" s="380"/>
      <c r="TGW254" s="380"/>
      <c r="TGX254" s="380"/>
      <c r="TGY254" s="380"/>
      <c r="TGZ254" s="380"/>
      <c r="THA254" s="380"/>
      <c r="THB254" s="380"/>
      <c r="THC254" s="380"/>
      <c r="THD254" s="380"/>
      <c r="THE254" s="380"/>
      <c r="THF254" s="380"/>
      <c r="THG254" s="380"/>
      <c r="THH254" s="380"/>
      <c r="THI254" s="380"/>
      <c r="THJ254" s="380"/>
      <c r="THK254" s="380"/>
      <c r="THL254" s="380"/>
      <c r="THM254" s="380"/>
      <c r="THN254" s="380"/>
      <c r="THO254" s="380"/>
      <c r="THP254" s="380"/>
      <c r="THQ254" s="380"/>
      <c r="THR254" s="380"/>
      <c r="THS254" s="380"/>
      <c r="THT254" s="380"/>
      <c r="THU254" s="380"/>
      <c r="THV254" s="380"/>
      <c r="THW254" s="380"/>
      <c r="THX254" s="380"/>
      <c r="THY254" s="380"/>
      <c r="THZ254" s="380"/>
      <c r="TIA254" s="380"/>
      <c r="TIB254" s="380"/>
      <c r="TIC254" s="380"/>
      <c r="TID254" s="380"/>
      <c r="TIE254" s="380"/>
      <c r="TIF254" s="380"/>
      <c r="TIG254" s="380"/>
      <c r="TIH254" s="380"/>
      <c r="TII254" s="380"/>
      <c r="TIJ254" s="380"/>
      <c r="TIK254" s="380"/>
      <c r="TIL254" s="380"/>
      <c r="TIM254" s="380"/>
      <c r="TIN254" s="380"/>
      <c r="TIO254" s="380"/>
      <c r="TIT254" s="380"/>
      <c r="TIU254" s="380"/>
      <c r="TIV254" s="380"/>
      <c r="TIW254" s="380"/>
      <c r="TIX254" s="380"/>
      <c r="TIY254" s="380"/>
      <c r="TIZ254" s="380"/>
      <c r="TJA254" s="380"/>
      <c r="TJB254" s="380"/>
      <c r="TJC254" s="380"/>
      <c r="TJD254" s="380"/>
      <c r="TKV254" s="380"/>
      <c r="TKW254" s="380"/>
      <c r="TKX254" s="380"/>
      <c r="TKY254" s="380"/>
      <c r="TKZ254" s="380"/>
      <c r="TLA254" s="380"/>
      <c r="TLB254" s="380"/>
      <c r="TLC254" s="380"/>
      <c r="TLD254" s="380"/>
      <c r="TLE254" s="380"/>
      <c r="TLF254" s="380"/>
      <c r="TLG254" s="380"/>
      <c r="TLH254" s="380"/>
      <c r="TLI254" s="380"/>
      <c r="TLJ254" s="380"/>
      <c r="TLK254" s="380"/>
      <c r="TLL254" s="380"/>
      <c r="TLM254" s="380"/>
      <c r="TLN254" s="380"/>
      <c r="TLO254" s="380"/>
      <c r="TLP254" s="380"/>
      <c r="TLQ254" s="380"/>
      <c r="TLR254" s="380"/>
      <c r="TLS254" s="380"/>
      <c r="TLT254" s="380"/>
      <c r="TLU254" s="380"/>
      <c r="TLV254" s="380"/>
      <c r="TLW254" s="380"/>
      <c r="TLX254" s="380"/>
      <c r="TLY254" s="380"/>
      <c r="TLZ254" s="380"/>
      <c r="TMA254" s="380"/>
      <c r="TMB254" s="380"/>
      <c r="TMC254" s="380"/>
      <c r="TMD254" s="380"/>
      <c r="TME254" s="380"/>
      <c r="TMF254" s="380"/>
      <c r="TMG254" s="380"/>
      <c r="TMH254" s="380"/>
      <c r="TMI254" s="380"/>
      <c r="TMJ254" s="380"/>
      <c r="TMK254" s="380"/>
      <c r="TML254" s="380"/>
      <c r="TMM254" s="380"/>
      <c r="TMN254" s="380"/>
      <c r="TMO254" s="380"/>
      <c r="TMP254" s="380"/>
      <c r="TMQ254" s="380"/>
      <c r="TMR254" s="380"/>
      <c r="TMS254" s="380"/>
      <c r="TMT254" s="380"/>
      <c r="TMU254" s="380"/>
      <c r="TMV254" s="380"/>
      <c r="TMW254" s="380"/>
      <c r="TMX254" s="380"/>
      <c r="TMY254" s="380"/>
      <c r="TMZ254" s="380"/>
      <c r="TNA254" s="380"/>
      <c r="TNB254" s="380"/>
      <c r="TNC254" s="380"/>
      <c r="TND254" s="380"/>
      <c r="TNE254" s="380"/>
      <c r="TNF254" s="380"/>
      <c r="TNG254" s="380"/>
      <c r="TNH254" s="380"/>
      <c r="TNI254" s="380"/>
      <c r="TNJ254" s="380"/>
      <c r="TNK254" s="380"/>
      <c r="TNL254" s="380"/>
      <c r="TNM254" s="380"/>
      <c r="TNN254" s="380"/>
      <c r="TNO254" s="380"/>
      <c r="TNP254" s="380"/>
      <c r="TNQ254" s="380"/>
      <c r="TNR254" s="380"/>
      <c r="TNS254" s="380"/>
      <c r="TNT254" s="380"/>
      <c r="TNU254" s="380"/>
      <c r="TNV254" s="380"/>
      <c r="TNW254" s="380"/>
      <c r="TNX254" s="380"/>
      <c r="TNY254" s="380"/>
      <c r="TNZ254" s="380"/>
      <c r="TOA254" s="380"/>
      <c r="TOB254" s="380"/>
      <c r="TOC254" s="380"/>
      <c r="TOD254" s="380"/>
      <c r="TOE254" s="380"/>
      <c r="TOF254" s="380"/>
      <c r="TOG254" s="380"/>
      <c r="TOH254" s="380"/>
      <c r="TOI254" s="380"/>
      <c r="TOJ254" s="380"/>
      <c r="TOK254" s="380"/>
      <c r="TOL254" s="380"/>
      <c r="TOM254" s="380"/>
      <c r="TON254" s="380"/>
      <c r="TOO254" s="380"/>
      <c r="TOP254" s="380"/>
      <c r="TOQ254" s="380"/>
      <c r="TOR254" s="380"/>
      <c r="TOS254" s="380"/>
      <c r="TOT254" s="380"/>
      <c r="TOU254" s="380"/>
      <c r="TOV254" s="380"/>
      <c r="TOW254" s="380"/>
      <c r="TOX254" s="380"/>
      <c r="TOY254" s="380"/>
      <c r="TOZ254" s="380"/>
      <c r="TPA254" s="380"/>
      <c r="TPB254" s="380"/>
      <c r="TPC254" s="380"/>
      <c r="TPD254" s="380"/>
      <c r="TPE254" s="380"/>
      <c r="TPF254" s="380"/>
      <c r="TPG254" s="380"/>
      <c r="TPH254" s="380"/>
      <c r="TPI254" s="380"/>
      <c r="TPJ254" s="380"/>
      <c r="TPK254" s="380"/>
      <c r="TPL254" s="380"/>
      <c r="TPM254" s="380"/>
      <c r="TPN254" s="380"/>
      <c r="TPO254" s="380"/>
      <c r="TPP254" s="380"/>
      <c r="TPQ254" s="380"/>
      <c r="TPR254" s="380"/>
      <c r="TPS254" s="380"/>
      <c r="TPT254" s="380"/>
      <c r="TPU254" s="380"/>
      <c r="TPV254" s="380"/>
      <c r="TPW254" s="380"/>
      <c r="TPX254" s="380"/>
      <c r="TPY254" s="380"/>
      <c r="TPZ254" s="380"/>
      <c r="TQA254" s="380"/>
      <c r="TQB254" s="380"/>
      <c r="TQC254" s="380"/>
      <c r="TQD254" s="380"/>
      <c r="TQE254" s="380"/>
      <c r="TQF254" s="380"/>
      <c r="TQG254" s="380"/>
      <c r="TQH254" s="380"/>
      <c r="TQI254" s="380"/>
      <c r="TQJ254" s="380"/>
      <c r="TQK254" s="380"/>
      <c r="TQL254" s="380"/>
      <c r="TQM254" s="380"/>
      <c r="TQN254" s="380"/>
      <c r="TQO254" s="380"/>
      <c r="TQP254" s="380"/>
      <c r="TQQ254" s="380"/>
      <c r="TQR254" s="380"/>
      <c r="TQS254" s="380"/>
      <c r="TQT254" s="380"/>
      <c r="TQU254" s="380"/>
      <c r="TQV254" s="380"/>
      <c r="TQW254" s="380"/>
      <c r="TQX254" s="380"/>
      <c r="TQY254" s="380"/>
      <c r="TQZ254" s="380"/>
      <c r="TRA254" s="380"/>
      <c r="TRB254" s="380"/>
      <c r="TRC254" s="380"/>
      <c r="TRD254" s="380"/>
      <c r="TRE254" s="380"/>
      <c r="TRF254" s="380"/>
      <c r="TRG254" s="380"/>
      <c r="TRH254" s="380"/>
      <c r="TRI254" s="380"/>
      <c r="TRJ254" s="380"/>
      <c r="TRK254" s="380"/>
      <c r="TRL254" s="380"/>
      <c r="TRM254" s="380"/>
      <c r="TRN254" s="380"/>
      <c r="TRO254" s="380"/>
      <c r="TRP254" s="380"/>
      <c r="TRQ254" s="380"/>
      <c r="TRR254" s="380"/>
      <c r="TRS254" s="380"/>
      <c r="TRT254" s="380"/>
      <c r="TRU254" s="380"/>
      <c r="TRV254" s="380"/>
      <c r="TRW254" s="380"/>
      <c r="TRX254" s="380"/>
      <c r="TRY254" s="380"/>
      <c r="TRZ254" s="380"/>
      <c r="TSA254" s="380"/>
      <c r="TSB254" s="380"/>
      <c r="TSC254" s="380"/>
      <c r="TSD254" s="380"/>
      <c r="TSE254" s="380"/>
      <c r="TSF254" s="380"/>
      <c r="TSG254" s="380"/>
      <c r="TSH254" s="380"/>
      <c r="TSI254" s="380"/>
      <c r="TSJ254" s="380"/>
      <c r="TSK254" s="380"/>
      <c r="TSP254" s="380"/>
      <c r="TSQ254" s="380"/>
      <c r="TSR254" s="380"/>
      <c r="TSS254" s="380"/>
      <c r="TST254" s="380"/>
      <c r="TSU254" s="380"/>
      <c r="TSV254" s="380"/>
      <c r="TSW254" s="380"/>
      <c r="TSX254" s="380"/>
      <c r="TSY254" s="380"/>
      <c r="TSZ254" s="380"/>
      <c r="TUR254" s="380"/>
      <c r="TUS254" s="380"/>
      <c r="TUT254" s="380"/>
      <c r="TUU254" s="380"/>
      <c r="TUV254" s="380"/>
      <c r="TUW254" s="380"/>
      <c r="TUX254" s="380"/>
      <c r="TUY254" s="380"/>
      <c r="TUZ254" s="380"/>
      <c r="TVA254" s="380"/>
      <c r="TVB254" s="380"/>
      <c r="TVC254" s="380"/>
      <c r="TVD254" s="380"/>
      <c r="TVE254" s="380"/>
      <c r="TVF254" s="380"/>
      <c r="TVG254" s="380"/>
      <c r="TVH254" s="380"/>
      <c r="TVI254" s="380"/>
      <c r="TVJ254" s="380"/>
      <c r="TVK254" s="380"/>
      <c r="TVL254" s="380"/>
      <c r="TVM254" s="380"/>
      <c r="TVN254" s="380"/>
      <c r="TVO254" s="380"/>
      <c r="TVP254" s="380"/>
      <c r="TVQ254" s="380"/>
      <c r="TVR254" s="380"/>
      <c r="TVS254" s="380"/>
      <c r="TVT254" s="380"/>
      <c r="TVU254" s="380"/>
      <c r="TVV254" s="380"/>
      <c r="TVW254" s="380"/>
      <c r="TVX254" s="380"/>
      <c r="TVY254" s="380"/>
      <c r="TVZ254" s="380"/>
      <c r="TWA254" s="380"/>
      <c r="TWB254" s="380"/>
      <c r="TWC254" s="380"/>
      <c r="TWD254" s="380"/>
      <c r="TWE254" s="380"/>
      <c r="TWF254" s="380"/>
      <c r="TWG254" s="380"/>
      <c r="TWH254" s="380"/>
      <c r="TWI254" s="380"/>
      <c r="TWJ254" s="380"/>
      <c r="TWK254" s="380"/>
      <c r="TWL254" s="380"/>
      <c r="TWM254" s="380"/>
      <c r="TWN254" s="380"/>
      <c r="TWO254" s="380"/>
      <c r="TWP254" s="380"/>
      <c r="TWQ254" s="380"/>
      <c r="TWR254" s="380"/>
      <c r="TWS254" s="380"/>
      <c r="TWT254" s="380"/>
      <c r="TWU254" s="380"/>
      <c r="TWV254" s="380"/>
      <c r="TWW254" s="380"/>
      <c r="TWX254" s="380"/>
      <c r="TWY254" s="380"/>
      <c r="TWZ254" s="380"/>
      <c r="TXA254" s="380"/>
      <c r="TXB254" s="380"/>
      <c r="TXC254" s="380"/>
      <c r="TXD254" s="380"/>
      <c r="TXE254" s="380"/>
      <c r="TXF254" s="380"/>
      <c r="TXG254" s="380"/>
      <c r="TXH254" s="380"/>
      <c r="TXI254" s="380"/>
      <c r="TXJ254" s="380"/>
      <c r="TXK254" s="380"/>
      <c r="TXL254" s="380"/>
      <c r="TXM254" s="380"/>
      <c r="TXN254" s="380"/>
      <c r="TXO254" s="380"/>
      <c r="TXP254" s="380"/>
      <c r="TXQ254" s="380"/>
      <c r="TXR254" s="380"/>
      <c r="TXS254" s="380"/>
      <c r="TXT254" s="380"/>
      <c r="TXU254" s="380"/>
      <c r="TXV254" s="380"/>
      <c r="TXW254" s="380"/>
      <c r="TXX254" s="380"/>
      <c r="TXY254" s="380"/>
      <c r="TXZ254" s="380"/>
      <c r="TYA254" s="380"/>
      <c r="TYB254" s="380"/>
      <c r="TYC254" s="380"/>
      <c r="TYD254" s="380"/>
      <c r="TYE254" s="380"/>
      <c r="TYF254" s="380"/>
      <c r="TYG254" s="380"/>
      <c r="TYH254" s="380"/>
      <c r="TYI254" s="380"/>
      <c r="TYJ254" s="380"/>
      <c r="TYK254" s="380"/>
      <c r="TYL254" s="380"/>
      <c r="TYM254" s="380"/>
      <c r="TYN254" s="380"/>
      <c r="TYO254" s="380"/>
      <c r="TYP254" s="380"/>
      <c r="TYQ254" s="380"/>
      <c r="TYR254" s="380"/>
      <c r="TYS254" s="380"/>
      <c r="TYT254" s="380"/>
      <c r="TYU254" s="380"/>
      <c r="TYV254" s="380"/>
      <c r="TYW254" s="380"/>
      <c r="TYX254" s="380"/>
      <c r="TYY254" s="380"/>
      <c r="TYZ254" s="380"/>
      <c r="TZA254" s="380"/>
      <c r="TZB254" s="380"/>
      <c r="TZC254" s="380"/>
      <c r="TZD254" s="380"/>
      <c r="TZE254" s="380"/>
      <c r="TZF254" s="380"/>
      <c r="TZG254" s="380"/>
      <c r="TZH254" s="380"/>
      <c r="TZI254" s="380"/>
      <c r="TZJ254" s="380"/>
      <c r="TZK254" s="380"/>
      <c r="TZL254" s="380"/>
      <c r="TZM254" s="380"/>
      <c r="TZN254" s="380"/>
      <c r="TZO254" s="380"/>
      <c r="TZP254" s="380"/>
      <c r="TZQ254" s="380"/>
      <c r="TZR254" s="380"/>
      <c r="TZS254" s="380"/>
      <c r="TZT254" s="380"/>
      <c r="TZU254" s="380"/>
      <c r="TZV254" s="380"/>
      <c r="TZW254" s="380"/>
      <c r="TZX254" s="380"/>
      <c r="TZY254" s="380"/>
      <c r="TZZ254" s="380"/>
      <c r="UAA254" s="380"/>
      <c r="UAB254" s="380"/>
      <c r="UAC254" s="380"/>
      <c r="UAD254" s="380"/>
      <c r="UAE254" s="380"/>
      <c r="UAF254" s="380"/>
      <c r="UAG254" s="380"/>
      <c r="UAH254" s="380"/>
      <c r="UAI254" s="380"/>
      <c r="UAJ254" s="380"/>
      <c r="UAK254" s="380"/>
      <c r="UAL254" s="380"/>
      <c r="UAM254" s="380"/>
      <c r="UAN254" s="380"/>
      <c r="UAO254" s="380"/>
      <c r="UAP254" s="380"/>
      <c r="UAQ254" s="380"/>
      <c r="UAR254" s="380"/>
      <c r="UAS254" s="380"/>
      <c r="UAT254" s="380"/>
      <c r="UAU254" s="380"/>
      <c r="UAV254" s="380"/>
      <c r="UAW254" s="380"/>
      <c r="UAX254" s="380"/>
      <c r="UAY254" s="380"/>
      <c r="UAZ254" s="380"/>
      <c r="UBA254" s="380"/>
      <c r="UBB254" s="380"/>
      <c r="UBC254" s="380"/>
      <c r="UBD254" s="380"/>
      <c r="UBE254" s="380"/>
      <c r="UBF254" s="380"/>
      <c r="UBG254" s="380"/>
      <c r="UBH254" s="380"/>
      <c r="UBI254" s="380"/>
      <c r="UBJ254" s="380"/>
      <c r="UBK254" s="380"/>
      <c r="UBL254" s="380"/>
      <c r="UBM254" s="380"/>
      <c r="UBN254" s="380"/>
      <c r="UBO254" s="380"/>
      <c r="UBP254" s="380"/>
      <c r="UBQ254" s="380"/>
      <c r="UBR254" s="380"/>
      <c r="UBS254" s="380"/>
      <c r="UBT254" s="380"/>
      <c r="UBU254" s="380"/>
      <c r="UBV254" s="380"/>
      <c r="UBW254" s="380"/>
      <c r="UBX254" s="380"/>
      <c r="UBY254" s="380"/>
      <c r="UBZ254" s="380"/>
      <c r="UCA254" s="380"/>
      <c r="UCB254" s="380"/>
      <c r="UCC254" s="380"/>
      <c r="UCD254" s="380"/>
      <c r="UCE254" s="380"/>
      <c r="UCF254" s="380"/>
      <c r="UCG254" s="380"/>
      <c r="UCL254" s="380"/>
      <c r="UCM254" s="380"/>
      <c r="UCN254" s="380"/>
      <c r="UCO254" s="380"/>
      <c r="UCP254" s="380"/>
      <c r="UCQ254" s="380"/>
      <c r="UCR254" s="380"/>
      <c r="UCS254" s="380"/>
      <c r="UCT254" s="380"/>
      <c r="UCU254" s="380"/>
      <c r="UCV254" s="380"/>
      <c r="UEN254" s="380"/>
      <c r="UEO254" s="380"/>
      <c r="UEP254" s="380"/>
      <c r="UEQ254" s="380"/>
      <c r="UER254" s="380"/>
      <c r="UES254" s="380"/>
      <c r="UET254" s="380"/>
      <c r="UEU254" s="380"/>
      <c r="UEV254" s="380"/>
      <c r="UEW254" s="380"/>
      <c r="UEX254" s="380"/>
      <c r="UEY254" s="380"/>
      <c r="UEZ254" s="380"/>
      <c r="UFA254" s="380"/>
      <c r="UFB254" s="380"/>
      <c r="UFC254" s="380"/>
      <c r="UFD254" s="380"/>
      <c r="UFE254" s="380"/>
      <c r="UFF254" s="380"/>
      <c r="UFG254" s="380"/>
      <c r="UFH254" s="380"/>
      <c r="UFI254" s="380"/>
      <c r="UFJ254" s="380"/>
      <c r="UFK254" s="380"/>
      <c r="UFL254" s="380"/>
      <c r="UFM254" s="380"/>
      <c r="UFN254" s="380"/>
      <c r="UFO254" s="380"/>
      <c r="UFP254" s="380"/>
      <c r="UFQ254" s="380"/>
      <c r="UFR254" s="380"/>
      <c r="UFS254" s="380"/>
      <c r="UFT254" s="380"/>
      <c r="UFU254" s="380"/>
      <c r="UFV254" s="380"/>
      <c r="UFW254" s="380"/>
      <c r="UFX254" s="380"/>
      <c r="UFY254" s="380"/>
      <c r="UFZ254" s="380"/>
      <c r="UGA254" s="380"/>
      <c r="UGB254" s="380"/>
      <c r="UGC254" s="380"/>
      <c r="UGD254" s="380"/>
      <c r="UGE254" s="380"/>
      <c r="UGF254" s="380"/>
      <c r="UGG254" s="380"/>
      <c r="UGH254" s="380"/>
      <c r="UGI254" s="380"/>
      <c r="UGJ254" s="380"/>
      <c r="UGK254" s="380"/>
      <c r="UGL254" s="380"/>
      <c r="UGM254" s="380"/>
      <c r="UGN254" s="380"/>
      <c r="UGO254" s="380"/>
      <c r="UGP254" s="380"/>
      <c r="UGQ254" s="380"/>
      <c r="UGR254" s="380"/>
      <c r="UGS254" s="380"/>
      <c r="UGT254" s="380"/>
      <c r="UGU254" s="380"/>
      <c r="UGV254" s="380"/>
      <c r="UGW254" s="380"/>
      <c r="UGX254" s="380"/>
      <c r="UGY254" s="380"/>
      <c r="UGZ254" s="380"/>
      <c r="UHA254" s="380"/>
      <c r="UHB254" s="380"/>
      <c r="UHC254" s="380"/>
      <c r="UHD254" s="380"/>
      <c r="UHE254" s="380"/>
      <c r="UHF254" s="380"/>
      <c r="UHG254" s="380"/>
      <c r="UHH254" s="380"/>
      <c r="UHI254" s="380"/>
      <c r="UHJ254" s="380"/>
      <c r="UHK254" s="380"/>
      <c r="UHL254" s="380"/>
      <c r="UHM254" s="380"/>
      <c r="UHN254" s="380"/>
      <c r="UHO254" s="380"/>
      <c r="UHP254" s="380"/>
      <c r="UHQ254" s="380"/>
      <c r="UHR254" s="380"/>
      <c r="UHS254" s="380"/>
      <c r="UHT254" s="380"/>
      <c r="UHU254" s="380"/>
      <c r="UHV254" s="380"/>
      <c r="UHW254" s="380"/>
      <c r="UHX254" s="380"/>
      <c r="UHY254" s="380"/>
      <c r="UHZ254" s="380"/>
      <c r="UIA254" s="380"/>
      <c r="UIB254" s="380"/>
      <c r="UIC254" s="380"/>
      <c r="UID254" s="380"/>
      <c r="UIE254" s="380"/>
      <c r="UIF254" s="380"/>
      <c r="UIG254" s="380"/>
      <c r="UIH254" s="380"/>
      <c r="UII254" s="380"/>
      <c r="UIJ254" s="380"/>
      <c r="UIK254" s="380"/>
      <c r="UIL254" s="380"/>
      <c r="UIM254" s="380"/>
      <c r="UIN254" s="380"/>
      <c r="UIO254" s="380"/>
      <c r="UIP254" s="380"/>
      <c r="UIQ254" s="380"/>
      <c r="UIR254" s="380"/>
      <c r="UIS254" s="380"/>
      <c r="UIT254" s="380"/>
      <c r="UIU254" s="380"/>
      <c r="UIV254" s="380"/>
      <c r="UIW254" s="380"/>
      <c r="UIX254" s="380"/>
      <c r="UIY254" s="380"/>
      <c r="UIZ254" s="380"/>
      <c r="UJA254" s="380"/>
      <c r="UJB254" s="380"/>
      <c r="UJC254" s="380"/>
      <c r="UJD254" s="380"/>
      <c r="UJE254" s="380"/>
      <c r="UJF254" s="380"/>
      <c r="UJG254" s="380"/>
      <c r="UJH254" s="380"/>
      <c r="UJI254" s="380"/>
      <c r="UJJ254" s="380"/>
      <c r="UJK254" s="380"/>
      <c r="UJL254" s="380"/>
      <c r="UJM254" s="380"/>
      <c r="UJN254" s="380"/>
      <c r="UJO254" s="380"/>
      <c r="UJP254" s="380"/>
      <c r="UJQ254" s="380"/>
      <c r="UJR254" s="380"/>
      <c r="UJS254" s="380"/>
      <c r="UJT254" s="380"/>
      <c r="UJU254" s="380"/>
      <c r="UJV254" s="380"/>
      <c r="UJW254" s="380"/>
      <c r="UJX254" s="380"/>
      <c r="UJY254" s="380"/>
      <c r="UJZ254" s="380"/>
      <c r="UKA254" s="380"/>
      <c r="UKB254" s="380"/>
      <c r="UKC254" s="380"/>
      <c r="UKD254" s="380"/>
      <c r="UKE254" s="380"/>
      <c r="UKF254" s="380"/>
      <c r="UKG254" s="380"/>
      <c r="UKH254" s="380"/>
      <c r="UKI254" s="380"/>
      <c r="UKJ254" s="380"/>
      <c r="UKK254" s="380"/>
      <c r="UKL254" s="380"/>
      <c r="UKM254" s="380"/>
      <c r="UKN254" s="380"/>
      <c r="UKO254" s="380"/>
      <c r="UKP254" s="380"/>
      <c r="UKQ254" s="380"/>
      <c r="UKR254" s="380"/>
      <c r="UKS254" s="380"/>
      <c r="UKT254" s="380"/>
      <c r="UKU254" s="380"/>
      <c r="UKV254" s="380"/>
      <c r="UKW254" s="380"/>
      <c r="UKX254" s="380"/>
      <c r="UKY254" s="380"/>
      <c r="UKZ254" s="380"/>
      <c r="ULA254" s="380"/>
      <c r="ULB254" s="380"/>
      <c r="ULC254" s="380"/>
      <c r="ULD254" s="380"/>
      <c r="ULE254" s="380"/>
      <c r="ULF254" s="380"/>
      <c r="ULG254" s="380"/>
      <c r="ULH254" s="380"/>
      <c r="ULI254" s="380"/>
      <c r="ULJ254" s="380"/>
      <c r="ULK254" s="380"/>
      <c r="ULL254" s="380"/>
      <c r="ULM254" s="380"/>
      <c r="ULN254" s="380"/>
      <c r="ULO254" s="380"/>
      <c r="ULP254" s="380"/>
      <c r="ULQ254" s="380"/>
      <c r="ULR254" s="380"/>
      <c r="ULS254" s="380"/>
      <c r="ULT254" s="380"/>
      <c r="ULU254" s="380"/>
      <c r="ULV254" s="380"/>
      <c r="ULW254" s="380"/>
      <c r="ULX254" s="380"/>
      <c r="ULY254" s="380"/>
      <c r="ULZ254" s="380"/>
      <c r="UMA254" s="380"/>
      <c r="UMB254" s="380"/>
      <c r="UMC254" s="380"/>
      <c r="UMH254" s="380"/>
      <c r="UMI254" s="380"/>
      <c r="UMJ254" s="380"/>
      <c r="UMK254" s="380"/>
      <c r="UML254" s="380"/>
      <c r="UMM254" s="380"/>
      <c r="UMN254" s="380"/>
      <c r="UMO254" s="380"/>
      <c r="UMP254" s="380"/>
      <c r="UMQ254" s="380"/>
      <c r="UMR254" s="380"/>
      <c r="UOJ254" s="380"/>
      <c r="UOK254" s="380"/>
      <c r="UOL254" s="380"/>
      <c r="UOM254" s="380"/>
      <c r="UON254" s="380"/>
      <c r="UOO254" s="380"/>
      <c r="UOP254" s="380"/>
      <c r="UOQ254" s="380"/>
      <c r="UOR254" s="380"/>
      <c r="UOS254" s="380"/>
      <c r="UOT254" s="380"/>
      <c r="UOU254" s="380"/>
      <c r="UOV254" s="380"/>
      <c r="UOW254" s="380"/>
      <c r="UOX254" s="380"/>
      <c r="UOY254" s="380"/>
      <c r="UOZ254" s="380"/>
      <c r="UPA254" s="380"/>
      <c r="UPB254" s="380"/>
      <c r="UPC254" s="380"/>
      <c r="UPD254" s="380"/>
      <c r="UPE254" s="380"/>
      <c r="UPF254" s="380"/>
      <c r="UPG254" s="380"/>
      <c r="UPH254" s="380"/>
      <c r="UPI254" s="380"/>
      <c r="UPJ254" s="380"/>
      <c r="UPK254" s="380"/>
      <c r="UPL254" s="380"/>
      <c r="UPM254" s="380"/>
      <c r="UPN254" s="380"/>
      <c r="UPO254" s="380"/>
      <c r="UPP254" s="380"/>
      <c r="UPQ254" s="380"/>
      <c r="UPR254" s="380"/>
      <c r="UPS254" s="380"/>
      <c r="UPT254" s="380"/>
      <c r="UPU254" s="380"/>
      <c r="UPV254" s="380"/>
      <c r="UPW254" s="380"/>
      <c r="UPX254" s="380"/>
      <c r="UPY254" s="380"/>
      <c r="UPZ254" s="380"/>
      <c r="UQA254" s="380"/>
      <c r="UQB254" s="380"/>
      <c r="UQC254" s="380"/>
      <c r="UQD254" s="380"/>
      <c r="UQE254" s="380"/>
      <c r="UQF254" s="380"/>
      <c r="UQG254" s="380"/>
      <c r="UQH254" s="380"/>
      <c r="UQI254" s="380"/>
      <c r="UQJ254" s="380"/>
      <c r="UQK254" s="380"/>
      <c r="UQL254" s="380"/>
      <c r="UQM254" s="380"/>
      <c r="UQN254" s="380"/>
      <c r="UQO254" s="380"/>
      <c r="UQP254" s="380"/>
      <c r="UQQ254" s="380"/>
      <c r="UQR254" s="380"/>
      <c r="UQS254" s="380"/>
      <c r="UQT254" s="380"/>
      <c r="UQU254" s="380"/>
      <c r="UQV254" s="380"/>
      <c r="UQW254" s="380"/>
      <c r="UQX254" s="380"/>
      <c r="UQY254" s="380"/>
      <c r="UQZ254" s="380"/>
      <c r="URA254" s="380"/>
      <c r="URB254" s="380"/>
      <c r="URC254" s="380"/>
      <c r="URD254" s="380"/>
      <c r="URE254" s="380"/>
      <c r="URF254" s="380"/>
      <c r="URG254" s="380"/>
      <c r="URH254" s="380"/>
      <c r="URI254" s="380"/>
      <c r="URJ254" s="380"/>
      <c r="URK254" s="380"/>
      <c r="URL254" s="380"/>
      <c r="URM254" s="380"/>
      <c r="URN254" s="380"/>
      <c r="URO254" s="380"/>
      <c r="URP254" s="380"/>
      <c r="URQ254" s="380"/>
      <c r="URR254" s="380"/>
      <c r="URS254" s="380"/>
      <c r="URT254" s="380"/>
      <c r="URU254" s="380"/>
      <c r="URV254" s="380"/>
      <c r="URW254" s="380"/>
      <c r="URX254" s="380"/>
      <c r="URY254" s="380"/>
      <c r="URZ254" s="380"/>
      <c r="USA254" s="380"/>
      <c r="USB254" s="380"/>
      <c r="USC254" s="380"/>
      <c r="USD254" s="380"/>
      <c r="USE254" s="380"/>
      <c r="USF254" s="380"/>
      <c r="USG254" s="380"/>
      <c r="USH254" s="380"/>
      <c r="USI254" s="380"/>
      <c r="USJ254" s="380"/>
      <c r="USK254" s="380"/>
      <c r="USL254" s="380"/>
      <c r="USM254" s="380"/>
      <c r="USN254" s="380"/>
      <c r="USO254" s="380"/>
      <c r="USP254" s="380"/>
      <c r="USQ254" s="380"/>
      <c r="USR254" s="380"/>
      <c r="USS254" s="380"/>
      <c r="UST254" s="380"/>
      <c r="USU254" s="380"/>
      <c r="USV254" s="380"/>
      <c r="USW254" s="380"/>
      <c r="USX254" s="380"/>
      <c r="USY254" s="380"/>
      <c r="USZ254" s="380"/>
      <c r="UTA254" s="380"/>
      <c r="UTB254" s="380"/>
      <c r="UTC254" s="380"/>
      <c r="UTD254" s="380"/>
      <c r="UTE254" s="380"/>
      <c r="UTF254" s="380"/>
      <c r="UTG254" s="380"/>
      <c r="UTH254" s="380"/>
      <c r="UTI254" s="380"/>
      <c r="UTJ254" s="380"/>
      <c r="UTK254" s="380"/>
      <c r="UTL254" s="380"/>
      <c r="UTM254" s="380"/>
      <c r="UTN254" s="380"/>
      <c r="UTO254" s="380"/>
      <c r="UTP254" s="380"/>
      <c r="UTQ254" s="380"/>
      <c r="UTR254" s="380"/>
      <c r="UTS254" s="380"/>
      <c r="UTT254" s="380"/>
      <c r="UTU254" s="380"/>
      <c r="UTV254" s="380"/>
      <c r="UTW254" s="380"/>
      <c r="UTX254" s="380"/>
      <c r="UTY254" s="380"/>
      <c r="UTZ254" s="380"/>
      <c r="UUA254" s="380"/>
      <c r="UUB254" s="380"/>
      <c r="UUC254" s="380"/>
      <c r="UUD254" s="380"/>
      <c r="UUE254" s="380"/>
      <c r="UUF254" s="380"/>
      <c r="UUG254" s="380"/>
      <c r="UUH254" s="380"/>
      <c r="UUI254" s="380"/>
      <c r="UUJ254" s="380"/>
      <c r="UUK254" s="380"/>
      <c r="UUL254" s="380"/>
      <c r="UUM254" s="380"/>
      <c r="UUN254" s="380"/>
      <c r="UUO254" s="380"/>
      <c r="UUP254" s="380"/>
      <c r="UUQ254" s="380"/>
      <c r="UUR254" s="380"/>
      <c r="UUS254" s="380"/>
      <c r="UUT254" s="380"/>
      <c r="UUU254" s="380"/>
      <c r="UUV254" s="380"/>
      <c r="UUW254" s="380"/>
      <c r="UUX254" s="380"/>
      <c r="UUY254" s="380"/>
      <c r="UUZ254" s="380"/>
      <c r="UVA254" s="380"/>
      <c r="UVB254" s="380"/>
      <c r="UVC254" s="380"/>
      <c r="UVD254" s="380"/>
      <c r="UVE254" s="380"/>
      <c r="UVF254" s="380"/>
      <c r="UVG254" s="380"/>
      <c r="UVH254" s="380"/>
      <c r="UVI254" s="380"/>
      <c r="UVJ254" s="380"/>
      <c r="UVK254" s="380"/>
      <c r="UVL254" s="380"/>
      <c r="UVM254" s="380"/>
      <c r="UVN254" s="380"/>
      <c r="UVO254" s="380"/>
      <c r="UVP254" s="380"/>
      <c r="UVQ254" s="380"/>
      <c r="UVR254" s="380"/>
      <c r="UVS254" s="380"/>
      <c r="UVT254" s="380"/>
      <c r="UVU254" s="380"/>
      <c r="UVV254" s="380"/>
      <c r="UVW254" s="380"/>
      <c r="UVX254" s="380"/>
      <c r="UVY254" s="380"/>
      <c r="UWD254" s="380"/>
      <c r="UWE254" s="380"/>
      <c r="UWF254" s="380"/>
      <c r="UWG254" s="380"/>
      <c r="UWH254" s="380"/>
      <c r="UWI254" s="380"/>
      <c r="UWJ254" s="380"/>
      <c r="UWK254" s="380"/>
      <c r="UWL254" s="380"/>
      <c r="UWM254" s="380"/>
      <c r="UWN254" s="380"/>
      <c r="UYF254" s="380"/>
      <c r="UYG254" s="380"/>
      <c r="UYH254" s="380"/>
      <c r="UYI254" s="380"/>
      <c r="UYJ254" s="380"/>
      <c r="UYK254" s="380"/>
      <c r="UYL254" s="380"/>
      <c r="UYM254" s="380"/>
      <c r="UYN254" s="380"/>
      <c r="UYO254" s="380"/>
      <c r="UYP254" s="380"/>
      <c r="UYQ254" s="380"/>
      <c r="UYR254" s="380"/>
      <c r="UYS254" s="380"/>
      <c r="UYT254" s="380"/>
      <c r="UYU254" s="380"/>
      <c r="UYV254" s="380"/>
      <c r="UYW254" s="380"/>
      <c r="UYX254" s="380"/>
      <c r="UYY254" s="380"/>
      <c r="UYZ254" s="380"/>
      <c r="UZA254" s="380"/>
      <c r="UZB254" s="380"/>
      <c r="UZC254" s="380"/>
      <c r="UZD254" s="380"/>
      <c r="UZE254" s="380"/>
      <c r="UZF254" s="380"/>
      <c r="UZG254" s="380"/>
      <c r="UZH254" s="380"/>
      <c r="UZI254" s="380"/>
      <c r="UZJ254" s="380"/>
      <c r="UZK254" s="380"/>
      <c r="UZL254" s="380"/>
      <c r="UZM254" s="380"/>
      <c r="UZN254" s="380"/>
      <c r="UZO254" s="380"/>
      <c r="UZP254" s="380"/>
      <c r="UZQ254" s="380"/>
      <c r="UZR254" s="380"/>
      <c r="UZS254" s="380"/>
      <c r="UZT254" s="380"/>
      <c r="UZU254" s="380"/>
      <c r="UZV254" s="380"/>
      <c r="UZW254" s="380"/>
      <c r="UZX254" s="380"/>
      <c r="UZY254" s="380"/>
      <c r="UZZ254" s="380"/>
      <c r="VAA254" s="380"/>
      <c r="VAB254" s="380"/>
      <c r="VAC254" s="380"/>
      <c r="VAD254" s="380"/>
      <c r="VAE254" s="380"/>
      <c r="VAF254" s="380"/>
      <c r="VAG254" s="380"/>
      <c r="VAH254" s="380"/>
      <c r="VAI254" s="380"/>
      <c r="VAJ254" s="380"/>
      <c r="VAK254" s="380"/>
      <c r="VAL254" s="380"/>
      <c r="VAM254" s="380"/>
      <c r="VAN254" s="380"/>
      <c r="VAO254" s="380"/>
      <c r="VAP254" s="380"/>
      <c r="VAQ254" s="380"/>
      <c r="VAR254" s="380"/>
      <c r="VAS254" s="380"/>
      <c r="VAT254" s="380"/>
      <c r="VAU254" s="380"/>
      <c r="VAV254" s="380"/>
      <c r="VAW254" s="380"/>
      <c r="VAX254" s="380"/>
      <c r="VAY254" s="380"/>
      <c r="VAZ254" s="380"/>
      <c r="VBA254" s="380"/>
      <c r="VBB254" s="380"/>
      <c r="VBC254" s="380"/>
      <c r="VBD254" s="380"/>
      <c r="VBE254" s="380"/>
      <c r="VBF254" s="380"/>
      <c r="VBG254" s="380"/>
      <c r="VBH254" s="380"/>
      <c r="VBI254" s="380"/>
      <c r="VBJ254" s="380"/>
      <c r="VBK254" s="380"/>
      <c r="VBL254" s="380"/>
      <c r="VBM254" s="380"/>
      <c r="VBN254" s="380"/>
      <c r="VBO254" s="380"/>
      <c r="VBP254" s="380"/>
      <c r="VBQ254" s="380"/>
      <c r="VBR254" s="380"/>
      <c r="VBS254" s="380"/>
      <c r="VBT254" s="380"/>
      <c r="VBU254" s="380"/>
      <c r="VBV254" s="380"/>
      <c r="VBW254" s="380"/>
      <c r="VBX254" s="380"/>
      <c r="VBY254" s="380"/>
      <c r="VBZ254" s="380"/>
      <c r="VCA254" s="380"/>
      <c r="VCB254" s="380"/>
      <c r="VCC254" s="380"/>
      <c r="VCD254" s="380"/>
      <c r="VCE254" s="380"/>
      <c r="VCF254" s="380"/>
      <c r="VCG254" s="380"/>
      <c r="VCH254" s="380"/>
      <c r="VCI254" s="380"/>
      <c r="VCJ254" s="380"/>
      <c r="VCK254" s="380"/>
      <c r="VCL254" s="380"/>
      <c r="VCM254" s="380"/>
      <c r="VCN254" s="380"/>
      <c r="VCO254" s="380"/>
      <c r="VCP254" s="380"/>
      <c r="VCQ254" s="380"/>
      <c r="VCR254" s="380"/>
      <c r="VCS254" s="380"/>
      <c r="VCT254" s="380"/>
      <c r="VCU254" s="380"/>
      <c r="VCV254" s="380"/>
      <c r="VCW254" s="380"/>
      <c r="VCX254" s="380"/>
      <c r="VCY254" s="380"/>
      <c r="VCZ254" s="380"/>
      <c r="VDA254" s="380"/>
      <c r="VDB254" s="380"/>
      <c r="VDC254" s="380"/>
      <c r="VDD254" s="380"/>
      <c r="VDE254" s="380"/>
      <c r="VDF254" s="380"/>
      <c r="VDG254" s="380"/>
      <c r="VDH254" s="380"/>
      <c r="VDI254" s="380"/>
      <c r="VDJ254" s="380"/>
      <c r="VDK254" s="380"/>
      <c r="VDL254" s="380"/>
      <c r="VDM254" s="380"/>
      <c r="VDN254" s="380"/>
      <c r="VDO254" s="380"/>
      <c r="VDP254" s="380"/>
      <c r="VDQ254" s="380"/>
      <c r="VDR254" s="380"/>
      <c r="VDS254" s="380"/>
      <c r="VDT254" s="380"/>
      <c r="VDU254" s="380"/>
      <c r="VDV254" s="380"/>
      <c r="VDW254" s="380"/>
      <c r="VDX254" s="380"/>
      <c r="VDY254" s="380"/>
      <c r="VDZ254" s="380"/>
      <c r="VEA254" s="380"/>
      <c r="VEB254" s="380"/>
      <c r="VEC254" s="380"/>
      <c r="VED254" s="380"/>
      <c r="VEE254" s="380"/>
      <c r="VEF254" s="380"/>
      <c r="VEG254" s="380"/>
      <c r="VEH254" s="380"/>
      <c r="VEI254" s="380"/>
      <c r="VEJ254" s="380"/>
      <c r="VEK254" s="380"/>
      <c r="VEL254" s="380"/>
      <c r="VEM254" s="380"/>
      <c r="VEN254" s="380"/>
      <c r="VEO254" s="380"/>
      <c r="VEP254" s="380"/>
      <c r="VEQ254" s="380"/>
      <c r="VER254" s="380"/>
      <c r="VES254" s="380"/>
      <c r="VET254" s="380"/>
      <c r="VEU254" s="380"/>
      <c r="VEV254" s="380"/>
      <c r="VEW254" s="380"/>
      <c r="VEX254" s="380"/>
      <c r="VEY254" s="380"/>
      <c r="VEZ254" s="380"/>
      <c r="VFA254" s="380"/>
      <c r="VFB254" s="380"/>
      <c r="VFC254" s="380"/>
      <c r="VFD254" s="380"/>
      <c r="VFE254" s="380"/>
      <c r="VFF254" s="380"/>
      <c r="VFG254" s="380"/>
      <c r="VFH254" s="380"/>
      <c r="VFI254" s="380"/>
      <c r="VFJ254" s="380"/>
      <c r="VFK254" s="380"/>
      <c r="VFL254" s="380"/>
      <c r="VFM254" s="380"/>
      <c r="VFN254" s="380"/>
      <c r="VFO254" s="380"/>
      <c r="VFP254" s="380"/>
      <c r="VFQ254" s="380"/>
      <c r="VFR254" s="380"/>
      <c r="VFS254" s="380"/>
      <c r="VFT254" s="380"/>
      <c r="VFU254" s="380"/>
      <c r="VFZ254" s="380"/>
      <c r="VGA254" s="380"/>
      <c r="VGB254" s="380"/>
      <c r="VGC254" s="380"/>
      <c r="VGD254" s="380"/>
      <c r="VGE254" s="380"/>
      <c r="VGF254" s="380"/>
      <c r="VGG254" s="380"/>
      <c r="VGH254" s="380"/>
      <c r="VGI254" s="380"/>
      <c r="VGJ254" s="380"/>
      <c r="VIB254" s="380"/>
      <c r="VIC254" s="380"/>
      <c r="VID254" s="380"/>
      <c r="VIE254" s="380"/>
      <c r="VIF254" s="380"/>
      <c r="VIG254" s="380"/>
      <c r="VIH254" s="380"/>
      <c r="VII254" s="380"/>
      <c r="VIJ254" s="380"/>
      <c r="VIK254" s="380"/>
      <c r="VIL254" s="380"/>
      <c r="VIM254" s="380"/>
      <c r="VIN254" s="380"/>
      <c r="VIO254" s="380"/>
      <c r="VIP254" s="380"/>
      <c r="VIQ254" s="380"/>
      <c r="VIR254" s="380"/>
      <c r="VIS254" s="380"/>
      <c r="VIT254" s="380"/>
      <c r="VIU254" s="380"/>
      <c r="VIV254" s="380"/>
      <c r="VIW254" s="380"/>
      <c r="VIX254" s="380"/>
      <c r="VIY254" s="380"/>
      <c r="VIZ254" s="380"/>
      <c r="VJA254" s="380"/>
      <c r="VJB254" s="380"/>
      <c r="VJC254" s="380"/>
      <c r="VJD254" s="380"/>
      <c r="VJE254" s="380"/>
      <c r="VJF254" s="380"/>
      <c r="VJG254" s="380"/>
      <c r="VJH254" s="380"/>
      <c r="VJI254" s="380"/>
      <c r="VJJ254" s="380"/>
      <c r="VJK254" s="380"/>
      <c r="VJL254" s="380"/>
      <c r="VJM254" s="380"/>
      <c r="VJN254" s="380"/>
      <c r="VJO254" s="380"/>
      <c r="VJP254" s="380"/>
      <c r="VJQ254" s="380"/>
      <c r="VJR254" s="380"/>
      <c r="VJS254" s="380"/>
      <c r="VJT254" s="380"/>
      <c r="VJU254" s="380"/>
      <c r="VJV254" s="380"/>
      <c r="VJW254" s="380"/>
      <c r="VJX254" s="380"/>
      <c r="VJY254" s="380"/>
      <c r="VJZ254" s="380"/>
      <c r="VKA254" s="380"/>
      <c r="VKB254" s="380"/>
      <c r="VKC254" s="380"/>
      <c r="VKD254" s="380"/>
      <c r="VKE254" s="380"/>
      <c r="VKF254" s="380"/>
      <c r="VKG254" s="380"/>
      <c r="VKH254" s="380"/>
      <c r="VKI254" s="380"/>
      <c r="VKJ254" s="380"/>
      <c r="VKK254" s="380"/>
      <c r="VKL254" s="380"/>
      <c r="VKM254" s="380"/>
      <c r="VKN254" s="380"/>
      <c r="VKO254" s="380"/>
      <c r="VKP254" s="380"/>
      <c r="VKQ254" s="380"/>
      <c r="VKR254" s="380"/>
      <c r="VKS254" s="380"/>
      <c r="VKT254" s="380"/>
      <c r="VKU254" s="380"/>
      <c r="VKV254" s="380"/>
      <c r="VKW254" s="380"/>
      <c r="VKX254" s="380"/>
      <c r="VKY254" s="380"/>
      <c r="VKZ254" s="380"/>
      <c r="VLA254" s="380"/>
      <c r="VLB254" s="380"/>
      <c r="VLC254" s="380"/>
      <c r="VLD254" s="380"/>
      <c r="VLE254" s="380"/>
      <c r="VLF254" s="380"/>
      <c r="VLG254" s="380"/>
      <c r="VLH254" s="380"/>
      <c r="VLI254" s="380"/>
      <c r="VLJ254" s="380"/>
      <c r="VLK254" s="380"/>
      <c r="VLL254" s="380"/>
      <c r="VLM254" s="380"/>
      <c r="VLN254" s="380"/>
      <c r="VLO254" s="380"/>
      <c r="VLP254" s="380"/>
      <c r="VLQ254" s="380"/>
      <c r="VLR254" s="380"/>
      <c r="VLS254" s="380"/>
      <c r="VLT254" s="380"/>
      <c r="VLU254" s="380"/>
      <c r="VLV254" s="380"/>
      <c r="VLW254" s="380"/>
      <c r="VLX254" s="380"/>
      <c r="VLY254" s="380"/>
      <c r="VLZ254" s="380"/>
      <c r="VMA254" s="380"/>
      <c r="VMB254" s="380"/>
      <c r="VMC254" s="380"/>
      <c r="VMD254" s="380"/>
      <c r="VME254" s="380"/>
      <c r="VMF254" s="380"/>
      <c r="VMG254" s="380"/>
      <c r="VMH254" s="380"/>
      <c r="VMI254" s="380"/>
      <c r="VMJ254" s="380"/>
      <c r="VMK254" s="380"/>
      <c r="VML254" s="380"/>
      <c r="VMM254" s="380"/>
      <c r="VMN254" s="380"/>
      <c r="VMO254" s="380"/>
      <c r="VMP254" s="380"/>
      <c r="VMQ254" s="380"/>
      <c r="VMR254" s="380"/>
      <c r="VMS254" s="380"/>
      <c r="VMT254" s="380"/>
      <c r="VMU254" s="380"/>
      <c r="VMV254" s="380"/>
      <c r="VMW254" s="380"/>
      <c r="VMX254" s="380"/>
      <c r="VMY254" s="380"/>
      <c r="VMZ254" s="380"/>
      <c r="VNA254" s="380"/>
      <c r="VNB254" s="380"/>
      <c r="VNC254" s="380"/>
      <c r="VND254" s="380"/>
      <c r="VNE254" s="380"/>
      <c r="VNF254" s="380"/>
      <c r="VNG254" s="380"/>
      <c r="VNH254" s="380"/>
      <c r="VNI254" s="380"/>
      <c r="VNJ254" s="380"/>
      <c r="VNK254" s="380"/>
      <c r="VNL254" s="380"/>
      <c r="VNM254" s="380"/>
      <c r="VNN254" s="380"/>
      <c r="VNO254" s="380"/>
      <c r="VNP254" s="380"/>
      <c r="VNQ254" s="380"/>
      <c r="VNR254" s="380"/>
      <c r="VNS254" s="380"/>
      <c r="VNT254" s="380"/>
      <c r="VNU254" s="380"/>
      <c r="VNV254" s="380"/>
      <c r="VNW254" s="380"/>
      <c r="VNX254" s="380"/>
      <c r="VNY254" s="380"/>
      <c r="VNZ254" s="380"/>
      <c r="VOA254" s="380"/>
      <c r="VOB254" s="380"/>
      <c r="VOC254" s="380"/>
      <c r="VOD254" s="380"/>
      <c r="VOE254" s="380"/>
      <c r="VOF254" s="380"/>
      <c r="VOG254" s="380"/>
      <c r="VOH254" s="380"/>
      <c r="VOI254" s="380"/>
      <c r="VOJ254" s="380"/>
      <c r="VOK254" s="380"/>
      <c r="VOL254" s="380"/>
      <c r="VOM254" s="380"/>
      <c r="VON254" s="380"/>
      <c r="VOO254" s="380"/>
      <c r="VOP254" s="380"/>
      <c r="VOQ254" s="380"/>
      <c r="VOR254" s="380"/>
      <c r="VOS254" s="380"/>
      <c r="VOT254" s="380"/>
      <c r="VOU254" s="380"/>
      <c r="VOV254" s="380"/>
      <c r="VOW254" s="380"/>
      <c r="VOX254" s="380"/>
      <c r="VOY254" s="380"/>
      <c r="VOZ254" s="380"/>
      <c r="VPA254" s="380"/>
      <c r="VPB254" s="380"/>
      <c r="VPC254" s="380"/>
      <c r="VPD254" s="380"/>
      <c r="VPE254" s="380"/>
      <c r="VPF254" s="380"/>
      <c r="VPG254" s="380"/>
      <c r="VPH254" s="380"/>
      <c r="VPI254" s="380"/>
      <c r="VPJ254" s="380"/>
      <c r="VPK254" s="380"/>
      <c r="VPL254" s="380"/>
      <c r="VPM254" s="380"/>
      <c r="VPN254" s="380"/>
      <c r="VPO254" s="380"/>
      <c r="VPP254" s="380"/>
      <c r="VPQ254" s="380"/>
      <c r="VPV254" s="380"/>
      <c r="VPW254" s="380"/>
      <c r="VPX254" s="380"/>
      <c r="VPY254" s="380"/>
      <c r="VPZ254" s="380"/>
      <c r="VQA254" s="380"/>
      <c r="VQB254" s="380"/>
      <c r="VQC254" s="380"/>
      <c r="VQD254" s="380"/>
      <c r="VQE254" s="380"/>
      <c r="VQF254" s="380"/>
      <c r="VRX254" s="380"/>
      <c r="VRY254" s="380"/>
      <c r="VRZ254" s="380"/>
      <c r="VSA254" s="380"/>
      <c r="VSB254" s="380"/>
      <c r="VSC254" s="380"/>
      <c r="VSD254" s="380"/>
      <c r="VSE254" s="380"/>
      <c r="VSF254" s="380"/>
      <c r="VSG254" s="380"/>
      <c r="VSH254" s="380"/>
      <c r="VSI254" s="380"/>
      <c r="VSJ254" s="380"/>
      <c r="VSK254" s="380"/>
      <c r="VSL254" s="380"/>
      <c r="VSM254" s="380"/>
      <c r="VSN254" s="380"/>
      <c r="VSO254" s="380"/>
      <c r="VSP254" s="380"/>
      <c r="VSQ254" s="380"/>
      <c r="VSR254" s="380"/>
      <c r="VSS254" s="380"/>
      <c r="VST254" s="380"/>
      <c r="VSU254" s="380"/>
      <c r="VSV254" s="380"/>
      <c r="VSW254" s="380"/>
      <c r="VSX254" s="380"/>
      <c r="VSY254" s="380"/>
      <c r="VSZ254" s="380"/>
      <c r="VTA254" s="380"/>
      <c r="VTB254" s="380"/>
      <c r="VTC254" s="380"/>
      <c r="VTD254" s="380"/>
      <c r="VTE254" s="380"/>
      <c r="VTF254" s="380"/>
      <c r="VTG254" s="380"/>
      <c r="VTH254" s="380"/>
      <c r="VTI254" s="380"/>
      <c r="VTJ254" s="380"/>
      <c r="VTK254" s="380"/>
      <c r="VTL254" s="380"/>
      <c r="VTM254" s="380"/>
      <c r="VTN254" s="380"/>
      <c r="VTO254" s="380"/>
      <c r="VTP254" s="380"/>
      <c r="VTQ254" s="380"/>
      <c r="VTR254" s="380"/>
      <c r="VTS254" s="380"/>
      <c r="VTT254" s="380"/>
      <c r="VTU254" s="380"/>
      <c r="VTV254" s="380"/>
      <c r="VTW254" s="380"/>
      <c r="VTX254" s="380"/>
      <c r="VTY254" s="380"/>
      <c r="VTZ254" s="380"/>
      <c r="VUA254" s="380"/>
      <c r="VUB254" s="380"/>
      <c r="VUC254" s="380"/>
      <c r="VUD254" s="380"/>
      <c r="VUE254" s="380"/>
      <c r="VUF254" s="380"/>
      <c r="VUG254" s="380"/>
      <c r="VUH254" s="380"/>
      <c r="VUI254" s="380"/>
      <c r="VUJ254" s="380"/>
      <c r="VUK254" s="380"/>
      <c r="VUL254" s="380"/>
      <c r="VUM254" s="380"/>
      <c r="VUN254" s="380"/>
      <c r="VUO254" s="380"/>
      <c r="VUP254" s="380"/>
      <c r="VUQ254" s="380"/>
      <c r="VUR254" s="380"/>
      <c r="VUS254" s="380"/>
      <c r="VUT254" s="380"/>
      <c r="VUU254" s="380"/>
      <c r="VUV254" s="380"/>
      <c r="VUW254" s="380"/>
      <c r="VUX254" s="380"/>
      <c r="VUY254" s="380"/>
      <c r="VUZ254" s="380"/>
      <c r="VVA254" s="380"/>
      <c r="VVB254" s="380"/>
      <c r="VVC254" s="380"/>
      <c r="VVD254" s="380"/>
      <c r="VVE254" s="380"/>
      <c r="VVF254" s="380"/>
      <c r="VVG254" s="380"/>
      <c r="VVH254" s="380"/>
      <c r="VVI254" s="380"/>
      <c r="VVJ254" s="380"/>
      <c r="VVK254" s="380"/>
      <c r="VVL254" s="380"/>
      <c r="VVM254" s="380"/>
      <c r="VVN254" s="380"/>
      <c r="VVO254" s="380"/>
      <c r="VVP254" s="380"/>
      <c r="VVQ254" s="380"/>
      <c r="VVR254" s="380"/>
      <c r="VVS254" s="380"/>
      <c r="VVT254" s="380"/>
      <c r="VVU254" s="380"/>
      <c r="VVV254" s="380"/>
      <c r="VVW254" s="380"/>
      <c r="VVX254" s="380"/>
      <c r="VVY254" s="380"/>
      <c r="VVZ254" s="380"/>
      <c r="VWA254" s="380"/>
      <c r="VWB254" s="380"/>
      <c r="VWC254" s="380"/>
      <c r="VWD254" s="380"/>
      <c r="VWE254" s="380"/>
      <c r="VWF254" s="380"/>
      <c r="VWG254" s="380"/>
      <c r="VWH254" s="380"/>
      <c r="VWI254" s="380"/>
      <c r="VWJ254" s="380"/>
      <c r="VWK254" s="380"/>
      <c r="VWL254" s="380"/>
      <c r="VWM254" s="380"/>
      <c r="VWN254" s="380"/>
      <c r="VWO254" s="380"/>
      <c r="VWP254" s="380"/>
      <c r="VWQ254" s="380"/>
      <c r="VWR254" s="380"/>
      <c r="VWS254" s="380"/>
      <c r="VWT254" s="380"/>
      <c r="VWU254" s="380"/>
      <c r="VWV254" s="380"/>
      <c r="VWW254" s="380"/>
      <c r="VWX254" s="380"/>
      <c r="VWY254" s="380"/>
      <c r="VWZ254" s="380"/>
      <c r="VXA254" s="380"/>
      <c r="VXB254" s="380"/>
      <c r="VXC254" s="380"/>
      <c r="VXD254" s="380"/>
      <c r="VXE254" s="380"/>
      <c r="VXF254" s="380"/>
      <c r="VXG254" s="380"/>
      <c r="VXH254" s="380"/>
      <c r="VXI254" s="380"/>
      <c r="VXJ254" s="380"/>
      <c r="VXK254" s="380"/>
      <c r="VXL254" s="380"/>
      <c r="VXM254" s="380"/>
      <c r="VXN254" s="380"/>
      <c r="VXO254" s="380"/>
      <c r="VXP254" s="380"/>
      <c r="VXQ254" s="380"/>
      <c r="VXR254" s="380"/>
      <c r="VXS254" s="380"/>
      <c r="VXT254" s="380"/>
      <c r="VXU254" s="380"/>
      <c r="VXV254" s="380"/>
      <c r="VXW254" s="380"/>
      <c r="VXX254" s="380"/>
      <c r="VXY254" s="380"/>
      <c r="VXZ254" s="380"/>
      <c r="VYA254" s="380"/>
      <c r="VYB254" s="380"/>
      <c r="VYC254" s="380"/>
      <c r="VYD254" s="380"/>
      <c r="VYE254" s="380"/>
      <c r="VYF254" s="380"/>
      <c r="VYG254" s="380"/>
      <c r="VYH254" s="380"/>
      <c r="VYI254" s="380"/>
      <c r="VYJ254" s="380"/>
      <c r="VYK254" s="380"/>
      <c r="VYL254" s="380"/>
      <c r="VYM254" s="380"/>
      <c r="VYN254" s="380"/>
      <c r="VYO254" s="380"/>
      <c r="VYP254" s="380"/>
      <c r="VYQ254" s="380"/>
      <c r="VYR254" s="380"/>
      <c r="VYS254" s="380"/>
      <c r="VYT254" s="380"/>
      <c r="VYU254" s="380"/>
      <c r="VYV254" s="380"/>
      <c r="VYW254" s="380"/>
      <c r="VYX254" s="380"/>
      <c r="VYY254" s="380"/>
      <c r="VYZ254" s="380"/>
      <c r="VZA254" s="380"/>
      <c r="VZB254" s="380"/>
      <c r="VZC254" s="380"/>
      <c r="VZD254" s="380"/>
      <c r="VZE254" s="380"/>
      <c r="VZF254" s="380"/>
      <c r="VZG254" s="380"/>
      <c r="VZH254" s="380"/>
      <c r="VZI254" s="380"/>
      <c r="VZJ254" s="380"/>
      <c r="VZK254" s="380"/>
      <c r="VZL254" s="380"/>
      <c r="VZM254" s="380"/>
      <c r="VZR254" s="380"/>
      <c r="VZS254" s="380"/>
      <c r="VZT254" s="380"/>
      <c r="VZU254" s="380"/>
      <c r="VZV254" s="380"/>
      <c r="VZW254" s="380"/>
      <c r="VZX254" s="380"/>
      <c r="VZY254" s="380"/>
      <c r="VZZ254" s="380"/>
      <c r="WAA254" s="380"/>
      <c r="WAB254" s="380"/>
      <c r="WBT254" s="380"/>
      <c r="WBU254" s="380"/>
      <c r="WBV254" s="380"/>
      <c r="WBW254" s="380"/>
      <c r="WBX254" s="380"/>
      <c r="WBY254" s="380"/>
      <c r="WBZ254" s="380"/>
      <c r="WCA254" s="380"/>
      <c r="WCB254" s="380"/>
      <c r="WCC254" s="380"/>
      <c r="WCD254" s="380"/>
      <c r="WCE254" s="380"/>
      <c r="WCF254" s="380"/>
      <c r="WCG254" s="380"/>
      <c r="WCH254" s="380"/>
      <c r="WCI254" s="380"/>
      <c r="WCJ254" s="380"/>
      <c r="WCK254" s="380"/>
      <c r="WCL254" s="380"/>
      <c r="WCM254" s="380"/>
      <c r="WCN254" s="380"/>
      <c r="WCO254" s="380"/>
      <c r="WCP254" s="380"/>
      <c r="WCQ254" s="380"/>
      <c r="WCR254" s="380"/>
      <c r="WCS254" s="380"/>
      <c r="WCT254" s="380"/>
      <c r="WCU254" s="380"/>
      <c r="WCV254" s="380"/>
      <c r="WCW254" s="380"/>
      <c r="WCX254" s="380"/>
      <c r="WCY254" s="380"/>
      <c r="WCZ254" s="380"/>
      <c r="WDA254" s="380"/>
      <c r="WDB254" s="380"/>
      <c r="WDC254" s="380"/>
      <c r="WDD254" s="380"/>
      <c r="WDE254" s="380"/>
      <c r="WDF254" s="380"/>
      <c r="WDG254" s="380"/>
      <c r="WDH254" s="380"/>
      <c r="WDI254" s="380"/>
      <c r="WDJ254" s="380"/>
      <c r="WDK254" s="380"/>
      <c r="WDL254" s="380"/>
      <c r="WDM254" s="380"/>
      <c r="WDN254" s="380"/>
      <c r="WDO254" s="380"/>
      <c r="WDP254" s="380"/>
      <c r="WDQ254" s="380"/>
      <c r="WDR254" s="380"/>
      <c r="WDS254" s="380"/>
      <c r="WDT254" s="380"/>
      <c r="WDU254" s="380"/>
      <c r="WDV254" s="380"/>
      <c r="WDW254" s="380"/>
      <c r="WDX254" s="380"/>
      <c r="WDY254" s="380"/>
      <c r="WDZ254" s="380"/>
      <c r="WEA254" s="380"/>
      <c r="WEB254" s="380"/>
      <c r="WEC254" s="380"/>
      <c r="WED254" s="380"/>
      <c r="WEE254" s="380"/>
      <c r="WEF254" s="380"/>
      <c r="WEG254" s="380"/>
      <c r="WEH254" s="380"/>
      <c r="WEI254" s="380"/>
      <c r="WEJ254" s="380"/>
      <c r="WEK254" s="380"/>
      <c r="WEL254" s="380"/>
      <c r="WEM254" s="380"/>
      <c r="WEN254" s="380"/>
      <c r="WEO254" s="380"/>
      <c r="WEP254" s="380"/>
      <c r="WEQ254" s="380"/>
      <c r="WER254" s="380"/>
      <c r="WES254" s="380"/>
      <c r="WET254" s="380"/>
      <c r="WEU254" s="380"/>
      <c r="WEV254" s="380"/>
      <c r="WEW254" s="380"/>
      <c r="WEX254" s="380"/>
      <c r="WEY254" s="380"/>
      <c r="WEZ254" s="380"/>
      <c r="WFA254" s="380"/>
      <c r="WFB254" s="380"/>
      <c r="WFC254" s="380"/>
      <c r="WFD254" s="380"/>
      <c r="WFE254" s="380"/>
      <c r="WFF254" s="380"/>
      <c r="WFG254" s="380"/>
      <c r="WFH254" s="380"/>
      <c r="WFI254" s="380"/>
      <c r="WFJ254" s="380"/>
      <c r="WFK254" s="380"/>
      <c r="WFL254" s="380"/>
      <c r="WFM254" s="380"/>
      <c r="WFN254" s="380"/>
      <c r="WFO254" s="380"/>
      <c r="WFP254" s="380"/>
      <c r="WFQ254" s="380"/>
      <c r="WFR254" s="380"/>
      <c r="WFS254" s="380"/>
      <c r="WFT254" s="380"/>
      <c r="WFU254" s="380"/>
      <c r="WFV254" s="380"/>
      <c r="WFW254" s="380"/>
      <c r="WFX254" s="380"/>
      <c r="WFY254" s="380"/>
      <c r="WFZ254" s="380"/>
      <c r="WGA254" s="380"/>
      <c r="WGB254" s="380"/>
      <c r="WGC254" s="380"/>
      <c r="WGD254" s="380"/>
      <c r="WGE254" s="380"/>
      <c r="WGF254" s="380"/>
      <c r="WGG254" s="380"/>
      <c r="WGH254" s="380"/>
      <c r="WGI254" s="380"/>
      <c r="WGJ254" s="380"/>
      <c r="WGK254" s="380"/>
      <c r="WGL254" s="380"/>
      <c r="WGM254" s="380"/>
      <c r="WGN254" s="380"/>
      <c r="WGO254" s="380"/>
      <c r="WGP254" s="380"/>
      <c r="WGQ254" s="380"/>
      <c r="WGR254" s="380"/>
      <c r="WGS254" s="380"/>
      <c r="WGT254" s="380"/>
      <c r="WGU254" s="380"/>
      <c r="WGV254" s="380"/>
      <c r="WGW254" s="380"/>
      <c r="WGX254" s="380"/>
      <c r="WGY254" s="380"/>
      <c r="WGZ254" s="380"/>
      <c r="WHA254" s="380"/>
      <c r="WHB254" s="380"/>
      <c r="WHC254" s="380"/>
      <c r="WHD254" s="380"/>
      <c r="WHE254" s="380"/>
      <c r="WHF254" s="380"/>
      <c r="WHG254" s="380"/>
      <c r="WHH254" s="380"/>
      <c r="WHI254" s="380"/>
      <c r="WHJ254" s="380"/>
      <c r="WHK254" s="380"/>
      <c r="WHL254" s="380"/>
      <c r="WHM254" s="380"/>
      <c r="WHN254" s="380"/>
      <c r="WHO254" s="380"/>
      <c r="WHP254" s="380"/>
      <c r="WHQ254" s="380"/>
      <c r="WHR254" s="380"/>
      <c r="WHS254" s="380"/>
      <c r="WHT254" s="380"/>
      <c r="WHU254" s="380"/>
      <c r="WHV254" s="380"/>
      <c r="WHW254" s="380"/>
      <c r="WHX254" s="380"/>
      <c r="WHY254" s="380"/>
      <c r="WHZ254" s="380"/>
      <c r="WIA254" s="380"/>
      <c r="WIB254" s="380"/>
      <c r="WIC254" s="380"/>
      <c r="WID254" s="380"/>
      <c r="WIE254" s="380"/>
      <c r="WIF254" s="380"/>
      <c r="WIG254" s="380"/>
      <c r="WIH254" s="380"/>
      <c r="WII254" s="380"/>
      <c r="WIJ254" s="380"/>
      <c r="WIK254" s="380"/>
      <c r="WIL254" s="380"/>
      <c r="WIM254" s="380"/>
      <c r="WIN254" s="380"/>
      <c r="WIO254" s="380"/>
      <c r="WIP254" s="380"/>
      <c r="WIQ254" s="380"/>
      <c r="WIR254" s="380"/>
      <c r="WIS254" s="380"/>
      <c r="WIT254" s="380"/>
      <c r="WIU254" s="380"/>
      <c r="WIV254" s="380"/>
      <c r="WIW254" s="380"/>
      <c r="WIX254" s="380"/>
      <c r="WIY254" s="380"/>
      <c r="WIZ254" s="380"/>
      <c r="WJA254" s="380"/>
      <c r="WJB254" s="380"/>
      <c r="WJC254" s="380"/>
      <c r="WJD254" s="380"/>
      <c r="WJE254" s="380"/>
      <c r="WJF254" s="380"/>
      <c r="WJG254" s="380"/>
      <c r="WJH254" s="380"/>
      <c r="WJI254" s="380"/>
      <c r="WJN254" s="380"/>
      <c r="WJO254" s="380"/>
      <c r="WJP254" s="380"/>
      <c r="WJQ254" s="380"/>
      <c r="WJR254" s="380"/>
      <c r="WJS254" s="380"/>
      <c r="WJT254" s="380"/>
      <c r="WJU254" s="380"/>
      <c r="WJV254" s="380"/>
      <c r="WJW254" s="380"/>
      <c r="WJX254" s="380"/>
      <c r="WLP254" s="380"/>
      <c r="WLQ254" s="380"/>
      <c r="WLR254" s="380"/>
      <c r="WLS254" s="380"/>
      <c r="WLT254" s="380"/>
      <c r="WLU254" s="380"/>
      <c r="WLV254" s="380"/>
      <c r="WLW254" s="380"/>
      <c r="WLX254" s="380"/>
      <c r="WLY254" s="380"/>
      <c r="WLZ254" s="380"/>
      <c r="WMA254" s="380"/>
      <c r="WMB254" s="380"/>
      <c r="WMC254" s="380"/>
      <c r="WMD254" s="380"/>
      <c r="WME254" s="380"/>
      <c r="WMF254" s="380"/>
      <c r="WMG254" s="380"/>
      <c r="WMH254" s="380"/>
      <c r="WMI254" s="380"/>
      <c r="WMJ254" s="380"/>
      <c r="WMK254" s="380"/>
      <c r="WML254" s="380"/>
      <c r="WMM254" s="380"/>
      <c r="WMN254" s="380"/>
      <c r="WMO254" s="380"/>
      <c r="WMP254" s="380"/>
      <c r="WMQ254" s="380"/>
      <c r="WMR254" s="380"/>
      <c r="WMS254" s="380"/>
      <c r="WMT254" s="380"/>
      <c r="WMU254" s="380"/>
      <c r="WMV254" s="380"/>
      <c r="WMW254" s="380"/>
      <c r="WMX254" s="380"/>
      <c r="WMY254" s="380"/>
      <c r="WMZ254" s="380"/>
      <c r="WNA254" s="380"/>
      <c r="WNB254" s="380"/>
      <c r="WNC254" s="380"/>
      <c r="WND254" s="380"/>
      <c r="WNE254" s="380"/>
      <c r="WNF254" s="380"/>
      <c r="WNG254" s="380"/>
      <c r="WNH254" s="380"/>
      <c r="WNI254" s="380"/>
      <c r="WNJ254" s="380"/>
      <c r="WNK254" s="380"/>
      <c r="WNL254" s="380"/>
      <c r="WNM254" s="380"/>
      <c r="WNN254" s="380"/>
      <c r="WNO254" s="380"/>
      <c r="WNP254" s="380"/>
      <c r="WNQ254" s="380"/>
      <c r="WNR254" s="380"/>
      <c r="WNS254" s="380"/>
      <c r="WNT254" s="380"/>
      <c r="WNU254" s="380"/>
      <c r="WNV254" s="380"/>
      <c r="WNW254" s="380"/>
      <c r="WNX254" s="380"/>
      <c r="WNY254" s="380"/>
      <c r="WNZ254" s="380"/>
      <c r="WOA254" s="380"/>
      <c r="WOB254" s="380"/>
      <c r="WOC254" s="380"/>
      <c r="WOD254" s="380"/>
      <c r="WOE254" s="380"/>
      <c r="WOF254" s="380"/>
      <c r="WOG254" s="380"/>
      <c r="WOH254" s="380"/>
      <c r="WOI254" s="380"/>
      <c r="WOJ254" s="380"/>
      <c r="WOK254" s="380"/>
      <c r="WOL254" s="380"/>
      <c r="WOM254" s="380"/>
      <c r="WON254" s="380"/>
      <c r="WOO254" s="380"/>
      <c r="WOP254" s="380"/>
      <c r="WOQ254" s="380"/>
      <c r="WOR254" s="380"/>
      <c r="WOS254" s="380"/>
      <c r="WOT254" s="380"/>
      <c r="WOU254" s="380"/>
      <c r="WOV254" s="380"/>
      <c r="WOW254" s="380"/>
      <c r="WOX254" s="380"/>
      <c r="WOY254" s="380"/>
      <c r="WOZ254" s="380"/>
      <c r="WPA254" s="380"/>
      <c r="WPB254" s="380"/>
      <c r="WPC254" s="380"/>
      <c r="WPD254" s="380"/>
      <c r="WPE254" s="380"/>
      <c r="WPF254" s="380"/>
      <c r="WPG254" s="380"/>
      <c r="WPH254" s="380"/>
      <c r="WPI254" s="380"/>
      <c r="WPJ254" s="380"/>
      <c r="WPK254" s="380"/>
      <c r="WPL254" s="380"/>
      <c r="WPM254" s="380"/>
      <c r="WPN254" s="380"/>
      <c r="WPO254" s="380"/>
      <c r="WPP254" s="380"/>
      <c r="WPQ254" s="380"/>
      <c r="WPR254" s="380"/>
      <c r="WPS254" s="380"/>
      <c r="WPT254" s="380"/>
      <c r="WPU254" s="380"/>
      <c r="WPV254" s="380"/>
      <c r="WPW254" s="380"/>
      <c r="WPX254" s="380"/>
      <c r="WPY254" s="380"/>
      <c r="WPZ254" s="380"/>
      <c r="WQA254" s="380"/>
      <c r="WQB254" s="380"/>
      <c r="WQC254" s="380"/>
      <c r="WQD254" s="380"/>
      <c r="WQE254" s="380"/>
      <c r="WQF254" s="380"/>
      <c r="WQG254" s="380"/>
      <c r="WQH254" s="380"/>
      <c r="WQI254" s="380"/>
      <c r="WQJ254" s="380"/>
      <c r="WQK254" s="380"/>
      <c r="WQL254" s="380"/>
      <c r="WQM254" s="380"/>
      <c r="WQN254" s="380"/>
      <c r="WQO254" s="380"/>
      <c r="WQP254" s="380"/>
      <c r="WQQ254" s="380"/>
      <c r="WQR254" s="380"/>
      <c r="WQS254" s="380"/>
      <c r="WQT254" s="380"/>
      <c r="WQU254" s="380"/>
      <c r="WQV254" s="380"/>
      <c r="WQW254" s="380"/>
      <c r="WQX254" s="380"/>
      <c r="WQY254" s="380"/>
      <c r="WQZ254" s="380"/>
      <c r="WRA254" s="380"/>
      <c r="WRB254" s="380"/>
      <c r="WRC254" s="380"/>
      <c r="WRD254" s="380"/>
      <c r="WRE254" s="380"/>
      <c r="WRF254" s="380"/>
      <c r="WRG254" s="380"/>
      <c r="WRH254" s="380"/>
      <c r="WRI254" s="380"/>
      <c r="WRJ254" s="380"/>
      <c r="WRK254" s="380"/>
      <c r="WRL254" s="380"/>
      <c r="WRM254" s="380"/>
      <c r="WRN254" s="380"/>
      <c r="WRO254" s="380"/>
      <c r="WRP254" s="380"/>
      <c r="WRQ254" s="380"/>
      <c r="WRR254" s="380"/>
      <c r="WRS254" s="380"/>
      <c r="WRT254" s="380"/>
      <c r="WRU254" s="380"/>
      <c r="WRV254" s="380"/>
      <c r="WRW254" s="380"/>
      <c r="WRX254" s="380"/>
      <c r="WRY254" s="380"/>
      <c r="WRZ254" s="380"/>
      <c r="WSA254" s="380"/>
      <c r="WSB254" s="380"/>
      <c r="WSC254" s="380"/>
      <c r="WSD254" s="380"/>
      <c r="WSE254" s="380"/>
      <c r="WSF254" s="380"/>
      <c r="WSG254" s="380"/>
      <c r="WSH254" s="380"/>
      <c r="WSI254" s="380"/>
      <c r="WSJ254" s="380"/>
      <c r="WSK254" s="380"/>
      <c r="WSL254" s="380"/>
      <c r="WSM254" s="380"/>
      <c r="WSN254" s="380"/>
      <c r="WSO254" s="380"/>
      <c r="WSP254" s="380"/>
      <c r="WSQ254" s="380"/>
      <c r="WSR254" s="380"/>
      <c r="WSS254" s="380"/>
      <c r="WST254" s="380"/>
      <c r="WSU254" s="380"/>
      <c r="WSV254" s="380"/>
      <c r="WSW254" s="380"/>
      <c r="WSX254" s="380"/>
      <c r="WSY254" s="380"/>
      <c r="WSZ254" s="380"/>
      <c r="WTA254" s="380"/>
      <c r="WTB254" s="380"/>
      <c r="WTC254" s="380"/>
      <c r="WTD254" s="380"/>
      <c r="WTE254" s="380"/>
      <c r="WTJ254" s="380"/>
      <c r="WTK254" s="380"/>
      <c r="WTL254" s="380"/>
      <c r="WTM254" s="380"/>
      <c r="WTN254" s="380"/>
      <c r="WTO254" s="380"/>
      <c r="WTP254" s="380"/>
      <c r="WTQ254" s="380"/>
      <c r="WTR254" s="380"/>
      <c r="WTS254" s="380"/>
      <c r="WTT254" s="380"/>
      <c r="WVL254" s="380"/>
      <c r="WVM254" s="380"/>
      <c r="WVN254" s="380"/>
      <c r="WVO254" s="380"/>
      <c r="WVP254" s="380"/>
      <c r="WVQ254" s="380"/>
      <c r="WVR254" s="380"/>
      <c r="WVS254" s="380"/>
      <c r="WVT254" s="380"/>
      <c r="WVU254" s="380"/>
      <c r="WVV254" s="380"/>
      <c r="WVW254" s="380"/>
      <c r="WVX254" s="380"/>
      <c r="WVY254" s="380"/>
      <c r="WVZ254" s="380"/>
      <c r="WWA254" s="380"/>
      <c r="WWB254" s="380"/>
      <c r="WWC254" s="380"/>
      <c r="WWD254" s="380"/>
      <c r="WWE254" s="380"/>
      <c r="WWF254" s="380"/>
      <c r="WWG254" s="380"/>
      <c r="WWH254" s="380"/>
      <c r="WWI254" s="380"/>
      <c r="WWJ254" s="380"/>
      <c r="WWK254" s="380"/>
      <c r="WWL254" s="380"/>
      <c r="WWM254" s="380"/>
      <c r="WWN254" s="380"/>
      <c r="WWO254" s="380"/>
      <c r="WWP254" s="380"/>
      <c r="WWQ254" s="380"/>
      <c r="WWR254" s="380"/>
      <c r="WWS254" s="380"/>
      <c r="WWT254" s="380"/>
      <c r="WWU254" s="380"/>
      <c r="WWV254" s="380"/>
      <c r="WWW254" s="380"/>
      <c r="WWX254" s="380"/>
      <c r="WWY254" s="380"/>
      <c r="WWZ254" s="380"/>
      <c r="WXA254" s="380"/>
      <c r="WXB254" s="380"/>
      <c r="WXC254" s="380"/>
      <c r="WXD254" s="380"/>
      <c r="WXE254" s="380"/>
      <c r="WXF254" s="380"/>
      <c r="WXG254" s="380"/>
      <c r="WXH254" s="380"/>
      <c r="WXI254" s="380"/>
      <c r="WXJ254" s="380"/>
      <c r="WXK254" s="380"/>
      <c r="WXL254" s="380"/>
      <c r="WXM254" s="380"/>
      <c r="WXN254" s="380"/>
      <c r="WXO254" s="380"/>
      <c r="WXP254" s="380"/>
      <c r="WXQ254" s="380"/>
      <c r="WXR254" s="380"/>
      <c r="WXS254" s="380"/>
      <c r="WXT254" s="380"/>
      <c r="WXU254" s="380"/>
      <c r="WXV254" s="380"/>
      <c r="WXW254" s="380"/>
      <c r="WXX254" s="380"/>
      <c r="WXY254" s="380"/>
      <c r="WXZ254" s="380"/>
      <c r="WYA254" s="380"/>
      <c r="WYB254" s="380"/>
      <c r="WYC254" s="380"/>
      <c r="WYD254" s="380"/>
      <c r="WYE254" s="380"/>
      <c r="WYF254" s="380"/>
      <c r="WYG254" s="380"/>
      <c r="WYH254" s="380"/>
      <c r="WYI254" s="380"/>
      <c r="WYJ254" s="380"/>
      <c r="WYK254" s="380"/>
      <c r="WYL254" s="380"/>
      <c r="WYM254" s="380"/>
      <c r="WYN254" s="380"/>
      <c r="WYO254" s="380"/>
      <c r="WYP254" s="380"/>
      <c r="WYQ254" s="380"/>
      <c r="WYR254" s="380"/>
      <c r="WYS254" s="380"/>
      <c r="WYT254" s="380"/>
      <c r="WYU254" s="380"/>
      <c r="WYV254" s="380"/>
      <c r="WYW254" s="380"/>
      <c r="WYX254" s="380"/>
      <c r="WYY254" s="380"/>
      <c r="WYZ254" s="380"/>
      <c r="WZA254" s="380"/>
      <c r="WZB254" s="380"/>
      <c r="WZC254" s="380"/>
      <c r="WZD254" s="380"/>
      <c r="WZE254" s="380"/>
      <c r="WZF254" s="380"/>
      <c r="WZG254" s="380"/>
      <c r="WZH254" s="380"/>
      <c r="WZI254" s="380"/>
      <c r="WZJ254" s="380"/>
      <c r="WZK254" s="380"/>
      <c r="WZL254" s="380"/>
      <c r="WZM254" s="380"/>
      <c r="WZN254" s="380"/>
      <c r="WZO254" s="380"/>
      <c r="WZP254" s="380"/>
      <c r="WZQ254" s="380"/>
      <c r="WZR254" s="380"/>
      <c r="WZS254" s="380"/>
      <c r="WZT254" s="380"/>
      <c r="WZU254" s="380"/>
      <c r="WZV254" s="380"/>
      <c r="WZW254" s="380"/>
      <c r="WZX254" s="380"/>
      <c r="WZY254" s="380"/>
      <c r="WZZ254" s="380"/>
      <c r="XAA254" s="380"/>
      <c r="XAB254" s="380"/>
      <c r="XAC254" s="380"/>
      <c r="XAD254" s="380"/>
      <c r="XAE254" s="380"/>
      <c r="XAF254" s="380"/>
      <c r="XAG254" s="380"/>
      <c r="XAH254" s="380"/>
      <c r="XAI254" s="380"/>
      <c r="XAJ254" s="380"/>
      <c r="XAK254" s="380"/>
      <c r="XAL254" s="380"/>
      <c r="XAM254" s="380"/>
      <c r="XAN254" s="380"/>
      <c r="XAO254" s="380"/>
      <c r="XAP254" s="380"/>
      <c r="XAQ254" s="380"/>
      <c r="XAR254" s="380"/>
      <c r="XAS254" s="380"/>
      <c r="XAT254" s="380"/>
      <c r="XAU254" s="380"/>
      <c r="XAV254" s="380"/>
      <c r="XAW254" s="380"/>
      <c r="XAX254" s="380"/>
      <c r="XAY254" s="380"/>
      <c r="XAZ254" s="380"/>
      <c r="XBA254" s="380"/>
      <c r="XBB254" s="380"/>
      <c r="XBC254" s="380"/>
      <c r="XBD254" s="380"/>
      <c r="XBE254" s="380"/>
      <c r="XBF254" s="380"/>
      <c r="XBG254" s="380"/>
      <c r="XBH254" s="380"/>
      <c r="XBI254" s="380"/>
      <c r="XBJ254" s="380"/>
      <c r="XBK254" s="380"/>
      <c r="XBL254" s="380"/>
      <c r="XBM254" s="380"/>
      <c r="XBN254" s="380"/>
      <c r="XBO254" s="380"/>
      <c r="XBP254" s="380"/>
      <c r="XBQ254" s="380"/>
      <c r="XBR254" s="380"/>
      <c r="XBS254" s="380"/>
      <c r="XBT254" s="380"/>
      <c r="XBU254" s="380"/>
      <c r="XBV254" s="380"/>
      <c r="XBW254" s="380"/>
      <c r="XBX254" s="380"/>
      <c r="XBY254" s="380"/>
      <c r="XBZ254" s="380"/>
      <c r="XCA254" s="380"/>
      <c r="XCB254" s="380"/>
      <c r="XCC254" s="380"/>
      <c r="XCD254" s="380"/>
      <c r="XCE254" s="380"/>
      <c r="XCF254" s="380"/>
      <c r="XCG254" s="380"/>
      <c r="XCH254" s="380"/>
      <c r="XCI254" s="380"/>
      <c r="XCJ254" s="380"/>
      <c r="XCK254" s="380"/>
      <c r="XCL254" s="380"/>
      <c r="XCM254" s="380"/>
      <c r="XCN254" s="380"/>
      <c r="XCO254" s="380"/>
      <c r="XCP254" s="380"/>
      <c r="XCQ254" s="380"/>
      <c r="XCR254" s="380"/>
      <c r="XCS254" s="380"/>
      <c r="XCT254" s="380"/>
      <c r="XCU254" s="380"/>
      <c r="XCV254" s="380"/>
      <c r="XCW254" s="380"/>
      <c r="XCX254" s="380"/>
      <c r="XCY254" s="380"/>
      <c r="XCZ254" s="380"/>
      <c r="XDA254" s="380"/>
      <c r="XDB254" s="380"/>
      <c r="XDC254" s="380"/>
      <c r="XDD254" s="380"/>
      <c r="XDE254" s="380"/>
      <c r="XDF254" s="380"/>
      <c r="XDG254" s="380"/>
      <c r="XDH254" s="380"/>
      <c r="XDI254" s="380"/>
      <c r="XDJ254" s="380"/>
      <c r="XDK254" s="380"/>
      <c r="XDL254" s="380"/>
      <c r="XDM254" s="380"/>
      <c r="XDN254" s="380"/>
      <c r="XDO254" s="380"/>
      <c r="XDP254" s="380"/>
      <c r="XDQ254" s="380"/>
      <c r="XDR254" s="380"/>
      <c r="XDS254" s="380"/>
      <c r="XDT254" s="380"/>
      <c r="XDU254" s="380"/>
      <c r="XDV254" s="380"/>
      <c r="XDW254" s="380"/>
      <c r="XDX254" s="380"/>
      <c r="XDY254" s="380"/>
      <c r="XDZ254" s="380"/>
      <c r="XEA254" s="380"/>
      <c r="XEB254" s="380"/>
      <c r="XEC254" s="380"/>
      <c r="XED254" s="380"/>
      <c r="XEE254" s="380"/>
      <c r="XEF254" s="380"/>
      <c r="XEG254" s="380"/>
      <c r="XEH254" s="380"/>
      <c r="XEI254" s="380"/>
      <c r="XEJ254" s="380"/>
      <c r="XEK254" s="380"/>
      <c r="XEL254" s="380"/>
      <c r="XEM254" s="380"/>
    </row>
    <row r="255" spans="1:984 1028:2008 2052:3032 3076:4056 4100:5080 5124:6104 6148:7128 7172:8152 8196:9176 9220:10200 10244:11224 11268:12248 12292:13272 13316:14296 14340:15320 15364:16367" ht="93" customHeight="1">
      <c r="A255" s="85">
        <v>252</v>
      </c>
      <c r="B255" s="85" t="s">
        <v>94</v>
      </c>
      <c r="C255" s="439" t="s">
        <v>6678</v>
      </c>
      <c r="D255" s="440"/>
      <c r="E255" s="441"/>
      <c r="F255" s="164">
        <v>4500</v>
      </c>
      <c r="G255" s="207">
        <v>3150</v>
      </c>
      <c r="H255" s="207">
        <v>2700</v>
      </c>
      <c r="I255" s="164">
        <v>4500</v>
      </c>
      <c r="J255" s="207">
        <v>3150</v>
      </c>
      <c r="K255" s="207">
        <v>2700</v>
      </c>
      <c r="L255" s="377">
        <v>1</v>
      </c>
      <c r="M255" s="377">
        <v>1</v>
      </c>
      <c r="N255" s="377">
        <v>1</v>
      </c>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c r="AK255" s="380"/>
      <c r="AL255" s="380"/>
      <c r="AM255" s="380"/>
      <c r="AN255" s="380"/>
      <c r="AO255" s="380"/>
      <c r="AP255" s="380"/>
      <c r="AQ255" s="380"/>
      <c r="AR255" s="380"/>
      <c r="AS255" s="380"/>
      <c r="AT255" s="380"/>
      <c r="AU255" s="380"/>
      <c r="AV255" s="380"/>
      <c r="AW255" s="380"/>
      <c r="AX255" s="380"/>
      <c r="AY255" s="380"/>
      <c r="AZ255" s="380"/>
      <c r="BA255" s="380"/>
      <c r="BB255" s="380"/>
      <c r="BC255" s="380"/>
      <c r="BD255" s="380"/>
      <c r="BE255" s="380"/>
      <c r="BF255" s="380"/>
      <c r="BG255" s="380"/>
      <c r="BH255" s="380"/>
      <c r="BI255" s="380"/>
      <c r="BJ255" s="380"/>
      <c r="BK255" s="380"/>
      <c r="BL255" s="380"/>
      <c r="BM255" s="380"/>
      <c r="BN255" s="380"/>
      <c r="BO255" s="380"/>
      <c r="BP255" s="380"/>
      <c r="BQ255" s="380"/>
      <c r="BR255" s="380"/>
      <c r="BS255" s="380"/>
      <c r="BT255" s="380"/>
      <c r="BU255" s="380"/>
      <c r="BV255" s="380"/>
      <c r="BW255" s="380"/>
      <c r="BX255" s="380"/>
      <c r="BY255" s="380"/>
      <c r="BZ255" s="380"/>
      <c r="CA255" s="380"/>
      <c r="CB255" s="380"/>
      <c r="CC255" s="380"/>
      <c r="CD255" s="380"/>
      <c r="CE255" s="380"/>
      <c r="CF255" s="380"/>
      <c r="CG255" s="380"/>
      <c r="CH255" s="380"/>
      <c r="CI255" s="380"/>
      <c r="CJ255" s="380"/>
      <c r="CK255" s="380"/>
      <c r="CL255" s="380"/>
      <c r="CM255" s="380"/>
      <c r="CN255" s="380"/>
      <c r="CO255" s="380"/>
      <c r="CP255" s="380"/>
      <c r="CQ255" s="380"/>
      <c r="CR255" s="380"/>
      <c r="CS255" s="380"/>
      <c r="CT255" s="380"/>
      <c r="CU255" s="380"/>
      <c r="CV255" s="380"/>
      <c r="CW255" s="380"/>
      <c r="CX255" s="380"/>
      <c r="CY255" s="380"/>
      <c r="CZ255" s="380"/>
      <c r="DA255" s="380"/>
      <c r="DB255" s="380"/>
      <c r="DC255" s="380"/>
      <c r="DD255" s="380"/>
      <c r="DE255" s="380"/>
      <c r="DF255" s="380"/>
      <c r="DG255" s="380"/>
      <c r="DH255" s="380"/>
      <c r="DI255" s="380"/>
      <c r="DJ255" s="380"/>
      <c r="DK255" s="380"/>
      <c r="DL255" s="380"/>
      <c r="DM255" s="380"/>
      <c r="DN255" s="380"/>
      <c r="DO255" s="380"/>
      <c r="DP255" s="380"/>
      <c r="DQ255" s="380"/>
      <c r="DR255" s="380"/>
      <c r="DS255" s="380"/>
      <c r="DT255" s="380"/>
      <c r="DU255" s="380"/>
      <c r="DV255" s="380"/>
      <c r="DW255" s="380"/>
      <c r="DX255" s="380"/>
      <c r="DY255" s="380"/>
      <c r="DZ255" s="380"/>
      <c r="EA255" s="380"/>
      <c r="EB255" s="380"/>
      <c r="EC255" s="380"/>
      <c r="ED255" s="380"/>
      <c r="EE255" s="380"/>
      <c r="EF255" s="380"/>
      <c r="EG255" s="380"/>
      <c r="EH255" s="380"/>
      <c r="EI255" s="380"/>
      <c r="EJ255" s="380"/>
      <c r="EK255" s="380"/>
      <c r="EL255" s="380"/>
      <c r="EM255" s="380"/>
      <c r="EN255" s="380"/>
      <c r="EO255" s="380"/>
      <c r="EP255" s="380"/>
      <c r="EQ255" s="380"/>
      <c r="ER255" s="380"/>
      <c r="ES255" s="380"/>
      <c r="ET255" s="380"/>
      <c r="EU255" s="380"/>
      <c r="EV255" s="380"/>
      <c r="EW255" s="380"/>
      <c r="EX255" s="380"/>
      <c r="EY255" s="380"/>
      <c r="EZ255" s="380"/>
      <c r="FA255" s="380"/>
      <c r="FB255" s="380"/>
      <c r="FC255" s="380"/>
      <c r="FD255" s="380"/>
      <c r="FE255" s="380"/>
      <c r="FF255" s="380"/>
      <c r="FG255" s="380"/>
      <c r="FH255" s="380"/>
      <c r="FI255" s="380"/>
      <c r="FJ255" s="380"/>
      <c r="FK255" s="380"/>
      <c r="FL255" s="380"/>
      <c r="FM255" s="380"/>
      <c r="FN255" s="380"/>
      <c r="FO255" s="380"/>
      <c r="FP255" s="380"/>
      <c r="FQ255" s="380"/>
      <c r="FR255" s="380"/>
      <c r="FS255" s="380"/>
      <c r="FT255" s="380"/>
      <c r="FU255" s="380"/>
      <c r="FV255" s="380"/>
      <c r="FW255" s="380"/>
      <c r="FX255" s="380"/>
      <c r="FY255" s="380"/>
      <c r="FZ255" s="380"/>
      <c r="GA255" s="380"/>
      <c r="GB255" s="380"/>
      <c r="GC255" s="380"/>
      <c r="GD255" s="380"/>
      <c r="GE255" s="380"/>
      <c r="GF255" s="380"/>
      <c r="GG255" s="380"/>
      <c r="GH255" s="380"/>
      <c r="GI255" s="380"/>
      <c r="GJ255" s="380"/>
      <c r="GK255" s="380"/>
      <c r="GL255" s="380"/>
      <c r="GM255" s="380"/>
      <c r="GN255" s="380"/>
      <c r="GO255" s="380"/>
      <c r="GP255" s="380"/>
      <c r="GQ255" s="380"/>
      <c r="GR255" s="380"/>
      <c r="GS255" s="380"/>
      <c r="GX255" s="380"/>
      <c r="GY255" s="380"/>
      <c r="GZ255" s="380"/>
      <c r="HA255" s="380"/>
      <c r="HB255" s="380"/>
      <c r="HC255" s="380"/>
      <c r="HD255" s="380"/>
      <c r="HE255" s="380"/>
      <c r="HF255" s="380"/>
      <c r="HG255" s="380"/>
      <c r="HH255" s="380"/>
      <c r="IZ255" s="380"/>
      <c r="JA255" s="380"/>
      <c r="JB255" s="380"/>
      <c r="JC255" s="380"/>
      <c r="JD255" s="380"/>
      <c r="JE255" s="380"/>
      <c r="JF255" s="380"/>
      <c r="JG255" s="380"/>
      <c r="JH255" s="380"/>
      <c r="JI255" s="380"/>
      <c r="JJ255" s="380"/>
      <c r="JK255" s="380"/>
      <c r="JL255" s="380"/>
      <c r="JM255" s="380"/>
      <c r="JN255" s="380"/>
      <c r="JO255" s="380"/>
      <c r="JP255" s="380"/>
      <c r="JQ255" s="380"/>
      <c r="JR255" s="380"/>
      <c r="JS255" s="380"/>
      <c r="JT255" s="380"/>
      <c r="JU255" s="380"/>
      <c r="JV255" s="380"/>
      <c r="JW255" s="380"/>
      <c r="JX255" s="380"/>
      <c r="JY255" s="380"/>
      <c r="JZ255" s="380"/>
      <c r="KA255" s="380"/>
      <c r="KB255" s="380"/>
      <c r="KC255" s="380"/>
      <c r="KD255" s="380"/>
      <c r="KE255" s="380"/>
      <c r="KF255" s="380"/>
      <c r="KG255" s="380"/>
      <c r="KH255" s="380"/>
      <c r="KI255" s="380"/>
      <c r="KJ255" s="380"/>
      <c r="KK255" s="380"/>
      <c r="KL255" s="380"/>
      <c r="KM255" s="380"/>
      <c r="KN255" s="380"/>
      <c r="KO255" s="380"/>
      <c r="KP255" s="380"/>
      <c r="KQ255" s="380"/>
      <c r="KR255" s="380"/>
      <c r="KS255" s="380"/>
      <c r="KT255" s="380"/>
      <c r="KU255" s="380"/>
      <c r="KV255" s="380"/>
      <c r="KW255" s="380"/>
      <c r="KX255" s="380"/>
      <c r="KY255" s="380"/>
      <c r="KZ255" s="380"/>
      <c r="LA255" s="380"/>
      <c r="LB255" s="380"/>
      <c r="LC255" s="380"/>
      <c r="LD255" s="380"/>
      <c r="LE255" s="380"/>
      <c r="LF255" s="380"/>
      <c r="LG255" s="380"/>
      <c r="LH255" s="380"/>
      <c r="LI255" s="380"/>
      <c r="LJ255" s="380"/>
      <c r="LK255" s="380"/>
      <c r="LL255" s="380"/>
      <c r="LM255" s="380"/>
      <c r="LN255" s="380"/>
      <c r="LO255" s="380"/>
      <c r="LP255" s="380"/>
      <c r="LQ255" s="380"/>
      <c r="LR255" s="380"/>
      <c r="LS255" s="380"/>
      <c r="LT255" s="380"/>
      <c r="LU255" s="380"/>
      <c r="LV255" s="380"/>
      <c r="LW255" s="380"/>
      <c r="LX255" s="380"/>
      <c r="LY255" s="380"/>
      <c r="LZ255" s="380"/>
      <c r="MA255" s="380"/>
      <c r="MB255" s="380"/>
      <c r="MC255" s="380"/>
      <c r="MD255" s="380"/>
      <c r="ME255" s="380"/>
      <c r="MF255" s="380"/>
      <c r="MG255" s="380"/>
      <c r="MH255" s="380"/>
      <c r="MI255" s="380"/>
      <c r="MJ255" s="380"/>
      <c r="MK255" s="380"/>
      <c r="ML255" s="380"/>
      <c r="MM255" s="380"/>
      <c r="MN255" s="380"/>
      <c r="MO255" s="380"/>
      <c r="MP255" s="380"/>
      <c r="MQ255" s="380"/>
      <c r="MR255" s="380"/>
      <c r="MS255" s="380"/>
      <c r="MT255" s="380"/>
      <c r="MU255" s="380"/>
      <c r="MV255" s="380"/>
      <c r="MW255" s="380"/>
      <c r="MX255" s="380"/>
      <c r="MY255" s="380"/>
      <c r="MZ255" s="380"/>
      <c r="NA255" s="380"/>
      <c r="NB255" s="380"/>
      <c r="NC255" s="380"/>
      <c r="ND255" s="380"/>
      <c r="NE255" s="380"/>
      <c r="NF255" s="380"/>
      <c r="NG255" s="380"/>
      <c r="NH255" s="380"/>
      <c r="NI255" s="380"/>
      <c r="NJ255" s="380"/>
      <c r="NK255" s="380"/>
      <c r="NL255" s="380"/>
      <c r="NM255" s="380"/>
      <c r="NN255" s="380"/>
      <c r="NO255" s="380"/>
      <c r="NP255" s="380"/>
      <c r="NQ255" s="380"/>
      <c r="NR255" s="380"/>
      <c r="NS255" s="380"/>
      <c r="NT255" s="380"/>
      <c r="NU255" s="380"/>
      <c r="NV255" s="380"/>
      <c r="NW255" s="380"/>
      <c r="NX255" s="380"/>
      <c r="NY255" s="380"/>
      <c r="NZ255" s="380"/>
      <c r="OA255" s="380"/>
      <c r="OB255" s="380"/>
      <c r="OC255" s="380"/>
      <c r="OD255" s="380"/>
      <c r="OE255" s="380"/>
      <c r="OF255" s="380"/>
      <c r="OG255" s="380"/>
      <c r="OH255" s="380"/>
      <c r="OI255" s="380"/>
      <c r="OJ255" s="380"/>
      <c r="OK255" s="380"/>
      <c r="OL255" s="380"/>
      <c r="OM255" s="380"/>
      <c r="ON255" s="380"/>
      <c r="OO255" s="380"/>
      <c r="OP255" s="380"/>
      <c r="OQ255" s="380"/>
      <c r="OR255" s="380"/>
      <c r="OS255" s="380"/>
      <c r="OT255" s="380"/>
      <c r="OU255" s="380"/>
      <c r="OV255" s="380"/>
      <c r="OW255" s="380"/>
      <c r="OX255" s="380"/>
      <c r="OY255" s="380"/>
      <c r="OZ255" s="380"/>
      <c r="PA255" s="380"/>
      <c r="PB255" s="380"/>
      <c r="PC255" s="380"/>
      <c r="PD255" s="380"/>
      <c r="PE255" s="380"/>
      <c r="PF255" s="380"/>
      <c r="PG255" s="380"/>
      <c r="PH255" s="380"/>
      <c r="PI255" s="380"/>
      <c r="PJ255" s="380"/>
      <c r="PK255" s="380"/>
      <c r="PL255" s="380"/>
      <c r="PM255" s="380"/>
      <c r="PN255" s="380"/>
      <c r="PO255" s="380"/>
      <c r="PP255" s="380"/>
      <c r="PQ255" s="380"/>
      <c r="PR255" s="380"/>
      <c r="PS255" s="380"/>
      <c r="PT255" s="380"/>
      <c r="PU255" s="380"/>
      <c r="PV255" s="380"/>
      <c r="PW255" s="380"/>
      <c r="PX255" s="380"/>
      <c r="PY255" s="380"/>
      <c r="PZ255" s="380"/>
      <c r="QA255" s="380"/>
      <c r="QB255" s="380"/>
      <c r="QC255" s="380"/>
      <c r="QD255" s="380"/>
      <c r="QE255" s="380"/>
      <c r="QF255" s="380"/>
      <c r="QG255" s="380"/>
      <c r="QH255" s="380"/>
      <c r="QI255" s="380"/>
      <c r="QJ255" s="380"/>
      <c r="QK255" s="380"/>
      <c r="QL255" s="380"/>
      <c r="QM255" s="380"/>
      <c r="QN255" s="380"/>
      <c r="QO255" s="380"/>
      <c r="QT255" s="380"/>
      <c r="QU255" s="380"/>
      <c r="QV255" s="380"/>
      <c r="QW255" s="380"/>
      <c r="QX255" s="380"/>
      <c r="QY255" s="380"/>
      <c r="QZ255" s="380"/>
      <c r="RA255" s="380"/>
      <c r="RB255" s="380"/>
      <c r="RC255" s="380"/>
      <c r="RD255" s="380"/>
      <c r="SV255" s="380"/>
      <c r="SW255" s="380"/>
      <c r="SX255" s="380"/>
      <c r="SY255" s="380"/>
      <c r="SZ255" s="380"/>
      <c r="TA255" s="380"/>
      <c r="TB255" s="380"/>
      <c r="TC255" s="380"/>
      <c r="TD255" s="380"/>
      <c r="TE255" s="380"/>
      <c r="TF255" s="380"/>
      <c r="TG255" s="380"/>
      <c r="TH255" s="380"/>
      <c r="TI255" s="380"/>
      <c r="TJ255" s="380"/>
      <c r="TK255" s="380"/>
      <c r="TL255" s="380"/>
      <c r="TM255" s="380"/>
      <c r="TN255" s="380"/>
      <c r="TO255" s="380"/>
      <c r="TP255" s="380"/>
      <c r="TQ255" s="380"/>
      <c r="TR255" s="380"/>
      <c r="TS255" s="380"/>
      <c r="TT255" s="380"/>
      <c r="TU255" s="380"/>
      <c r="TV255" s="380"/>
      <c r="TW255" s="380"/>
      <c r="TX255" s="380"/>
      <c r="TY255" s="380"/>
      <c r="TZ255" s="380"/>
      <c r="UA255" s="380"/>
      <c r="UB255" s="380"/>
      <c r="UC255" s="380"/>
      <c r="UD255" s="380"/>
      <c r="UE255" s="380"/>
      <c r="UF255" s="380"/>
      <c r="UG255" s="380"/>
      <c r="UH255" s="380"/>
      <c r="UI255" s="380"/>
      <c r="UJ255" s="380"/>
      <c r="UK255" s="380"/>
      <c r="UL255" s="380"/>
      <c r="UM255" s="380"/>
      <c r="UN255" s="380"/>
      <c r="UO255" s="380"/>
      <c r="UP255" s="380"/>
      <c r="UQ255" s="380"/>
      <c r="UR255" s="380"/>
      <c r="US255" s="380"/>
      <c r="UT255" s="380"/>
      <c r="UU255" s="380"/>
      <c r="UV255" s="380"/>
      <c r="UW255" s="380"/>
      <c r="UX255" s="380"/>
      <c r="UY255" s="380"/>
      <c r="UZ255" s="380"/>
      <c r="VA255" s="380"/>
      <c r="VB255" s="380"/>
      <c r="VC255" s="380"/>
      <c r="VD255" s="380"/>
      <c r="VE255" s="380"/>
      <c r="VF255" s="380"/>
      <c r="VG255" s="380"/>
      <c r="VH255" s="380"/>
      <c r="VI255" s="380"/>
      <c r="VJ255" s="380"/>
      <c r="VK255" s="380"/>
      <c r="VL255" s="380"/>
      <c r="VM255" s="380"/>
      <c r="VN255" s="380"/>
      <c r="VO255" s="380"/>
      <c r="VP255" s="380"/>
      <c r="VQ255" s="380"/>
      <c r="VR255" s="380"/>
      <c r="VS255" s="380"/>
      <c r="VT255" s="380"/>
      <c r="VU255" s="380"/>
      <c r="VV255" s="380"/>
      <c r="VW255" s="380"/>
      <c r="VX255" s="380"/>
      <c r="VY255" s="380"/>
      <c r="VZ255" s="380"/>
      <c r="WA255" s="380"/>
      <c r="WB255" s="380"/>
      <c r="WC255" s="380"/>
      <c r="WD255" s="380"/>
      <c r="WE255" s="380"/>
      <c r="WF255" s="380"/>
      <c r="WG255" s="380"/>
      <c r="WH255" s="380"/>
      <c r="WI255" s="380"/>
      <c r="WJ255" s="380"/>
      <c r="WK255" s="380"/>
      <c r="WL255" s="380"/>
      <c r="WM255" s="380"/>
      <c r="WN255" s="380"/>
      <c r="WO255" s="380"/>
      <c r="WP255" s="380"/>
      <c r="WQ255" s="380"/>
      <c r="WR255" s="380"/>
      <c r="WS255" s="380"/>
      <c r="WT255" s="380"/>
      <c r="WU255" s="380"/>
      <c r="WV255" s="380"/>
      <c r="WW255" s="380"/>
      <c r="WX255" s="380"/>
      <c r="WY255" s="380"/>
      <c r="WZ255" s="380"/>
      <c r="XA255" s="380"/>
      <c r="XB255" s="380"/>
      <c r="XC255" s="380"/>
      <c r="XD255" s="380"/>
      <c r="XE255" s="380"/>
      <c r="XF255" s="380"/>
      <c r="XG255" s="380"/>
      <c r="XH255" s="380"/>
      <c r="XI255" s="380"/>
      <c r="XJ255" s="380"/>
      <c r="XK255" s="380"/>
      <c r="XL255" s="380"/>
      <c r="XM255" s="380"/>
      <c r="XN255" s="380"/>
      <c r="XO255" s="380"/>
      <c r="XP255" s="380"/>
      <c r="XQ255" s="380"/>
      <c r="XR255" s="380"/>
      <c r="XS255" s="380"/>
      <c r="XT255" s="380"/>
      <c r="XU255" s="380"/>
      <c r="XV255" s="380"/>
      <c r="XW255" s="380"/>
      <c r="XX255" s="380"/>
      <c r="XY255" s="380"/>
      <c r="XZ255" s="380"/>
      <c r="YA255" s="380"/>
      <c r="YB255" s="380"/>
      <c r="YC255" s="380"/>
      <c r="YD255" s="380"/>
      <c r="YE255" s="380"/>
      <c r="YF255" s="380"/>
      <c r="YG255" s="380"/>
      <c r="YH255" s="380"/>
      <c r="YI255" s="380"/>
      <c r="YJ255" s="380"/>
      <c r="YK255" s="380"/>
      <c r="YL255" s="380"/>
      <c r="YM255" s="380"/>
      <c r="YN255" s="380"/>
      <c r="YO255" s="380"/>
      <c r="YP255" s="380"/>
      <c r="YQ255" s="380"/>
      <c r="YR255" s="380"/>
      <c r="YS255" s="380"/>
      <c r="YT255" s="380"/>
      <c r="YU255" s="380"/>
      <c r="YV255" s="380"/>
      <c r="YW255" s="380"/>
      <c r="YX255" s="380"/>
      <c r="YY255" s="380"/>
      <c r="YZ255" s="380"/>
      <c r="ZA255" s="380"/>
      <c r="ZB255" s="380"/>
      <c r="ZC255" s="380"/>
      <c r="ZD255" s="380"/>
      <c r="ZE255" s="380"/>
      <c r="ZF255" s="380"/>
      <c r="ZG255" s="380"/>
      <c r="ZH255" s="380"/>
      <c r="ZI255" s="380"/>
      <c r="ZJ255" s="380"/>
      <c r="ZK255" s="380"/>
      <c r="ZL255" s="380"/>
      <c r="ZM255" s="380"/>
      <c r="ZN255" s="380"/>
      <c r="ZO255" s="380"/>
      <c r="ZP255" s="380"/>
      <c r="ZQ255" s="380"/>
      <c r="ZR255" s="380"/>
      <c r="ZS255" s="380"/>
      <c r="ZT255" s="380"/>
      <c r="ZU255" s="380"/>
      <c r="ZV255" s="380"/>
      <c r="ZW255" s="380"/>
      <c r="ZX255" s="380"/>
      <c r="ZY255" s="380"/>
      <c r="ZZ255" s="380"/>
      <c r="AAA255" s="380"/>
      <c r="AAB255" s="380"/>
      <c r="AAC255" s="380"/>
      <c r="AAD255" s="380"/>
      <c r="AAE255" s="380"/>
      <c r="AAF255" s="380"/>
      <c r="AAG255" s="380"/>
      <c r="AAH255" s="380"/>
      <c r="AAI255" s="380"/>
      <c r="AAJ255" s="380"/>
      <c r="AAK255" s="380"/>
      <c r="AAP255" s="380"/>
      <c r="AAQ255" s="380"/>
      <c r="AAR255" s="380"/>
      <c r="AAS255" s="380"/>
      <c r="AAT255" s="380"/>
      <c r="AAU255" s="380"/>
      <c r="AAV255" s="380"/>
      <c r="AAW255" s="380"/>
      <c r="AAX255" s="380"/>
      <c r="AAY255" s="380"/>
      <c r="AAZ255" s="380"/>
      <c r="ACR255" s="380"/>
      <c r="ACS255" s="380"/>
      <c r="ACT255" s="380"/>
      <c r="ACU255" s="380"/>
      <c r="ACV255" s="380"/>
      <c r="ACW255" s="380"/>
      <c r="ACX255" s="380"/>
      <c r="ACY255" s="380"/>
      <c r="ACZ255" s="380"/>
      <c r="ADA255" s="380"/>
      <c r="ADB255" s="380"/>
      <c r="ADC255" s="380"/>
      <c r="ADD255" s="380"/>
      <c r="ADE255" s="380"/>
      <c r="ADF255" s="380"/>
      <c r="ADG255" s="380"/>
      <c r="ADH255" s="380"/>
      <c r="ADI255" s="380"/>
      <c r="ADJ255" s="380"/>
      <c r="ADK255" s="380"/>
      <c r="ADL255" s="380"/>
      <c r="ADM255" s="380"/>
      <c r="ADN255" s="380"/>
      <c r="ADO255" s="380"/>
      <c r="ADP255" s="380"/>
      <c r="ADQ255" s="380"/>
      <c r="ADR255" s="380"/>
      <c r="ADS255" s="380"/>
      <c r="ADT255" s="380"/>
      <c r="ADU255" s="380"/>
      <c r="ADV255" s="380"/>
      <c r="ADW255" s="380"/>
      <c r="ADX255" s="380"/>
      <c r="ADY255" s="380"/>
      <c r="ADZ255" s="380"/>
      <c r="AEA255" s="380"/>
      <c r="AEB255" s="380"/>
      <c r="AEC255" s="380"/>
      <c r="AED255" s="380"/>
      <c r="AEE255" s="380"/>
      <c r="AEF255" s="380"/>
      <c r="AEG255" s="380"/>
      <c r="AEH255" s="380"/>
      <c r="AEI255" s="380"/>
      <c r="AEJ255" s="380"/>
      <c r="AEK255" s="380"/>
      <c r="AEL255" s="380"/>
      <c r="AEM255" s="380"/>
      <c r="AEN255" s="380"/>
      <c r="AEO255" s="380"/>
      <c r="AEP255" s="380"/>
      <c r="AEQ255" s="380"/>
      <c r="AER255" s="380"/>
      <c r="AES255" s="380"/>
      <c r="AET255" s="380"/>
      <c r="AEU255" s="380"/>
      <c r="AEV255" s="380"/>
      <c r="AEW255" s="380"/>
      <c r="AEX255" s="380"/>
      <c r="AEY255" s="380"/>
      <c r="AEZ255" s="380"/>
      <c r="AFA255" s="380"/>
      <c r="AFB255" s="380"/>
      <c r="AFC255" s="380"/>
      <c r="AFD255" s="380"/>
      <c r="AFE255" s="380"/>
      <c r="AFF255" s="380"/>
      <c r="AFG255" s="380"/>
      <c r="AFH255" s="380"/>
      <c r="AFI255" s="380"/>
      <c r="AFJ255" s="380"/>
      <c r="AFK255" s="380"/>
      <c r="AFL255" s="380"/>
      <c r="AFM255" s="380"/>
      <c r="AFN255" s="380"/>
      <c r="AFO255" s="380"/>
      <c r="AFP255" s="380"/>
      <c r="AFQ255" s="380"/>
      <c r="AFR255" s="380"/>
      <c r="AFS255" s="380"/>
      <c r="AFT255" s="380"/>
      <c r="AFU255" s="380"/>
      <c r="AFV255" s="380"/>
      <c r="AFW255" s="380"/>
      <c r="AFX255" s="380"/>
      <c r="AFY255" s="380"/>
      <c r="AFZ255" s="380"/>
      <c r="AGA255" s="380"/>
      <c r="AGB255" s="380"/>
      <c r="AGC255" s="380"/>
      <c r="AGD255" s="380"/>
      <c r="AGE255" s="380"/>
      <c r="AGF255" s="380"/>
      <c r="AGG255" s="380"/>
      <c r="AGH255" s="380"/>
      <c r="AGI255" s="380"/>
      <c r="AGJ255" s="380"/>
      <c r="AGK255" s="380"/>
      <c r="AGL255" s="380"/>
      <c r="AGM255" s="380"/>
      <c r="AGN255" s="380"/>
      <c r="AGO255" s="380"/>
      <c r="AGP255" s="380"/>
      <c r="AGQ255" s="380"/>
      <c r="AGR255" s="380"/>
      <c r="AGS255" s="380"/>
      <c r="AGT255" s="380"/>
      <c r="AGU255" s="380"/>
      <c r="AGV255" s="380"/>
      <c r="AGW255" s="380"/>
      <c r="AGX255" s="380"/>
      <c r="AGY255" s="380"/>
      <c r="AGZ255" s="380"/>
      <c r="AHA255" s="380"/>
      <c r="AHB255" s="380"/>
      <c r="AHC255" s="380"/>
      <c r="AHD255" s="380"/>
      <c r="AHE255" s="380"/>
      <c r="AHF255" s="380"/>
      <c r="AHG255" s="380"/>
      <c r="AHH255" s="380"/>
      <c r="AHI255" s="380"/>
      <c r="AHJ255" s="380"/>
      <c r="AHK255" s="380"/>
      <c r="AHL255" s="380"/>
      <c r="AHM255" s="380"/>
      <c r="AHN255" s="380"/>
      <c r="AHO255" s="380"/>
      <c r="AHP255" s="380"/>
      <c r="AHQ255" s="380"/>
      <c r="AHR255" s="380"/>
      <c r="AHS255" s="380"/>
      <c r="AHT255" s="380"/>
      <c r="AHU255" s="380"/>
      <c r="AHV255" s="380"/>
      <c r="AHW255" s="380"/>
      <c r="AHX255" s="380"/>
      <c r="AHY255" s="380"/>
      <c r="AHZ255" s="380"/>
      <c r="AIA255" s="380"/>
      <c r="AIB255" s="380"/>
      <c r="AIC255" s="380"/>
      <c r="AID255" s="380"/>
      <c r="AIE255" s="380"/>
      <c r="AIF255" s="380"/>
      <c r="AIG255" s="380"/>
      <c r="AIH255" s="380"/>
      <c r="AII255" s="380"/>
      <c r="AIJ255" s="380"/>
      <c r="AIK255" s="380"/>
      <c r="AIL255" s="380"/>
      <c r="AIM255" s="380"/>
      <c r="AIN255" s="380"/>
      <c r="AIO255" s="380"/>
      <c r="AIP255" s="380"/>
      <c r="AIQ255" s="380"/>
      <c r="AIR255" s="380"/>
      <c r="AIS255" s="380"/>
      <c r="AIT255" s="380"/>
      <c r="AIU255" s="380"/>
      <c r="AIV255" s="380"/>
      <c r="AIW255" s="380"/>
      <c r="AIX255" s="380"/>
      <c r="AIY255" s="380"/>
      <c r="AIZ255" s="380"/>
      <c r="AJA255" s="380"/>
      <c r="AJB255" s="380"/>
      <c r="AJC255" s="380"/>
      <c r="AJD255" s="380"/>
      <c r="AJE255" s="380"/>
      <c r="AJF255" s="380"/>
      <c r="AJG255" s="380"/>
      <c r="AJH255" s="380"/>
      <c r="AJI255" s="380"/>
      <c r="AJJ255" s="380"/>
      <c r="AJK255" s="380"/>
      <c r="AJL255" s="380"/>
      <c r="AJM255" s="380"/>
      <c r="AJN255" s="380"/>
      <c r="AJO255" s="380"/>
      <c r="AJP255" s="380"/>
      <c r="AJQ255" s="380"/>
      <c r="AJR255" s="380"/>
      <c r="AJS255" s="380"/>
      <c r="AJT255" s="380"/>
      <c r="AJU255" s="380"/>
      <c r="AJV255" s="380"/>
      <c r="AJW255" s="380"/>
      <c r="AJX255" s="380"/>
      <c r="AJY255" s="380"/>
      <c r="AJZ255" s="380"/>
      <c r="AKA255" s="380"/>
      <c r="AKB255" s="380"/>
      <c r="AKC255" s="380"/>
      <c r="AKD255" s="380"/>
      <c r="AKE255" s="380"/>
      <c r="AKF255" s="380"/>
      <c r="AKG255" s="380"/>
      <c r="AKL255" s="380"/>
      <c r="AKM255" s="380"/>
      <c r="AKN255" s="380"/>
      <c r="AKO255" s="380"/>
      <c r="AKP255" s="380"/>
      <c r="AKQ255" s="380"/>
      <c r="AKR255" s="380"/>
      <c r="AKS255" s="380"/>
      <c r="AKT255" s="380"/>
      <c r="AKU255" s="380"/>
      <c r="AKV255" s="380"/>
      <c r="AMN255" s="380"/>
      <c r="AMO255" s="380"/>
      <c r="AMP255" s="380"/>
      <c r="AMQ255" s="380"/>
      <c r="AMR255" s="380"/>
      <c r="AMS255" s="380"/>
      <c r="AMT255" s="380"/>
      <c r="AMU255" s="380"/>
      <c r="AMV255" s="380"/>
      <c r="AMW255" s="380"/>
      <c r="AMX255" s="380"/>
      <c r="AMY255" s="380"/>
      <c r="AMZ255" s="380"/>
      <c r="ANA255" s="380"/>
      <c r="ANB255" s="380"/>
      <c r="ANC255" s="380"/>
      <c r="AND255" s="380"/>
      <c r="ANE255" s="380"/>
      <c r="ANF255" s="380"/>
      <c r="ANG255" s="380"/>
      <c r="ANH255" s="380"/>
      <c r="ANI255" s="380"/>
      <c r="ANJ255" s="380"/>
      <c r="ANK255" s="380"/>
      <c r="ANL255" s="380"/>
      <c r="ANM255" s="380"/>
      <c r="ANN255" s="380"/>
      <c r="ANO255" s="380"/>
      <c r="ANP255" s="380"/>
      <c r="ANQ255" s="380"/>
      <c r="ANR255" s="380"/>
      <c r="ANS255" s="380"/>
      <c r="ANT255" s="380"/>
      <c r="ANU255" s="380"/>
      <c r="ANV255" s="380"/>
      <c r="ANW255" s="380"/>
      <c r="ANX255" s="380"/>
      <c r="ANY255" s="380"/>
      <c r="ANZ255" s="380"/>
      <c r="AOA255" s="380"/>
      <c r="AOB255" s="380"/>
      <c r="AOC255" s="380"/>
      <c r="AOD255" s="380"/>
      <c r="AOE255" s="380"/>
      <c r="AOF255" s="380"/>
      <c r="AOG255" s="380"/>
      <c r="AOH255" s="380"/>
      <c r="AOI255" s="380"/>
      <c r="AOJ255" s="380"/>
      <c r="AOK255" s="380"/>
      <c r="AOL255" s="380"/>
      <c r="AOM255" s="380"/>
      <c r="AON255" s="380"/>
      <c r="AOO255" s="380"/>
      <c r="AOP255" s="380"/>
      <c r="AOQ255" s="380"/>
      <c r="AOR255" s="380"/>
      <c r="AOS255" s="380"/>
      <c r="AOT255" s="380"/>
      <c r="AOU255" s="380"/>
      <c r="AOV255" s="380"/>
      <c r="AOW255" s="380"/>
      <c r="AOX255" s="380"/>
      <c r="AOY255" s="380"/>
      <c r="AOZ255" s="380"/>
      <c r="APA255" s="380"/>
      <c r="APB255" s="380"/>
      <c r="APC255" s="380"/>
      <c r="APD255" s="380"/>
      <c r="APE255" s="380"/>
      <c r="APF255" s="380"/>
      <c r="APG255" s="380"/>
      <c r="APH255" s="380"/>
      <c r="API255" s="380"/>
      <c r="APJ255" s="380"/>
      <c r="APK255" s="380"/>
      <c r="APL255" s="380"/>
      <c r="APM255" s="380"/>
      <c r="APN255" s="380"/>
      <c r="APO255" s="380"/>
      <c r="APP255" s="380"/>
      <c r="APQ255" s="380"/>
      <c r="APR255" s="380"/>
      <c r="APS255" s="380"/>
      <c r="APT255" s="380"/>
      <c r="APU255" s="380"/>
      <c r="APV255" s="380"/>
      <c r="APW255" s="380"/>
      <c r="APX255" s="380"/>
      <c r="APY255" s="380"/>
      <c r="APZ255" s="380"/>
      <c r="AQA255" s="380"/>
      <c r="AQB255" s="380"/>
      <c r="AQC255" s="380"/>
      <c r="AQD255" s="380"/>
      <c r="AQE255" s="380"/>
      <c r="AQF255" s="380"/>
      <c r="AQG255" s="380"/>
      <c r="AQH255" s="380"/>
      <c r="AQI255" s="380"/>
      <c r="AQJ255" s="380"/>
      <c r="AQK255" s="380"/>
      <c r="AQL255" s="380"/>
      <c r="AQM255" s="380"/>
      <c r="AQN255" s="380"/>
      <c r="AQO255" s="380"/>
      <c r="AQP255" s="380"/>
      <c r="AQQ255" s="380"/>
      <c r="AQR255" s="380"/>
      <c r="AQS255" s="380"/>
      <c r="AQT255" s="380"/>
      <c r="AQU255" s="380"/>
      <c r="AQV255" s="380"/>
      <c r="AQW255" s="380"/>
      <c r="AQX255" s="380"/>
      <c r="AQY255" s="380"/>
      <c r="AQZ255" s="380"/>
      <c r="ARA255" s="380"/>
      <c r="ARB255" s="380"/>
      <c r="ARC255" s="380"/>
      <c r="ARD255" s="380"/>
      <c r="ARE255" s="380"/>
      <c r="ARF255" s="380"/>
      <c r="ARG255" s="380"/>
      <c r="ARH255" s="380"/>
      <c r="ARI255" s="380"/>
      <c r="ARJ255" s="380"/>
      <c r="ARK255" s="380"/>
      <c r="ARL255" s="380"/>
      <c r="ARM255" s="380"/>
      <c r="ARN255" s="380"/>
      <c r="ARO255" s="380"/>
      <c r="ARP255" s="380"/>
      <c r="ARQ255" s="380"/>
      <c r="ARR255" s="380"/>
      <c r="ARS255" s="380"/>
      <c r="ART255" s="380"/>
      <c r="ARU255" s="380"/>
      <c r="ARV255" s="380"/>
      <c r="ARW255" s="380"/>
      <c r="ARX255" s="380"/>
      <c r="ARY255" s="380"/>
      <c r="ARZ255" s="380"/>
      <c r="ASA255" s="380"/>
      <c r="ASB255" s="380"/>
      <c r="ASC255" s="380"/>
      <c r="ASD255" s="380"/>
      <c r="ASE255" s="380"/>
      <c r="ASF255" s="380"/>
      <c r="ASG255" s="380"/>
      <c r="ASH255" s="380"/>
      <c r="ASI255" s="380"/>
      <c r="ASJ255" s="380"/>
      <c r="ASK255" s="380"/>
      <c r="ASL255" s="380"/>
      <c r="ASM255" s="380"/>
      <c r="ASN255" s="380"/>
      <c r="ASO255" s="380"/>
      <c r="ASP255" s="380"/>
      <c r="ASQ255" s="380"/>
      <c r="ASR255" s="380"/>
      <c r="ASS255" s="380"/>
      <c r="AST255" s="380"/>
      <c r="ASU255" s="380"/>
      <c r="ASV255" s="380"/>
      <c r="ASW255" s="380"/>
      <c r="ASX255" s="380"/>
      <c r="ASY255" s="380"/>
      <c r="ASZ255" s="380"/>
      <c r="ATA255" s="380"/>
      <c r="ATB255" s="380"/>
      <c r="ATC255" s="380"/>
      <c r="ATD255" s="380"/>
      <c r="ATE255" s="380"/>
      <c r="ATF255" s="380"/>
      <c r="ATG255" s="380"/>
      <c r="ATH255" s="380"/>
      <c r="ATI255" s="380"/>
      <c r="ATJ255" s="380"/>
      <c r="ATK255" s="380"/>
      <c r="ATL255" s="380"/>
      <c r="ATM255" s="380"/>
      <c r="ATN255" s="380"/>
      <c r="ATO255" s="380"/>
      <c r="ATP255" s="380"/>
      <c r="ATQ255" s="380"/>
      <c r="ATR255" s="380"/>
      <c r="ATS255" s="380"/>
      <c r="ATT255" s="380"/>
      <c r="ATU255" s="380"/>
      <c r="ATV255" s="380"/>
      <c r="ATW255" s="380"/>
      <c r="ATX255" s="380"/>
      <c r="ATY255" s="380"/>
      <c r="ATZ255" s="380"/>
      <c r="AUA255" s="380"/>
      <c r="AUB255" s="380"/>
      <c r="AUC255" s="380"/>
      <c r="AUH255" s="380"/>
      <c r="AUI255" s="380"/>
      <c r="AUJ255" s="380"/>
      <c r="AUK255" s="380"/>
      <c r="AUL255" s="380"/>
      <c r="AUM255" s="380"/>
      <c r="AUN255" s="380"/>
      <c r="AUO255" s="380"/>
      <c r="AUP255" s="380"/>
      <c r="AUQ255" s="380"/>
      <c r="AUR255" s="380"/>
      <c r="AWJ255" s="380"/>
      <c r="AWK255" s="380"/>
      <c r="AWL255" s="380"/>
      <c r="AWM255" s="380"/>
      <c r="AWN255" s="380"/>
      <c r="AWO255" s="380"/>
      <c r="AWP255" s="380"/>
      <c r="AWQ255" s="380"/>
      <c r="AWR255" s="380"/>
      <c r="AWS255" s="380"/>
      <c r="AWT255" s="380"/>
      <c r="AWU255" s="380"/>
      <c r="AWV255" s="380"/>
      <c r="AWW255" s="380"/>
      <c r="AWX255" s="380"/>
      <c r="AWY255" s="380"/>
      <c r="AWZ255" s="380"/>
      <c r="AXA255" s="380"/>
      <c r="AXB255" s="380"/>
      <c r="AXC255" s="380"/>
      <c r="AXD255" s="380"/>
      <c r="AXE255" s="380"/>
      <c r="AXF255" s="380"/>
      <c r="AXG255" s="380"/>
      <c r="AXH255" s="380"/>
      <c r="AXI255" s="380"/>
      <c r="AXJ255" s="380"/>
      <c r="AXK255" s="380"/>
      <c r="AXL255" s="380"/>
      <c r="AXM255" s="380"/>
      <c r="AXN255" s="380"/>
      <c r="AXO255" s="380"/>
      <c r="AXP255" s="380"/>
      <c r="AXQ255" s="380"/>
      <c r="AXR255" s="380"/>
      <c r="AXS255" s="380"/>
      <c r="AXT255" s="380"/>
      <c r="AXU255" s="380"/>
      <c r="AXV255" s="380"/>
      <c r="AXW255" s="380"/>
      <c r="AXX255" s="380"/>
      <c r="AXY255" s="380"/>
      <c r="AXZ255" s="380"/>
      <c r="AYA255" s="380"/>
      <c r="AYB255" s="380"/>
      <c r="AYC255" s="380"/>
      <c r="AYD255" s="380"/>
      <c r="AYE255" s="380"/>
      <c r="AYF255" s="380"/>
      <c r="AYG255" s="380"/>
      <c r="AYH255" s="380"/>
      <c r="AYI255" s="380"/>
      <c r="AYJ255" s="380"/>
      <c r="AYK255" s="380"/>
      <c r="AYL255" s="380"/>
      <c r="AYM255" s="380"/>
      <c r="AYN255" s="380"/>
      <c r="AYO255" s="380"/>
      <c r="AYP255" s="380"/>
      <c r="AYQ255" s="380"/>
      <c r="AYR255" s="380"/>
      <c r="AYS255" s="380"/>
      <c r="AYT255" s="380"/>
      <c r="AYU255" s="380"/>
      <c r="AYV255" s="380"/>
      <c r="AYW255" s="380"/>
      <c r="AYX255" s="380"/>
      <c r="AYY255" s="380"/>
      <c r="AYZ255" s="380"/>
      <c r="AZA255" s="380"/>
      <c r="AZB255" s="380"/>
      <c r="AZC255" s="380"/>
      <c r="AZD255" s="380"/>
      <c r="AZE255" s="380"/>
      <c r="AZF255" s="380"/>
      <c r="AZG255" s="380"/>
      <c r="AZH255" s="380"/>
      <c r="AZI255" s="380"/>
      <c r="AZJ255" s="380"/>
      <c r="AZK255" s="380"/>
      <c r="AZL255" s="380"/>
      <c r="AZM255" s="380"/>
      <c r="AZN255" s="380"/>
      <c r="AZO255" s="380"/>
      <c r="AZP255" s="380"/>
      <c r="AZQ255" s="380"/>
      <c r="AZR255" s="380"/>
      <c r="AZS255" s="380"/>
      <c r="AZT255" s="380"/>
      <c r="AZU255" s="380"/>
      <c r="AZV255" s="380"/>
      <c r="AZW255" s="380"/>
      <c r="AZX255" s="380"/>
      <c r="AZY255" s="380"/>
      <c r="AZZ255" s="380"/>
      <c r="BAA255" s="380"/>
      <c r="BAB255" s="380"/>
      <c r="BAC255" s="380"/>
      <c r="BAD255" s="380"/>
      <c r="BAE255" s="380"/>
      <c r="BAF255" s="380"/>
      <c r="BAG255" s="380"/>
      <c r="BAH255" s="380"/>
      <c r="BAI255" s="380"/>
      <c r="BAJ255" s="380"/>
      <c r="BAK255" s="380"/>
      <c r="BAL255" s="380"/>
      <c r="BAM255" s="380"/>
      <c r="BAN255" s="380"/>
      <c r="BAO255" s="380"/>
      <c r="BAP255" s="380"/>
      <c r="BAQ255" s="380"/>
      <c r="BAR255" s="380"/>
      <c r="BAS255" s="380"/>
      <c r="BAT255" s="380"/>
      <c r="BAU255" s="380"/>
      <c r="BAV255" s="380"/>
      <c r="BAW255" s="380"/>
      <c r="BAX255" s="380"/>
      <c r="BAY255" s="380"/>
      <c r="BAZ255" s="380"/>
      <c r="BBA255" s="380"/>
      <c r="BBB255" s="380"/>
      <c r="BBC255" s="380"/>
      <c r="BBD255" s="380"/>
      <c r="BBE255" s="380"/>
      <c r="BBF255" s="380"/>
      <c r="BBG255" s="380"/>
      <c r="BBH255" s="380"/>
      <c r="BBI255" s="380"/>
      <c r="BBJ255" s="380"/>
      <c r="BBK255" s="380"/>
      <c r="BBL255" s="380"/>
      <c r="BBM255" s="380"/>
      <c r="BBN255" s="380"/>
      <c r="BBO255" s="380"/>
      <c r="BBP255" s="380"/>
      <c r="BBQ255" s="380"/>
      <c r="BBR255" s="380"/>
      <c r="BBS255" s="380"/>
      <c r="BBT255" s="380"/>
      <c r="BBU255" s="380"/>
      <c r="BBV255" s="380"/>
      <c r="BBW255" s="380"/>
      <c r="BBX255" s="380"/>
      <c r="BBY255" s="380"/>
      <c r="BBZ255" s="380"/>
      <c r="BCA255" s="380"/>
      <c r="BCB255" s="380"/>
      <c r="BCC255" s="380"/>
      <c r="BCD255" s="380"/>
      <c r="BCE255" s="380"/>
      <c r="BCF255" s="380"/>
      <c r="BCG255" s="380"/>
      <c r="BCH255" s="380"/>
      <c r="BCI255" s="380"/>
      <c r="BCJ255" s="380"/>
      <c r="BCK255" s="380"/>
      <c r="BCL255" s="380"/>
      <c r="BCM255" s="380"/>
      <c r="BCN255" s="380"/>
      <c r="BCO255" s="380"/>
      <c r="BCP255" s="380"/>
      <c r="BCQ255" s="380"/>
      <c r="BCR255" s="380"/>
      <c r="BCS255" s="380"/>
      <c r="BCT255" s="380"/>
      <c r="BCU255" s="380"/>
      <c r="BCV255" s="380"/>
      <c r="BCW255" s="380"/>
      <c r="BCX255" s="380"/>
      <c r="BCY255" s="380"/>
      <c r="BCZ255" s="380"/>
      <c r="BDA255" s="380"/>
      <c r="BDB255" s="380"/>
      <c r="BDC255" s="380"/>
      <c r="BDD255" s="380"/>
      <c r="BDE255" s="380"/>
      <c r="BDF255" s="380"/>
      <c r="BDG255" s="380"/>
      <c r="BDH255" s="380"/>
      <c r="BDI255" s="380"/>
      <c r="BDJ255" s="380"/>
      <c r="BDK255" s="380"/>
      <c r="BDL255" s="380"/>
      <c r="BDM255" s="380"/>
      <c r="BDN255" s="380"/>
      <c r="BDO255" s="380"/>
      <c r="BDP255" s="380"/>
      <c r="BDQ255" s="380"/>
      <c r="BDR255" s="380"/>
      <c r="BDS255" s="380"/>
      <c r="BDT255" s="380"/>
      <c r="BDU255" s="380"/>
      <c r="BDV255" s="380"/>
      <c r="BDW255" s="380"/>
      <c r="BDX255" s="380"/>
      <c r="BDY255" s="380"/>
      <c r="BED255" s="380"/>
      <c r="BEE255" s="380"/>
      <c r="BEF255" s="380"/>
      <c r="BEG255" s="380"/>
      <c r="BEH255" s="380"/>
      <c r="BEI255" s="380"/>
      <c r="BEJ255" s="380"/>
      <c r="BEK255" s="380"/>
      <c r="BEL255" s="380"/>
      <c r="BEM255" s="380"/>
      <c r="BEN255" s="380"/>
      <c r="BGF255" s="380"/>
      <c r="BGG255" s="380"/>
      <c r="BGH255" s="380"/>
      <c r="BGI255" s="380"/>
      <c r="BGJ255" s="380"/>
      <c r="BGK255" s="380"/>
      <c r="BGL255" s="380"/>
      <c r="BGM255" s="380"/>
      <c r="BGN255" s="380"/>
      <c r="BGO255" s="380"/>
      <c r="BGP255" s="380"/>
      <c r="BGQ255" s="380"/>
      <c r="BGR255" s="380"/>
      <c r="BGS255" s="380"/>
      <c r="BGT255" s="380"/>
      <c r="BGU255" s="380"/>
      <c r="BGV255" s="380"/>
      <c r="BGW255" s="380"/>
      <c r="BGX255" s="380"/>
      <c r="BGY255" s="380"/>
      <c r="BGZ255" s="380"/>
      <c r="BHA255" s="380"/>
      <c r="BHB255" s="380"/>
      <c r="BHC255" s="380"/>
      <c r="BHD255" s="380"/>
      <c r="BHE255" s="380"/>
      <c r="BHF255" s="380"/>
      <c r="BHG255" s="380"/>
      <c r="BHH255" s="380"/>
      <c r="BHI255" s="380"/>
      <c r="BHJ255" s="380"/>
      <c r="BHK255" s="380"/>
      <c r="BHL255" s="380"/>
      <c r="BHM255" s="380"/>
      <c r="BHN255" s="380"/>
      <c r="BHO255" s="380"/>
      <c r="BHP255" s="380"/>
      <c r="BHQ255" s="380"/>
      <c r="BHR255" s="380"/>
      <c r="BHS255" s="380"/>
      <c r="BHT255" s="380"/>
      <c r="BHU255" s="380"/>
      <c r="BHV255" s="380"/>
      <c r="BHW255" s="380"/>
      <c r="BHX255" s="380"/>
      <c r="BHY255" s="380"/>
      <c r="BHZ255" s="380"/>
      <c r="BIA255" s="380"/>
      <c r="BIB255" s="380"/>
      <c r="BIC255" s="380"/>
      <c r="BID255" s="380"/>
      <c r="BIE255" s="380"/>
      <c r="BIF255" s="380"/>
      <c r="BIG255" s="380"/>
      <c r="BIH255" s="380"/>
      <c r="BII255" s="380"/>
      <c r="BIJ255" s="380"/>
      <c r="BIK255" s="380"/>
      <c r="BIL255" s="380"/>
      <c r="BIM255" s="380"/>
      <c r="BIN255" s="380"/>
      <c r="BIO255" s="380"/>
      <c r="BIP255" s="380"/>
      <c r="BIQ255" s="380"/>
      <c r="BIR255" s="380"/>
      <c r="BIS255" s="380"/>
      <c r="BIT255" s="380"/>
      <c r="BIU255" s="380"/>
      <c r="BIV255" s="380"/>
      <c r="BIW255" s="380"/>
      <c r="BIX255" s="380"/>
      <c r="BIY255" s="380"/>
      <c r="BIZ255" s="380"/>
      <c r="BJA255" s="380"/>
      <c r="BJB255" s="380"/>
      <c r="BJC255" s="380"/>
      <c r="BJD255" s="380"/>
      <c r="BJE255" s="380"/>
      <c r="BJF255" s="380"/>
      <c r="BJG255" s="380"/>
      <c r="BJH255" s="380"/>
      <c r="BJI255" s="380"/>
      <c r="BJJ255" s="380"/>
      <c r="BJK255" s="380"/>
      <c r="BJL255" s="380"/>
      <c r="BJM255" s="380"/>
      <c r="BJN255" s="380"/>
      <c r="BJO255" s="380"/>
      <c r="BJP255" s="380"/>
      <c r="BJQ255" s="380"/>
      <c r="BJR255" s="380"/>
      <c r="BJS255" s="380"/>
      <c r="BJT255" s="380"/>
      <c r="BJU255" s="380"/>
      <c r="BJV255" s="380"/>
      <c r="BJW255" s="380"/>
      <c r="BJX255" s="380"/>
      <c r="BJY255" s="380"/>
      <c r="BJZ255" s="380"/>
      <c r="BKA255" s="380"/>
      <c r="BKB255" s="380"/>
      <c r="BKC255" s="380"/>
      <c r="BKD255" s="380"/>
      <c r="BKE255" s="380"/>
      <c r="BKF255" s="380"/>
      <c r="BKG255" s="380"/>
      <c r="BKH255" s="380"/>
      <c r="BKI255" s="380"/>
      <c r="BKJ255" s="380"/>
      <c r="BKK255" s="380"/>
      <c r="BKL255" s="380"/>
      <c r="BKM255" s="380"/>
      <c r="BKN255" s="380"/>
      <c r="BKO255" s="380"/>
      <c r="BKP255" s="380"/>
      <c r="BKQ255" s="380"/>
      <c r="BKR255" s="380"/>
      <c r="BKS255" s="380"/>
      <c r="BKT255" s="380"/>
      <c r="BKU255" s="380"/>
      <c r="BKV255" s="380"/>
      <c r="BKW255" s="380"/>
      <c r="BKX255" s="380"/>
      <c r="BKY255" s="380"/>
      <c r="BKZ255" s="380"/>
      <c r="BLA255" s="380"/>
      <c r="BLB255" s="380"/>
      <c r="BLC255" s="380"/>
      <c r="BLD255" s="380"/>
      <c r="BLE255" s="380"/>
      <c r="BLF255" s="380"/>
      <c r="BLG255" s="380"/>
      <c r="BLH255" s="380"/>
      <c r="BLI255" s="380"/>
      <c r="BLJ255" s="380"/>
      <c r="BLK255" s="380"/>
      <c r="BLL255" s="380"/>
      <c r="BLM255" s="380"/>
      <c r="BLN255" s="380"/>
      <c r="BLO255" s="380"/>
      <c r="BLP255" s="380"/>
      <c r="BLQ255" s="380"/>
      <c r="BLR255" s="380"/>
      <c r="BLS255" s="380"/>
      <c r="BLT255" s="380"/>
      <c r="BLU255" s="380"/>
      <c r="BLV255" s="380"/>
      <c r="BLW255" s="380"/>
      <c r="BLX255" s="380"/>
      <c r="BLY255" s="380"/>
      <c r="BLZ255" s="380"/>
      <c r="BMA255" s="380"/>
      <c r="BMB255" s="380"/>
      <c r="BMC255" s="380"/>
      <c r="BMD255" s="380"/>
      <c r="BME255" s="380"/>
      <c r="BMF255" s="380"/>
      <c r="BMG255" s="380"/>
      <c r="BMH255" s="380"/>
      <c r="BMI255" s="380"/>
      <c r="BMJ255" s="380"/>
      <c r="BMK255" s="380"/>
      <c r="BML255" s="380"/>
      <c r="BMM255" s="380"/>
      <c r="BMN255" s="380"/>
      <c r="BMO255" s="380"/>
      <c r="BMP255" s="380"/>
      <c r="BMQ255" s="380"/>
      <c r="BMR255" s="380"/>
      <c r="BMS255" s="380"/>
      <c r="BMT255" s="380"/>
      <c r="BMU255" s="380"/>
      <c r="BMV255" s="380"/>
      <c r="BMW255" s="380"/>
      <c r="BMX255" s="380"/>
      <c r="BMY255" s="380"/>
      <c r="BMZ255" s="380"/>
      <c r="BNA255" s="380"/>
      <c r="BNB255" s="380"/>
      <c r="BNC255" s="380"/>
      <c r="BND255" s="380"/>
      <c r="BNE255" s="380"/>
      <c r="BNF255" s="380"/>
      <c r="BNG255" s="380"/>
      <c r="BNH255" s="380"/>
      <c r="BNI255" s="380"/>
      <c r="BNJ255" s="380"/>
      <c r="BNK255" s="380"/>
      <c r="BNL255" s="380"/>
      <c r="BNM255" s="380"/>
      <c r="BNN255" s="380"/>
      <c r="BNO255" s="380"/>
      <c r="BNP255" s="380"/>
      <c r="BNQ255" s="380"/>
      <c r="BNR255" s="380"/>
      <c r="BNS255" s="380"/>
      <c r="BNT255" s="380"/>
      <c r="BNU255" s="380"/>
      <c r="BNZ255" s="380"/>
      <c r="BOA255" s="380"/>
      <c r="BOB255" s="380"/>
      <c r="BOC255" s="380"/>
      <c r="BOD255" s="380"/>
      <c r="BOE255" s="380"/>
      <c r="BOF255" s="380"/>
      <c r="BOG255" s="380"/>
      <c r="BOH255" s="380"/>
      <c r="BOI255" s="380"/>
      <c r="BOJ255" s="380"/>
      <c r="BQB255" s="380"/>
      <c r="BQC255" s="380"/>
      <c r="BQD255" s="380"/>
      <c r="BQE255" s="380"/>
      <c r="BQF255" s="380"/>
      <c r="BQG255" s="380"/>
      <c r="BQH255" s="380"/>
      <c r="BQI255" s="380"/>
      <c r="BQJ255" s="380"/>
      <c r="BQK255" s="380"/>
      <c r="BQL255" s="380"/>
      <c r="BQM255" s="380"/>
      <c r="BQN255" s="380"/>
      <c r="BQO255" s="380"/>
      <c r="BQP255" s="380"/>
      <c r="BQQ255" s="380"/>
      <c r="BQR255" s="380"/>
      <c r="BQS255" s="380"/>
      <c r="BQT255" s="380"/>
      <c r="BQU255" s="380"/>
      <c r="BQV255" s="380"/>
      <c r="BQW255" s="380"/>
      <c r="BQX255" s="380"/>
      <c r="BQY255" s="380"/>
      <c r="BQZ255" s="380"/>
      <c r="BRA255" s="380"/>
      <c r="BRB255" s="380"/>
      <c r="BRC255" s="380"/>
      <c r="BRD255" s="380"/>
      <c r="BRE255" s="380"/>
      <c r="BRF255" s="380"/>
      <c r="BRG255" s="380"/>
      <c r="BRH255" s="380"/>
      <c r="BRI255" s="380"/>
      <c r="BRJ255" s="380"/>
      <c r="BRK255" s="380"/>
      <c r="BRL255" s="380"/>
      <c r="BRM255" s="380"/>
      <c r="BRN255" s="380"/>
      <c r="BRO255" s="380"/>
      <c r="BRP255" s="380"/>
      <c r="BRQ255" s="380"/>
      <c r="BRR255" s="380"/>
      <c r="BRS255" s="380"/>
      <c r="BRT255" s="380"/>
      <c r="BRU255" s="380"/>
      <c r="BRV255" s="380"/>
      <c r="BRW255" s="380"/>
      <c r="BRX255" s="380"/>
      <c r="BRY255" s="380"/>
      <c r="BRZ255" s="380"/>
      <c r="BSA255" s="380"/>
      <c r="BSB255" s="380"/>
      <c r="BSC255" s="380"/>
      <c r="BSD255" s="380"/>
      <c r="BSE255" s="380"/>
      <c r="BSF255" s="380"/>
      <c r="BSG255" s="380"/>
      <c r="BSH255" s="380"/>
      <c r="BSI255" s="380"/>
      <c r="BSJ255" s="380"/>
      <c r="BSK255" s="380"/>
      <c r="BSL255" s="380"/>
      <c r="BSM255" s="380"/>
      <c r="BSN255" s="380"/>
      <c r="BSO255" s="380"/>
      <c r="BSP255" s="380"/>
      <c r="BSQ255" s="380"/>
      <c r="BSR255" s="380"/>
      <c r="BSS255" s="380"/>
      <c r="BST255" s="380"/>
      <c r="BSU255" s="380"/>
      <c r="BSV255" s="380"/>
      <c r="BSW255" s="380"/>
      <c r="BSX255" s="380"/>
      <c r="BSY255" s="380"/>
      <c r="BSZ255" s="380"/>
      <c r="BTA255" s="380"/>
      <c r="BTB255" s="380"/>
      <c r="BTC255" s="380"/>
      <c r="BTD255" s="380"/>
      <c r="BTE255" s="380"/>
      <c r="BTF255" s="380"/>
      <c r="BTG255" s="380"/>
      <c r="BTH255" s="380"/>
      <c r="BTI255" s="380"/>
      <c r="BTJ255" s="380"/>
      <c r="BTK255" s="380"/>
      <c r="BTL255" s="380"/>
      <c r="BTM255" s="380"/>
      <c r="BTN255" s="380"/>
      <c r="BTO255" s="380"/>
      <c r="BTP255" s="380"/>
      <c r="BTQ255" s="380"/>
      <c r="BTR255" s="380"/>
      <c r="BTS255" s="380"/>
      <c r="BTT255" s="380"/>
      <c r="BTU255" s="380"/>
      <c r="BTV255" s="380"/>
      <c r="BTW255" s="380"/>
      <c r="BTX255" s="380"/>
      <c r="BTY255" s="380"/>
      <c r="BTZ255" s="380"/>
      <c r="BUA255" s="380"/>
      <c r="BUB255" s="380"/>
      <c r="BUC255" s="380"/>
      <c r="BUD255" s="380"/>
      <c r="BUE255" s="380"/>
      <c r="BUF255" s="380"/>
      <c r="BUG255" s="380"/>
      <c r="BUH255" s="380"/>
      <c r="BUI255" s="380"/>
      <c r="BUJ255" s="380"/>
      <c r="BUK255" s="380"/>
      <c r="BUL255" s="380"/>
      <c r="BUM255" s="380"/>
      <c r="BUN255" s="380"/>
      <c r="BUO255" s="380"/>
      <c r="BUP255" s="380"/>
      <c r="BUQ255" s="380"/>
      <c r="BUR255" s="380"/>
      <c r="BUS255" s="380"/>
      <c r="BUT255" s="380"/>
      <c r="BUU255" s="380"/>
      <c r="BUV255" s="380"/>
      <c r="BUW255" s="380"/>
      <c r="BUX255" s="380"/>
      <c r="BUY255" s="380"/>
      <c r="BUZ255" s="380"/>
      <c r="BVA255" s="380"/>
      <c r="BVB255" s="380"/>
      <c r="BVC255" s="380"/>
      <c r="BVD255" s="380"/>
      <c r="BVE255" s="380"/>
      <c r="BVF255" s="380"/>
      <c r="BVG255" s="380"/>
      <c r="BVH255" s="380"/>
      <c r="BVI255" s="380"/>
      <c r="BVJ255" s="380"/>
      <c r="BVK255" s="380"/>
      <c r="BVL255" s="380"/>
      <c r="BVM255" s="380"/>
      <c r="BVN255" s="380"/>
      <c r="BVO255" s="380"/>
      <c r="BVP255" s="380"/>
      <c r="BVQ255" s="380"/>
      <c r="BVR255" s="380"/>
      <c r="BVS255" s="380"/>
      <c r="BVT255" s="380"/>
      <c r="BVU255" s="380"/>
      <c r="BVV255" s="380"/>
      <c r="BVW255" s="380"/>
      <c r="BVX255" s="380"/>
      <c r="BVY255" s="380"/>
      <c r="BVZ255" s="380"/>
      <c r="BWA255" s="380"/>
      <c r="BWB255" s="380"/>
      <c r="BWC255" s="380"/>
      <c r="BWD255" s="380"/>
      <c r="BWE255" s="380"/>
      <c r="BWF255" s="380"/>
      <c r="BWG255" s="380"/>
      <c r="BWH255" s="380"/>
      <c r="BWI255" s="380"/>
      <c r="BWJ255" s="380"/>
      <c r="BWK255" s="380"/>
      <c r="BWL255" s="380"/>
      <c r="BWM255" s="380"/>
      <c r="BWN255" s="380"/>
      <c r="BWO255" s="380"/>
      <c r="BWP255" s="380"/>
      <c r="BWQ255" s="380"/>
      <c r="BWR255" s="380"/>
      <c r="BWS255" s="380"/>
      <c r="BWT255" s="380"/>
      <c r="BWU255" s="380"/>
      <c r="BWV255" s="380"/>
      <c r="BWW255" s="380"/>
      <c r="BWX255" s="380"/>
      <c r="BWY255" s="380"/>
      <c r="BWZ255" s="380"/>
      <c r="BXA255" s="380"/>
      <c r="BXB255" s="380"/>
      <c r="BXC255" s="380"/>
      <c r="BXD255" s="380"/>
      <c r="BXE255" s="380"/>
      <c r="BXF255" s="380"/>
      <c r="BXG255" s="380"/>
      <c r="BXH255" s="380"/>
      <c r="BXI255" s="380"/>
      <c r="BXJ255" s="380"/>
      <c r="BXK255" s="380"/>
      <c r="BXL255" s="380"/>
      <c r="BXM255" s="380"/>
      <c r="BXN255" s="380"/>
      <c r="BXO255" s="380"/>
      <c r="BXP255" s="380"/>
      <c r="BXQ255" s="380"/>
      <c r="BXV255" s="380"/>
      <c r="BXW255" s="380"/>
      <c r="BXX255" s="380"/>
      <c r="BXY255" s="380"/>
      <c r="BXZ255" s="380"/>
      <c r="BYA255" s="380"/>
      <c r="BYB255" s="380"/>
      <c r="BYC255" s="380"/>
      <c r="BYD255" s="380"/>
      <c r="BYE255" s="380"/>
      <c r="BYF255" s="380"/>
      <c r="BZX255" s="380"/>
      <c r="BZY255" s="380"/>
      <c r="BZZ255" s="380"/>
      <c r="CAA255" s="380"/>
      <c r="CAB255" s="380"/>
      <c r="CAC255" s="380"/>
      <c r="CAD255" s="380"/>
      <c r="CAE255" s="380"/>
      <c r="CAF255" s="380"/>
      <c r="CAG255" s="380"/>
      <c r="CAH255" s="380"/>
      <c r="CAI255" s="380"/>
      <c r="CAJ255" s="380"/>
      <c r="CAK255" s="380"/>
      <c r="CAL255" s="380"/>
      <c r="CAM255" s="380"/>
      <c r="CAN255" s="380"/>
      <c r="CAO255" s="380"/>
      <c r="CAP255" s="380"/>
      <c r="CAQ255" s="380"/>
      <c r="CAR255" s="380"/>
      <c r="CAS255" s="380"/>
      <c r="CAT255" s="380"/>
      <c r="CAU255" s="380"/>
      <c r="CAV255" s="380"/>
      <c r="CAW255" s="380"/>
      <c r="CAX255" s="380"/>
      <c r="CAY255" s="380"/>
      <c r="CAZ255" s="380"/>
      <c r="CBA255" s="380"/>
      <c r="CBB255" s="380"/>
      <c r="CBC255" s="380"/>
      <c r="CBD255" s="380"/>
      <c r="CBE255" s="380"/>
      <c r="CBF255" s="380"/>
      <c r="CBG255" s="380"/>
      <c r="CBH255" s="380"/>
      <c r="CBI255" s="380"/>
      <c r="CBJ255" s="380"/>
      <c r="CBK255" s="380"/>
      <c r="CBL255" s="380"/>
      <c r="CBM255" s="380"/>
      <c r="CBN255" s="380"/>
      <c r="CBO255" s="380"/>
      <c r="CBP255" s="380"/>
      <c r="CBQ255" s="380"/>
      <c r="CBR255" s="380"/>
      <c r="CBS255" s="380"/>
      <c r="CBT255" s="380"/>
      <c r="CBU255" s="380"/>
      <c r="CBV255" s="380"/>
      <c r="CBW255" s="380"/>
      <c r="CBX255" s="380"/>
      <c r="CBY255" s="380"/>
      <c r="CBZ255" s="380"/>
      <c r="CCA255" s="380"/>
      <c r="CCB255" s="380"/>
      <c r="CCC255" s="380"/>
      <c r="CCD255" s="380"/>
      <c r="CCE255" s="380"/>
      <c r="CCF255" s="380"/>
      <c r="CCG255" s="380"/>
      <c r="CCH255" s="380"/>
      <c r="CCI255" s="380"/>
      <c r="CCJ255" s="380"/>
      <c r="CCK255" s="380"/>
      <c r="CCL255" s="380"/>
      <c r="CCM255" s="380"/>
      <c r="CCN255" s="380"/>
      <c r="CCO255" s="380"/>
      <c r="CCP255" s="380"/>
      <c r="CCQ255" s="380"/>
      <c r="CCR255" s="380"/>
      <c r="CCS255" s="380"/>
      <c r="CCT255" s="380"/>
      <c r="CCU255" s="380"/>
      <c r="CCV255" s="380"/>
      <c r="CCW255" s="380"/>
      <c r="CCX255" s="380"/>
      <c r="CCY255" s="380"/>
      <c r="CCZ255" s="380"/>
      <c r="CDA255" s="380"/>
      <c r="CDB255" s="380"/>
      <c r="CDC255" s="380"/>
      <c r="CDD255" s="380"/>
      <c r="CDE255" s="380"/>
      <c r="CDF255" s="380"/>
      <c r="CDG255" s="380"/>
      <c r="CDH255" s="380"/>
      <c r="CDI255" s="380"/>
      <c r="CDJ255" s="380"/>
      <c r="CDK255" s="380"/>
      <c r="CDL255" s="380"/>
      <c r="CDM255" s="380"/>
      <c r="CDN255" s="380"/>
      <c r="CDO255" s="380"/>
      <c r="CDP255" s="380"/>
      <c r="CDQ255" s="380"/>
      <c r="CDR255" s="380"/>
      <c r="CDS255" s="380"/>
      <c r="CDT255" s="380"/>
      <c r="CDU255" s="380"/>
      <c r="CDV255" s="380"/>
      <c r="CDW255" s="380"/>
      <c r="CDX255" s="380"/>
      <c r="CDY255" s="380"/>
      <c r="CDZ255" s="380"/>
      <c r="CEA255" s="380"/>
      <c r="CEB255" s="380"/>
      <c r="CEC255" s="380"/>
      <c r="CED255" s="380"/>
      <c r="CEE255" s="380"/>
      <c r="CEF255" s="380"/>
      <c r="CEG255" s="380"/>
      <c r="CEH255" s="380"/>
      <c r="CEI255" s="380"/>
      <c r="CEJ255" s="380"/>
      <c r="CEK255" s="380"/>
      <c r="CEL255" s="380"/>
      <c r="CEM255" s="380"/>
      <c r="CEN255" s="380"/>
      <c r="CEO255" s="380"/>
      <c r="CEP255" s="380"/>
      <c r="CEQ255" s="380"/>
      <c r="CER255" s="380"/>
      <c r="CES255" s="380"/>
      <c r="CET255" s="380"/>
      <c r="CEU255" s="380"/>
      <c r="CEV255" s="380"/>
      <c r="CEW255" s="380"/>
      <c r="CEX255" s="380"/>
      <c r="CEY255" s="380"/>
      <c r="CEZ255" s="380"/>
      <c r="CFA255" s="380"/>
      <c r="CFB255" s="380"/>
      <c r="CFC255" s="380"/>
      <c r="CFD255" s="380"/>
      <c r="CFE255" s="380"/>
      <c r="CFF255" s="380"/>
      <c r="CFG255" s="380"/>
      <c r="CFH255" s="380"/>
      <c r="CFI255" s="380"/>
      <c r="CFJ255" s="380"/>
      <c r="CFK255" s="380"/>
      <c r="CFL255" s="380"/>
      <c r="CFM255" s="380"/>
      <c r="CFN255" s="380"/>
      <c r="CFO255" s="380"/>
      <c r="CFP255" s="380"/>
      <c r="CFQ255" s="380"/>
      <c r="CFR255" s="380"/>
      <c r="CFS255" s="380"/>
      <c r="CFT255" s="380"/>
      <c r="CFU255" s="380"/>
      <c r="CFV255" s="380"/>
      <c r="CFW255" s="380"/>
      <c r="CFX255" s="380"/>
      <c r="CFY255" s="380"/>
      <c r="CFZ255" s="380"/>
      <c r="CGA255" s="380"/>
      <c r="CGB255" s="380"/>
      <c r="CGC255" s="380"/>
      <c r="CGD255" s="380"/>
      <c r="CGE255" s="380"/>
      <c r="CGF255" s="380"/>
      <c r="CGG255" s="380"/>
      <c r="CGH255" s="380"/>
      <c r="CGI255" s="380"/>
      <c r="CGJ255" s="380"/>
      <c r="CGK255" s="380"/>
      <c r="CGL255" s="380"/>
      <c r="CGM255" s="380"/>
      <c r="CGN255" s="380"/>
      <c r="CGO255" s="380"/>
      <c r="CGP255" s="380"/>
      <c r="CGQ255" s="380"/>
      <c r="CGR255" s="380"/>
      <c r="CGS255" s="380"/>
      <c r="CGT255" s="380"/>
      <c r="CGU255" s="380"/>
      <c r="CGV255" s="380"/>
      <c r="CGW255" s="380"/>
      <c r="CGX255" s="380"/>
      <c r="CGY255" s="380"/>
      <c r="CGZ255" s="380"/>
      <c r="CHA255" s="380"/>
      <c r="CHB255" s="380"/>
      <c r="CHC255" s="380"/>
      <c r="CHD255" s="380"/>
      <c r="CHE255" s="380"/>
      <c r="CHF255" s="380"/>
      <c r="CHG255" s="380"/>
      <c r="CHH255" s="380"/>
      <c r="CHI255" s="380"/>
      <c r="CHJ255" s="380"/>
      <c r="CHK255" s="380"/>
      <c r="CHL255" s="380"/>
      <c r="CHM255" s="380"/>
      <c r="CHR255" s="380"/>
      <c r="CHS255" s="380"/>
      <c r="CHT255" s="380"/>
      <c r="CHU255" s="380"/>
      <c r="CHV255" s="380"/>
      <c r="CHW255" s="380"/>
      <c r="CHX255" s="380"/>
      <c r="CHY255" s="380"/>
      <c r="CHZ255" s="380"/>
      <c r="CIA255" s="380"/>
      <c r="CIB255" s="380"/>
      <c r="CJT255" s="380"/>
      <c r="CJU255" s="380"/>
      <c r="CJV255" s="380"/>
      <c r="CJW255" s="380"/>
      <c r="CJX255" s="380"/>
      <c r="CJY255" s="380"/>
      <c r="CJZ255" s="380"/>
      <c r="CKA255" s="380"/>
      <c r="CKB255" s="380"/>
      <c r="CKC255" s="380"/>
      <c r="CKD255" s="380"/>
      <c r="CKE255" s="380"/>
      <c r="CKF255" s="380"/>
      <c r="CKG255" s="380"/>
      <c r="CKH255" s="380"/>
      <c r="CKI255" s="380"/>
      <c r="CKJ255" s="380"/>
      <c r="CKK255" s="380"/>
      <c r="CKL255" s="380"/>
      <c r="CKM255" s="380"/>
      <c r="CKN255" s="380"/>
      <c r="CKO255" s="380"/>
      <c r="CKP255" s="380"/>
      <c r="CKQ255" s="380"/>
      <c r="CKR255" s="380"/>
      <c r="CKS255" s="380"/>
      <c r="CKT255" s="380"/>
      <c r="CKU255" s="380"/>
      <c r="CKV255" s="380"/>
      <c r="CKW255" s="380"/>
      <c r="CKX255" s="380"/>
      <c r="CKY255" s="380"/>
      <c r="CKZ255" s="380"/>
      <c r="CLA255" s="380"/>
      <c r="CLB255" s="380"/>
      <c r="CLC255" s="380"/>
      <c r="CLD255" s="380"/>
      <c r="CLE255" s="380"/>
      <c r="CLF255" s="380"/>
      <c r="CLG255" s="380"/>
      <c r="CLH255" s="380"/>
      <c r="CLI255" s="380"/>
      <c r="CLJ255" s="380"/>
      <c r="CLK255" s="380"/>
      <c r="CLL255" s="380"/>
      <c r="CLM255" s="380"/>
      <c r="CLN255" s="380"/>
      <c r="CLO255" s="380"/>
      <c r="CLP255" s="380"/>
      <c r="CLQ255" s="380"/>
      <c r="CLR255" s="380"/>
      <c r="CLS255" s="380"/>
      <c r="CLT255" s="380"/>
      <c r="CLU255" s="380"/>
      <c r="CLV255" s="380"/>
      <c r="CLW255" s="380"/>
      <c r="CLX255" s="380"/>
      <c r="CLY255" s="380"/>
      <c r="CLZ255" s="380"/>
      <c r="CMA255" s="380"/>
      <c r="CMB255" s="380"/>
      <c r="CMC255" s="380"/>
      <c r="CMD255" s="380"/>
      <c r="CME255" s="380"/>
      <c r="CMF255" s="380"/>
      <c r="CMG255" s="380"/>
      <c r="CMH255" s="380"/>
      <c r="CMI255" s="380"/>
      <c r="CMJ255" s="380"/>
      <c r="CMK255" s="380"/>
      <c r="CML255" s="380"/>
      <c r="CMM255" s="380"/>
      <c r="CMN255" s="380"/>
      <c r="CMO255" s="380"/>
      <c r="CMP255" s="380"/>
      <c r="CMQ255" s="380"/>
      <c r="CMR255" s="380"/>
      <c r="CMS255" s="380"/>
      <c r="CMT255" s="380"/>
      <c r="CMU255" s="380"/>
      <c r="CMV255" s="380"/>
      <c r="CMW255" s="380"/>
      <c r="CMX255" s="380"/>
      <c r="CMY255" s="380"/>
      <c r="CMZ255" s="380"/>
      <c r="CNA255" s="380"/>
      <c r="CNB255" s="380"/>
      <c r="CNC255" s="380"/>
      <c r="CND255" s="380"/>
      <c r="CNE255" s="380"/>
      <c r="CNF255" s="380"/>
      <c r="CNG255" s="380"/>
      <c r="CNH255" s="380"/>
      <c r="CNI255" s="380"/>
      <c r="CNJ255" s="380"/>
      <c r="CNK255" s="380"/>
      <c r="CNL255" s="380"/>
      <c r="CNM255" s="380"/>
      <c r="CNN255" s="380"/>
      <c r="CNO255" s="380"/>
      <c r="CNP255" s="380"/>
      <c r="CNQ255" s="380"/>
      <c r="CNR255" s="380"/>
      <c r="CNS255" s="380"/>
      <c r="CNT255" s="380"/>
      <c r="CNU255" s="380"/>
      <c r="CNV255" s="380"/>
      <c r="CNW255" s="380"/>
      <c r="CNX255" s="380"/>
      <c r="CNY255" s="380"/>
      <c r="CNZ255" s="380"/>
      <c r="COA255" s="380"/>
      <c r="COB255" s="380"/>
      <c r="COC255" s="380"/>
      <c r="COD255" s="380"/>
      <c r="COE255" s="380"/>
      <c r="COF255" s="380"/>
      <c r="COG255" s="380"/>
      <c r="COH255" s="380"/>
      <c r="COI255" s="380"/>
      <c r="COJ255" s="380"/>
      <c r="COK255" s="380"/>
      <c r="COL255" s="380"/>
      <c r="COM255" s="380"/>
      <c r="CON255" s="380"/>
      <c r="COO255" s="380"/>
      <c r="COP255" s="380"/>
      <c r="COQ255" s="380"/>
      <c r="COR255" s="380"/>
      <c r="COS255" s="380"/>
      <c r="COT255" s="380"/>
      <c r="COU255" s="380"/>
      <c r="COV255" s="380"/>
      <c r="COW255" s="380"/>
      <c r="COX255" s="380"/>
      <c r="COY255" s="380"/>
      <c r="COZ255" s="380"/>
      <c r="CPA255" s="380"/>
      <c r="CPB255" s="380"/>
      <c r="CPC255" s="380"/>
      <c r="CPD255" s="380"/>
      <c r="CPE255" s="380"/>
      <c r="CPF255" s="380"/>
      <c r="CPG255" s="380"/>
      <c r="CPH255" s="380"/>
      <c r="CPI255" s="380"/>
      <c r="CPJ255" s="380"/>
      <c r="CPK255" s="380"/>
      <c r="CPL255" s="380"/>
      <c r="CPM255" s="380"/>
      <c r="CPN255" s="380"/>
      <c r="CPO255" s="380"/>
      <c r="CPP255" s="380"/>
      <c r="CPQ255" s="380"/>
      <c r="CPR255" s="380"/>
      <c r="CPS255" s="380"/>
      <c r="CPT255" s="380"/>
      <c r="CPU255" s="380"/>
      <c r="CPV255" s="380"/>
      <c r="CPW255" s="380"/>
      <c r="CPX255" s="380"/>
      <c r="CPY255" s="380"/>
      <c r="CPZ255" s="380"/>
      <c r="CQA255" s="380"/>
      <c r="CQB255" s="380"/>
      <c r="CQC255" s="380"/>
      <c r="CQD255" s="380"/>
      <c r="CQE255" s="380"/>
      <c r="CQF255" s="380"/>
      <c r="CQG255" s="380"/>
      <c r="CQH255" s="380"/>
      <c r="CQI255" s="380"/>
      <c r="CQJ255" s="380"/>
      <c r="CQK255" s="380"/>
      <c r="CQL255" s="380"/>
      <c r="CQM255" s="380"/>
      <c r="CQN255" s="380"/>
      <c r="CQO255" s="380"/>
      <c r="CQP255" s="380"/>
      <c r="CQQ255" s="380"/>
      <c r="CQR255" s="380"/>
      <c r="CQS255" s="380"/>
      <c r="CQT255" s="380"/>
      <c r="CQU255" s="380"/>
      <c r="CQV255" s="380"/>
      <c r="CQW255" s="380"/>
      <c r="CQX255" s="380"/>
      <c r="CQY255" s="380"/>
      <c r="CQZ255" s="380"/>
      <c r="CRA255" s="380"/>
      <c r="CRB255" s="380"/>
      <c r="CRC255" s="380"/>
      <c r="CRD255" s="380"/>
      <c r="CRE255" s="380"/>
      <c r="CRF255" s="380"/>
      <c r="CRG255" s="380"/>
      <c r="CRH255" s="380"/>
      <c r="CRI255" s="380"/>
      <c r="CRN255" s="380"/>
      <c r="CRO255" s="380"/>
      <c r="CRP255" s="380"/>
      <c r="CRQ255" s="380"/>
      <c r="CRR255" s="380"/>
      <c r="CRS255" s="380"/>
      <c r="CRT255" s="380"/>
      <c r="CRU255" s="380"/>
      <c r="CRV255" s="380"/>
      <c r="CRW255" s="380"/>
      <c r="CRX255" s="380"/>
      <c r="CTP255" s="380"/>
      <c r="CTQ255" s="380"/>
      <c r="CTR255" s="380"/>
      <c r="CTS255" s="380"/>
      <c r="CTT255" s="380"/>
      <c r="CTU255" s="380"/>
      <c r="CTV255" s="380"/>
      <c r="CTW255" s="380"/>
      <c r="CTX255" s="380"/>
      <c r="CTY255" s="380"/>
      <c r="CTZ255" s="380"/>
      <c r="CUA255" s="380"/>
      <c r="CUB255" s="380"/>
      <c r="CUC255" s="380"/>
      <c r="CUD255" s="380"/>
      <c r="CUE255" s="380"/>
      <c r="CUF255" s="380"/>
      <c r="CUG255" s="380"/>
      <c r="CUH255" s="380"/>
      <c r="CUI255" s="380"/>
      <c r="CUJ255" s="380"/>
      <c r="CUK255" s="380"/>
      <c r="CUL255" s="380"/>
      <c r="CUM255" s="380"/>
      <c r="CUN255" s="380"/>
      <c r="CUO255" s="380"/>
      <c r="CUP255" s="380"/>
      <c r="CUQ255" s="380"/>
      <c r="CUR255" s="380"/>
      <c r="CUS255" s="380"/>
      <c r="CUT255" s="380"/>
      <c r="CUU255" s="380"/>
      <c r="CUV255" s="380"/>
      <c r="CUW255" s="380"/>
      <c r="CUX255" s="380"/>
      <c r="CUY255" s="380"/>
      <c r="CUZ255" s="380"/>
      <c r="CVA255" s="380"/>
      <c r="CVB255" s="380"/>
      <c r="CVC255" s="380"/>
      <c r="CVD255" s="380"/>
      <c r="CVE255" s="380"/>
      <c r="CVF255" s="380"/>
      <c r="CVG255" s="380"/>
      <c r="CVH255" s="380"/>
      <c r="CVI255" s="380"/>
      <c r="CVJ255" s="380"/>
      <c r="CVK255" s="380"/>
      <c r="CVL255" s="380"/>
      <c r="CVM255" s="380"/>
      <c r="CVN255" s="380"/>
      <c r="CVO255" s="380"/>
      <c r="CVP255" s="380"/>
      <c r="CVQ255" s="380"/>
      <c r="CVR255" s="380"/>
      <c r="CVS255" s="380"/>
      <c r="CVT255" s="380"/>
      <c r="CVU255" s="380"/>
      <c r="CVV255" s="380"/>
      <c r="CVW255" s="380"/>
      <c r="CVX255" s="380"/>
      <c r="CVY255" s="380"/>
      <c r="CVZ255" s="380"/>
      <c r="CWA255" s="380"/>
      <c r="CWB255" s="380"/>
      <c r="CWC255" s="380"/>
      <c r="CWD255" s="380"/>
      <c r="CWE255" s="380"/>
      <c r="CWF255" s="380"/>
      <c r="CWG255" s="380"/>
      <c r="CWH255" s="380"/>
      <c r="CWI255" s="380"/>
      <c r="CWJ255" s="380"/>
      <c r="CWK255" s="380"/>
      <c r="CWL255" s="380"/>
      <c r="CWM255" s="380"/>
      <c r="CWN255" s="380"/>
      <c r="CWO255" s="380"/>
      <c r="CWP255" s="380"/>
      <c r="CWQ255" s="380"/>
      <c r="CWR255" s="380"/>
      <c r="CWS255" s="380"/>
      <c r="CWT255" s="380"/>
      <c r="CWU255" s="380"/>
      <c r="CWV255" s="380"/>
      <c r="CWW255" s="380"/>
      <c r="CWX255" s="380"/>
      <c r="CWY255" s="380"/>
      <c r="CWZ255" s="380"/>
      <c r="CXA255" s="380"/>
      <c r="CXB255" s="380"/>
      <c r="CXC255" s="380"/>
      <c r="CXD255" s="380"/>
      <c r="CXE255" s="380"/>
      <c r="CXF255" s="380"/>
      <c r="CXG255" s="380"/>
      <c r="CXH255" s="380"/>
      <c r="CXI255" s="380"/>
      <c r="CXJ255" s="380"/>
      <c r="CXK255" s="380"/>
      <c r="CXL255" s="380"/>
      <c r="CXM255" s="380"/>
      <c r="CXN255" s="380"/>
      <c r="CXO255" s="380"/>
      <c r="CXP255" s="380"/>
      <c r="CXQ255" s="380"/>
      <c r="CXR255" s="380"/>
      <c r="CXS255" s="380"/>
      <c r="CXT255" s="380"/>
      <c r="CXU255" s="380"/>
      <c r="CXV255" s="380"/>
      <c r="CXW255" s="380"/>
      <c r="CXX255" s="380"/>
      <c r="CXY255" s="380"/>
      <c r="CXZ255" s="380"/>
      <c r="CYA255" s="380"/>
      <c r="CYB255" s="380"/>
      <c r="CYC255" s="380"/>
      <c r="CYD255" s="380"/>
      <c r="CYE255" s="380"/>
      <c r="CYF255" s="380"/>
      <c r="CYG255" s="380"/>
      <c r="CYH255" s="380"/>
      <c r="CYI255" s="380"/>
      <c r="CYJ255" s="380"/>
      <c r="CYK255" s="380"/>
      <c r="CYL255" s="380"/>
      <c r="CYM255" s="380"/>
      <c r="CYN255" s="380"/>
      <c r="CYO255" s="380"/>
      <c r="CYP255" s="380"/>
      <c r="CYQ255" s="380"/>
      <c r="CYR255" s="380"/>
      <c r="CYS255" s="380"/>
      <c r="CYT255" s="380"/>
      <c r="CYU255" s="380"/>
      <c r="CYV255" s="380"/>
      <c r="CYW255" s="380"/>
      <c r="CYX255" s="380"/>
      <c r="CYY255" s="380"/>
      <c r="CYZ255" s="380"/>
      <c r="CZA255" s="380"/>
      <c r="CZB255" s="380"/>
      <c r="CZC255" s="380"/>
      <c r="CZD255" s="380"/>
      <c r="CZE255" s="380"/>
      <c r="CZF255" s="380"/>
      <c r="CZG255" s="380"/>
      <c r="CZH255" s="380"/>
      <c r="CZI255" s="380"/>
      <c r="CZJ255" s="380"/>
      <c r="CZK255" s="380"/>
      <c r="CZL255" s="380"/>
      <c r="CZM255" s="380"/>
      <c r="CZN255" s="380"/>
      <c r="CZO255" s="380"/>
      <c r="CZP255" s="380"/>
      <c r="CZQ255" s="380"/>
      <c r="CZR255" s="380"/>
      <c r="CZS255" s="380"/>
      <c r="CZT255" s="380"/>
      <c r="CZU255" s="380"/>
      <c r="CZV255" s="380"/>
      <c r="CZW255" s="380"/>
      <c r="CZX255" s="380"/>
      <c r="CZY255" s="380"/>
      <c r="CZZ255" s="380"/>
      <c r="DAA255" s="380"/>
      <c r="DAB255" s="380"/>
      <c r="DAC255" s="380"/>
      <c r="DAD255" s="380"/>
      <c r="DAE255" s="380"/>
      <c r="DAF255" s="380"/>
      <c r="DAG255" s="380"/>
      <c r="DAH255" s="380"/>
      <c r="DAI255" s="380"/>
      <c r="DAJ255" s="380"/>
      <c r="DAK255" s="380"/>
      <c r="DAL255" s="380"/>
      <c r="DAM255" s="380"/>
      <c r="DAN255" s="380"/>
      <c r="DAO255" s="380"/>
      <c r="DAP255" s="380"/>
      <c r="DAQ255" s="380"/>
      <c r="DAR255" s="380"/>
      <c r="DAS255" s="380"/>
      <c r="DAT255" s="380"/>
      <c r="DAU255" s="380"/>
      <c r="DAV255" s="380"/>
      <c r="DAW255" s="380"/>
      <c r="DAX255" s="380"/>
      <c r="DAY255" s="380"/>
      <c r="DAZ255" s="380"/>
      <c r="DBA255" s="380"/>
      <c r="DBB255" s="380"/>
      <c r="DBC255" s="380"/>
      <c r="DBD255" s="380"/>
      <c r="DBE255" s="380"/>
      <c r="DBJ255" s="380"/>
      <c r="DBK255" s="380"/>
      <c r="DBL255" s="380"/>
      <c r="DBM255" s="380"/>
      <c r="DBN255" s="380"/>
      <c r="DBO255" s="380"/>
      <c r="DBP255" s="380"/>
      <c r="DBQ255" s="380"/>
      <c r="DBR255" s="380"/>
      <c r="DBS255" s="380"/>
      <c r="DBT255" s="380"/>
      <c r="DDL255" s="380"/>
      <c r="DDM255" s="380"/>
      <c r="DDN255" s="380"/>
      <c r="DDO255" s="380"/>
      <c r="DDP255" s="380"/>
      <c r="DDQ255" s="380"/>
      <c r="DDR255" s="380"/>
      <c r="DDS255" s="380"/>
      <c r="DDT255" s="380"/>
      <c r="DDU255" s="380"/>
      <c r="DDV255" s="380"/>
      <c r="DDW255" s="380"/>
      <c r="DDX255" s="380"/>
      <c r="DDY255" s="380"/>
      <c r="DDZ255" s="380"/>
      <c r="DEA255" s="380"/>
      <c r="DEB255" s="380"/>
      <c r="DEC255" s="380"/>
      <c r="DED255" s="380"/>
      <c r="DEE255" s="380"/>
      <c r="DEF255" s="380"/>
      <c r="DEG255" s="380"/>
      <c r="DEH255" s="380"/>
      <c r="DEI255" s="380"/>
      <c r="DEJ255" s="380"/>
      <c r="DEK255" s="380"/>
      <c r="DEL255" s="380"/>
      <c r="DEM255" s="380"/>
      <c r="DEN255" s="380"/>
      <c r="DEO255" s="380"/>
      <c r="DEP255" s="380"/>
      <c r="DEQ255" s="380"/>
      <c r="DER255" s="380"/>
      <c r="DES255" s="380"/>
      <c r="DET255" s="380"/>
      <c r="DEU255" s="380"/>
      <c r="DEV255" s="380"/>
      <c r="DEW255" s="380"/>
      <c r="DEX255" s="380"/>
      <c r="DEY255" s="380"/>
      <c r="DEZ255" s="380"/>
      <c r="DFA255" s="380"/>
      <c r="DFB255" s="380"/>
      <c r="DFC255" s="380"/>
      <c r="DFD255" s="380"/>
      <c r="DFE255" s="380"/>
      <c r="DFF255" s="380"/>
      <c r="DFG255" s="380"/>
      <c r="DFH255" s="380"/>
      <c r="DFI255" s="380"/>
      <c r="DFJ255" s="380"/>
      <c r="DFK255" s="380"/>
      <c r="DFL255" s="380"/>
      <c r="DFM255" s="380"/>
      <c r="DFN255" s="380"/>
      <c r="DFO255" s="380"/>
      <c r="DFP255" s="380"/>
      <c r="DFQ255" s="380"/>
      <c r="DFR255" s="380"/>
      <c r="DFS255" s="380"/>
      <c r="DFT255" s="380"/>
      <c r="DFU255" s="380"/>
      <c r="DFV255" s="380"/>
      <c r="DFW255" s="380"/>
      <c r="DFX255" s="380"/>
      <c r="DFY255" s="380"/>
      <c r="DFZ255" s="380"/>
      <c r="DGA255" s="380"/>
      <c r="DGB255" s="380"/>
      <c r="DGC255" s="380"/>
      <c r="DGD255" s="380"/>
      <c r="DGE255" s="380"/>
      <c r="DGF255" s="380"/>
      <c r="DGG255" s="380"/>
      <c r="DGH255" s="380"/>
      <c r="DGI255" s="380"/>
      <c r="DGJ255" s="380"/>
      <c r="DGK255" s="380"/>
      <c r="DGL255" s="380"/>
      <c r="DGM255" s="380"/>
      <c r="DGN255" s="380"/>
      <c r="DGO255" s="380"/>
      <c r="DGP255" s="380"/>
      <c r="DGQ255" s="380"/>
      <c r="DGR255" s="380"/>
      <c r="DGS255" s="380"/>
      <c r="DGT255" s="380"/>
      <c r="DGU255" s="380"/>
      <c r="DGV255" s="380"/>
      <c r="DGW255" s="380"/>
      <c r="DGX255" s="380"/>
      <c r="DGY255" s="380"/>
      <c r="DGZ255" s="380"/>
      <c r="DHA255" s="380"/>
      <c r="DHB255" s="380"/>
      <c r="DHC255" s="380"/>
      <c r="DHD255" s="380"/>
      <c r="DHE255" s="380"/>
      <c r="DHF255" s="380"/>
      <c r="DHG255" s="380"/>
      <c r="DHH255" s="380"/>
      <c r="DHI255" s="380"/>
      <c r="DHJ255" s="380"/>
      <c r="DHK255" s="380"/>
      <c r="DHL255" s="380"/>
      <c r="DHM255" s="380"/>
      <c r="DHN255" s="380"/>
      <c r="DHO255" s="380"/>
      <c r="DHP255" s="380"/>
      <c r="DHQ255" s="380"/>
      <c r="DHR255" s="380"/>
      <c r="DHS255" s="380"/>
      <c r="DHT255" s="380"/>
      <c r="DHU255" s="380"/>
      <c r="DHV255" s="380"/>
      <c r="DHW255" s="380"/>
      <c r="DHX255" s="380"/>
      <c r="DHY255" s="380"/>
      <c r="DHZ255" s="380"/>
      <c r="DIA255" s="380"/>
      <c r="DIB255" s="380"/>
      <c r="DIC255" s="380"/>
      <c r="DID255" s="380"/>
      <c r="DIE255" s="380"/>
      <c r="DIF255" s="380"/>
      <c r="DIG255" s="380"/>
      <c r="DIH255" s="380"/>
      <c r="DII255" s="380"/>
      <c r="DIJ255" s="380"/>
      <c r="DIK255" s="380"/>
      <c r="DIL255" s="380"/>
      <c r="DIM255" s="380"/>
      <c r="DIN255" s="380"/>
      <c r="DIO255" s="380"/>
      <c r="DIP255" s="380"/>
      <c r="DIQ255" s="380"/>
      <c r="DIR255" s="380"/>
      <c r="DIS255" s="380"/>
      <c r="DIT255" s="380"/>
      <c r="DIU255" s="380"/>
      <c r="DIV255" s="380"/>
      <c r="DIW255" s="380"/>
      <c r="DIX255" s="380"/>
      <c r="DIY255" s="380"/>
      <c r="DIZ255" s="380"/>
      <c r="DJA255" s="380"/>
      <c r="DJB255" s="380"/>
      <c r="DJC255" s="380"/>
      <c r="DJD255" s="380"/>
      <c r="DJE255" s="380"/>
      <c r="DJF255" s="380"/>
      <c r="DJG255" s="380"/>
      <c r="DJH255" s="380"/>
      <c r="DJI255" s="380"/>
      <c r="DJJ255" s="380"/>
      <c r="DJK255" s="380"/>
      <c r="DJL255" s="380"/>
      <c r="DJM255" s="380"/>
      <c r="DJN255" s="380"/>
      <c r="DJO255" s="380"/>
      <c r="DJP255" s="380"/>
      <c r="DJQ255" s="380"/>
      <c r="DJR255" s="380"/>
      <c r="DJS255" s="380"/>
      <c r="DJT255" s="380"/>
      <c r="DJU255" s="380"/>
      <c r="DJV255" s="380"/>
      <c r="DJW255" s="380"/>
      <c r="DJX255" s="380"/>
      <c r="DJY255" s="380"/>
      <c r="DJZ255" s="380"/>
      <c r="DKA255" s="380"/>
      <c r="DKB255" s="380"/>
      <c r="DKC255" s="380"/>
      <c r="DKD255" s="380"/>
      <c r="DKE255" s="380"/>
      <c r="DKF255" s="380"/>
      <c r="DKG255" s="380"/>
      <c r="DKH255" s="380"/>
      <c r="DKI255" s="380"/>
      <c r="DKJ255" s="380"/>
      <c r="DKK255" s="380"/>
      <c r="DKL255" s="380"/>
      <c r="DKM255" s="380"/>
      <c r="DKN255" s="380"/>
      <c r="DKO255" s="380"/>
      <c r="DKP255" s="380"/>
      <c r="DKQ255" s="380"/>
      <c r="DKR255" s="380"/>
      <c r="DKS255" s="380"/>
      <c r="DKT255" s="380"/>
      <c r="DKU255" s="380"/>
      <c r="DKV255" s="380"/>
      <c r="DKW255" s="380"/>
      <c r="DKX255" s="380"/>
      <c r="DKY255" s="380"/>
      <c r="DKZ255" s="380"/>
      <c r="DLA255" s="380"/>
      <c r="DLF255" s="380"/>
      <c r="DLG255" s="380"/>
      <c r="DLH255" s="380"/>
      <c r="DLI255" s="380"/>
      <c r="DLJ255" s="380"/>
      <c r="DLK255" s="380"/>
      <c r="DLL255" s="380"/>
      <c r="DLM255" s="380"/>
      <c r="DLN255" s="380"/>
      <c r="DLO255" s="380"/>
      <c r="DLP255" s="380"/>
      <c r="DNH255" s="380"/>
      <c r="DNI255" s="380"/>
      <c r="DNJ255" s="380"/>
      <c r="DNK255" s="380"/>
      <c r="DNL255" s="380"/>
      <c r="DNM255" s="380"/>
      <c r="DNN255" s="380"/>
      <c r="DNO255" s="380"/>
      <c r="DNP255" s="380"/>
      <c r="DNQ255" s="380"/>
      <c r="DNR255" s="380"/>
      <c r="DNS255" s="380"/>
      <c r="DNT255" s="380"/>
      <c r="DNU255" s="380"/>
      <c r="DNV255" s="380"/>
      <c r="DNW255" s="380"/>
      <c r="DNX255" s="380"/>
      <c r="DNY255" s="380"/>
      <c r="DNZ255" s="380"/>
      <c r="DOA255" s="380"/>
      <c r="DOB255" s="380"/>
      <c r="DOC255" s="380"/>
      <c r="DOD255" s="380"/>
      <c r="DOE255" s="380"/>
      <c r="DOF255" s="380"/>
      <c r="DOG255" s="380"/>
      <c r="DOH255" s="380"/>
      <c r="DOI255" s="380"/>
      <c r="DOJ255" s="380"/>
      <c r="DOK255" s="380"/>
      <c r="DOL255" s="380"/>
      <c r="DOM255" s="380"/>
      <c r="DON255" s="380"/>
      <c r="DOO255" s="380"/>
      <c r="DOP255" s="380"/>
      <c r="DOQ255" s="380"/>
      <c r="DOR255" s="380"/>
      <c r="DOS255" s="380"/>
      <c r="DOT255" s="380"/>
      <c r="DOU255" s="380"/>
      <c r="DOV255" s="380"/>
      <c r="DOW255" s="380"/>
      <c r="DOX255" s="380"/>
      <c r="DOY255" s="380"/>
      <c r="DOZ255" s="380"/>
      <c r="DPA255" s="380"/>
      <c r="DPB255" s="380"/>
      <c r="DPC255" s="380"/>
      <c r="DPD255" s="380"/>
      <c r="DPE255" s="380"/>
      <c r="DPF255" s="380"/>
      <c r="DPG255" s="380"/>
      <c r="DPH255" s="380"/>
      <c r="DPI255" s="380"/>
      <c r="DPJ255" s="380"/>
      <c r="DPK255" s="380"/>
      <c r="DPL255" s="380"/>
      <c r="DPM255" s="380"/>
      <c r="DPN255" s="380"/>
      <c r="DPO255" s="380"/>
      <c r="DPP255" s="380"/>
      <c r="DPQ255" s="380"/>
      <c r="DPR255" s="380"/>
      <c r="DPS255" s="380"/>
      <c r="DPT255" s="380"/>
      <c r="DPU255" s="380"/>
      <c r="DPV255" s="380"/>
      <c r="DPW255" s="380"/>
      <c r="DPX255" s="380"/>
      <c r="DPY255" s="380"/>
      <c r="DPZ255" s="380"/>
      <c r="DQA255" s="380"/>
      <c r="DQB255" s="380"/>
      <c r="DQC255" s="380"/>
      <c r="DQD255" s="380"/>
      <c r="DQE255" s="380"/>
      <c r="DQF255" s="380"/>
      <c r="DQG255" s="380"/>
      <c r="DQH255" s="380"/>
      <c r="DQI255" s="380"/>
      <c r="DQJ255" s="380"/>
      <c r="DQK255" s="380"/>
      <c r="DQL255" s="380"/>
      <c r="DQM255" s="380"/>
      <c r="DQN255" s="380"/>
      <c r="DQO255" s="380"/>
      <c r="DQP255" s="380"/>
      <c r="DQQ255" s="380"/>
      <c r="DQR255" s="380"/>
      <c r="DQS255" s="380"/>
      <c r="DQT255" s="380"/>
      <c r="DQU255" s="380"/>
      <c r="DQV255" s="380"/>
      <c r="DQW255" s="380"/>
      <c r="DQX255" s="380"/>
      <c r="DQY255" s="380"/>
      <c r="DQZ255" s="380"/>
      <c r="DRA255" s="380"/>
      <c r="DRB255" s="380"/>
      <c r="DRC255" s="380"/>
      <c r="DRD255" s="380"/>
      <c r="DRE255" s="380"/>
      <c r="DRF255" s="380"/>
      <c r="DRG255" s="380"/>
      <c r="DRH255" s="380"/>
      <c r="DRI255" s="380"/>
      <c r="DRJ255" s="380"/>
      <c r="DRK255" s="380"/>
      <c r="DRL255" s="380"/>
      <c r="DRM255" s="380"/>
      <c r="DRN255" s="380"/>
      <c r="DRO255" s="380"/>
      <c r="DRP255" s="380"/>
      <c r="DRQ255" s="380"/>
      <c r="DRR255" s="380"/>
      <c r="DRS255" s="380"/>
      <c r="DRT255" s="380"/>
      <c r="DRU255" s="380"/>
      <c r="DRV255" s="380"/>
      <c r="DRW255" s="380"/>
      <c r="DRX255" s="380"/>
      <c r="DRY255" s="380"/>
      <c r="DRZ255" s="380"/>
      <c r="DSA255" s="380"/>
      <c r="DSB255" s="380"/>
      <c r="DSC255" s="380"/>
      <c r="DSD255" s="380"/>
      <c r="DSE255" s="380"/>
      <c r="DSF255" s="380"/>
      <c r="DSG255" s="380"/>
      <c r="DSH255" s="380"/>
      <c r="DSI255" s="380"/>
      <c r="DSJ255" s="380"/>
      <c r="DSK255" s="380"/>
      <c r="DSL255" s="380"/>
      <c r="DSM255" s="380"/>
      <c r="DSN255" s="380"/>
      <c r="DSO255" s="380"/>
      <c r="DSP255" s="380"/>
      <c r="DSQ255" s="380"/>
      <c r="DSR255" s="380"/>
      <c r="DSS255" s="380"/>
      <c r="DST255" s="380"/>
      <c r="DSU255" s="380"/>
      <c r="DSV255" s="380"/>
      <c r="DSW255" s="380"/>
      <c r="DSX255" s="380"/>
      <c r="DSY255" s="380"/>
      <c r="DSZ255" s="380"/>
      <c r="DTA255" s="380"/>
      <c r="DTB255" s="380"/>
      <c r="DTC255" s="380"/>
      <c r="DTD255" s="380"/>
      <c r="DTE255" s="380"/>
      <c r="DTF255" s="380"/>
      <c r="DTG255" s="380"/>
      <c r="DTH255" s="380"/>
      <c r="DTI255" s="380"/>
      <c r="DTJ255" s="380"/>
      <c r="DTK255" s="380"/>
      <c r="DTL255" s="380"/>
      <c r="DTM255" s="380"/>
      <c r="DTN255" s="380"/>
      <c r="DTO255" s="380"/>
      <c r="DTP255" s="380"/>
      <c r="DTQ255" s="380"/>
      <c r="DTR255" s="380"/>
      <c r="DTS255" s="380"/>
      <c r="DTT255" s="380"/>
      <c r="DTU255" s="380"/>
      <c r="DTV255" s="380"/>
      <c r="DTW255" s="380"/>
      <c r="DTX255" s="380"/>
      <c r="DTY255" s="380"/>
      <c r="DTZ255" s="380"/>
      <c r="DUA255" s="380"/>
      <c r="DUB255" s="380"/>
      <c r="DUC255" s="380"/>
      <c r="DUD255" s="380"/>
      <c r="DUE255" s="380"/>
      <c r="DUF255" s="380"/>
      <c r="DUG255" s="380"/>
      <c r="DUH255" s="380"/>
      <c r="DUI255" s="380"/>
      <c r="DUJ255" s="380"/>
      <c r="DUK255" s="380"/>
      <c r="DUL255" s="380"/>
      <c r="DUM255" s="380"/>
      <c r="DUN255" s="380"/>
      <c r="DUO255" s="380"/>
      <c r="DUP255" s="380"/>
      <c r="DUQ255" s="380"/>
      <c r="DUR255" s="380"/>
      <c r="DUS255" s="380"/>
      <c r="DUT255" s="380"/>
      <c r="DUU255" s="380"/>
      <c r="DUV255" s="380"/>
      <c r="DUW255" s="380"/>
      <c r="DVB255" s="380"/>
      <c r="DVC255" s="380"/>
      <c r="DVD255" s="380"/>
      <c r="DVE255" s="380"/>
      <c r="DVF255" s="380"/>
      <c r="DVG255" s="380"/>
      <c r="DVH255" s="380"/>
      <c r="DVI255" s="380"/>
      <c r="DVJ255" s="380"/>
      <c r="DVK255" s="380"/>
      <c r="DVL255" s="380"/>
      <c r="DXD255" s="380"/>
      <c r="DXE255" s="380"/>
      <c r="DXF255" s="380"/>
      <c r="DXG255" s="380"/>
      <c r="DXH255" s="380"/>
      <c r="DXI255" s="380"/>
      <c r="DXJ255" s="380"/>
      <c r="DXK255" s="380"/>
      <c r="DXL255" s="380"/>
      <c r="DXM255" s="380"/>
      <c r="DXN255" s="380"/>
      <c r="DXO255" s="380"/>
      <c r="DXP255" s="380"/>
      <c r="DXQ255" s="380"/>
      <c r="DXR255" s="380"/>
      <c r="DXS255" s="380"/>
      <c r="DXT255" s="380"/>
      <c r="DXU255" s="380"/>
      <c r="DXV255" s="380"/>
      <c r="DXW255" s="380"/>
      <c r="DXX255" s="380"/>
      <c r="DXY255" s="380"/>
      <c r="DXZ255" s="380"/>
      <c r="DYA255" s="380"/>
      <c r="DYB255" s="380"/>
      <c r="DYC255" s="380"/>
      <c r="DYD255" s="380"/>
      <c r="DYE255" s="380"/>
      <c r="DYF255" s="380"/>
      <c r="DYG255" s="380"/>
      <c r="DYH255" s="380"/>
      <c r="DYI255" s="380"/>
      <c r="DYJ255" s="380"/>
      <c r="DYK255" s="380"/>
      <c r="DYL255" s="380"/>
      <c r="DYM255" s="380"/>
      <c r="DYN255" s="380"/>
      <c r="DYO255" s="380"/>
      <c r="DYP255" s="380"/>
      <c r="DYQ255" s="380"/>
      <c r="DYR255" s="380"/>
      <c r="DYS255" s="380"/>
      <c r="DYT255" s="380"/>
      <c r="DYU255" s="380"/>
      <c r="DYV255" s="380"/>
      <c r="DYW255" s="380"/>
      <c r="DYX255" s="380"/>
      <c r="DYY255" s="380"/>
      <c r="DYZ255" s="380"/>
      <c r="DZA255" s="380"/>
      <c r="DZB255" s="380"/>
      <c r="DZC255" s="380"/>
      <c r="DZD255" s="380"/>
      <c r="DZE255" s="380"/>
      <c r="DZF255" s="380"/>
      <c r="DZG255" s="380"/>
      <c r="DZH255" s="380"/>
      <c r="DZI255" s="380"/>
      <c r="DZJ255" s="380"/>
      <c r="DZK255" s="380"/>
      <c r="DZL255" s="380"/>
      <c r="DZM255" s="380"/>
      <c r="DZN255" s="380"/>
      <c r="DZO255" s="380"/>
      <c r="DZP255" s="380"/>
      <c r="DZQ255" s="380"/>
      <c r="DZR255" s="380"/>
      <c r="DZS255" s="380"/>
      <c r="DZT255" s="380"/>
      <c r="DZU255" s="380"/>
      <c r="DZV255" s="380"/>
      <c r="DZW255" s="380"/>
      <c r="DZX255" s="380"/>
      <c r="DZY255" s="380"/>
      <c r="DZZ255" s="380"/>
      <c r="EAA255" s="380"/>
      <c r="EAB255" s="380"/>
      <c r="EAC255" s="380"/>
      <c r="EAD255" s="380"/>
      <c r="EAE255" s="380"/>
      <c r="EAF255" s="380"/>
      <c r="EAG255" s="380"/>
      <c r="EAH255" s="380"/>
      <c r="EAI255" s="380"/>
      <c r="EAJ255" s="380"/>
      <c r="EAK255" s="380"/>
      <c r="EAL255" s="380"/>
      <c r="EAM255" s="380"/>
      <c r="EAN255" s="380"/>
      <c r="EAO255" s="380"/>
      <c r="EAP255" s="380"/>
      <c r="EAQ255" s="380"/>
      <c r="EAR255" s="380"/>
      <c r="EAS255" s="380"/>
      <c r="EAT255" s="380"/>
      <c r="EAU255" s="380"/>
      <c r="EAV255" s="380"/>
      <c r="EAW255" s="380"/>
      <c r="EAX255" s="380"/>
      <c r="EAY255" s="380"/>
      <c r="EAZ255" s="380"/>
      <c r="EBA255" s="380"/>
      <c r="EBB255" s="380"/>
      <c r="EBC255" s="380"/>
      <c r="EBD255" s="380"/>
      <c r="EBE255" s="380"/>
      <c r="EBF255" s="380"/>
      <c r="EBG255" s="380"/>
      <c r="EBH255" s="380"/>
      <c r="EBI255" s="380"/>
      <c r="EBJ255" s="380"/>
      <c r="EBK255" s="380"/>
      <c r="EBL255" s="380"/>
      <c r="EBM255" s="380"/>
      <c r="EBN255" s="380"/>
      <c r="EBO255" s="380"/>
      <c r="EBP255" s="380"/>
      <c r="EBQ255" s="380"/>
      <c r="EBR255" s="380"/>
      <c r="EBS255" s="380"/>
      <c r="EBT255" s="380"/>
      <c r="EBU255" s="380"/>
      <c r="EBV255" s="380"/>
      <c r="EBW255" s="380"/>
      <c r="EBX255" s="380"/>
      <c r="EBY255" s="380"/>
      <c r="EBZ255" s="380"/>
      <c r="ECA255" s="380"/>
      <c r="ECB255" s="380"/>
      <c r="ECC255" s="380"/>
      <c r="ECD255" s="380"/>
      <c r="ECE255" s="380"/>
      <c r="ECF255" s="380"/>
      <c r="ECG255" s="380"/>
      <c r="ECH255" s="380"/>
      <c r="ECI255" s="380"/>
      <c r="ECJ255" s="380"/>
      <c r="ECK255" s="380"/>
      <c r="ECL255" s="380"/>
      <c r="ECM255" s="380"/>
      <c r="ECN255" s="380"/>
      <c r="ECO255" s="380"/>
      <c r="ECP255" s="380"/>
      <c r="ECQ255" s="380"/>
      <c r="ECR255" s="380"/>
      <c r="ECS255" s="380"/>
      <c r="ECT255" s="380"/>
      <c r="ECU255" s="380"/>
      <c r="ECV255" s="380"/>
      <c r="ECW255" s="380"/>
      <c r="ECX255" s="380"/>
      <c r="ECY255" s="380"/>
      <c r="ECZ255" s="380"/>
      <c r="EDA255" s="380"/>
      <c r="EDB255" s="380"/>
      <c r="EDC255" s="380"/>
      <c r="EDD255" s="380"/>
      <c r="EDE255" s="380"/>
      <c r="EDF255" s="380"/>
      <c r="EDG255" s="380"/>
      <c r="EDH255" s="380"/>
      <c r="EDI255" s="380"/>
      <c r="EDJ255" s="380"/>
      <c r="EDK255" s="380"/>
      <c r="EDL255" s="380"/>
      <c r="EDM255" s="380"/>
      <c r="EDN255" s="380"/>
      <c r="EDO255" s="380"/>
      <c r="EDP255" s="380"/>
      <c r="EDQ255" s="380"/>
      <c r="EDR255" s="380"/>
      <c r="EDS255" s="380"/>
      <c r="EDT255" s="380"/>
      <c r="EDU255" s="380"/>
      <c r="EDV255" s="380"/>
      <c r="EDW255" s="380"/>
      <c r="EDX255" s="380"/>
      <c r="EDY255" s="380"/>
      <c r="EDZ255" s="380"/>
      <c r="EEA255" s="380"/>
      <c r="EEB255" s="380"/>
      <c r="EEC255" s="380"/>
      <c r="EED255" s="380"/>
      <c r="EEE255" s="380"/>
      <c r="EEF255" s="380"/>
      <c r="EEG255" s="380"/>
      <c r="EEH255" s="380"/>
      <c r="EEI255" s="380"/>
      <c r="EEJ255" s="380"/>
      <c r="EEK255" s="380"/>
      <c r="EEL255" s="380"/>
      <c r="EEM255" s="380"/>
      <c r="EEN255" s="380"/>
      <c r="EEO255" s="380"/>
      <c r="EEP255" s="380"/>
      <c r="EEQ255" s="380"/>
      <c r="EER255" s="380"/>
      <c r="EES255" s="380"/>
      <c r="EEX255" s="380"/>
      <c r="EEY255" s="380"/>
      <c r="EEZ255" s="380"/>
      <c r="EFA255" s="380"/>
      <c r="EFB255" s="380"/>
      <c r="EFC255" s="380"/>
      <c r="EFD255" s="380"/>
      <c r="EFE255" s="380"/>
      <c r="EFF255" s="380"/>
      <c r="EFG255" s="380"/>
      <c r="EFH255" s="380"/>
      <c r="EGZ255" s="380"/>
      <c r="EHA255" s="380"/>
      <c r="EHB255" s="380"/>
      <c r="EHC255" s="380"/>
      <c r="EHD255" s="380"/>
      <c r="EHE255" s="380"/>
      <c r="EHF255" s="380"/>
      <c r="EHG255" s="380"/>
      <c r="EHH255" s="380"/>
      <c r="EHI255" s="380"/>
      <c r="EHJ255" s="380"/>
      <c r="EHK255" s="380"/>
      <c r="EHL255" s="380"/>
      <c r="EHM255" s="380"/>
      <c r="EHN255" s="380"/>
      <c r="EHO255" s="380"/>
      <c r="EHP255" s="380"/>
      <c r="EHQ255" s="380"/>
      <c r="EHR255" s="380"/>
      <c r="EHS255" s="380"/>
      <c r="EHT255" s="380"/>
      <c r="EHU255" s="380"/>
      <c r="EHV255" s="380"/>
      <c r="EHW255" s="380"/>
      <c r="EHX255" s="380"/>
      <c r="EHY255" s="380"/>
      <c r="EHZ255" s="380"/>
      <c r="EIA255" s="380"/>
      <c r="EIB255" s="380"/>
      <c r="EIC255" s="380"/>
      <c r="EID255" s="380"/>
      <c r="EIE255" s="380"/>
      <c r="EIF255" s="380"/>
      <c r="EIG255" s="380"/>
      <c r="EIH255" s="380"/>
      <c r="EII255" s="380"/>
      <c r="EIJ255" s="380"/>
      <c r="EIK255" s="380"/>
      <c r="EIL255" s="380"/>
      <c r="EIM255" s="380"/>
      <c r="EIN255" s="380"/>
      <c r="EIO255" s="380"/>
      <c r="EIP255" s="380"/>
      <c r="EIQ255" s="380"/>
      <c r="EIR255" s="380"/>
      <c r="EIS255" s="380"/>
      <c r="EIT255" s="380"/>
      <c r="EIU255" s="380"/>
      <c r="EIV255" s="380"/>
      <c r="EIW255" s="380"/>
      <c r="EIX255" s="380"/>
      <c r="EIY255" s="380"/>
      <c r="EIZ255" s="380"/>
      <c r="EJA255" s="380"/>
      <c r="EJB255" s="380"/>
      <c r="EJC255" s="380"/>
      <c r="EJD255" s="380"/>
      <c r="EJE255" s="380"/>
      <c r="EJF255" s="380"/>
      <c r="EJG255" s="380"/>
      <c r="EJH255" s="380"/>
      <c r="EJI255" s="380"/>
      <c r="EJJ255" s="380"/>
      <c r="EJK255" s="380"/>
      <c r="EJL255" s="380"/>
      <c r="EJM255" s="380"/>
      <c r="EJN255" s="380"/>
      <c r="EJO255" s="380"/>
      <c r="EJP255" s="380"/>
      <c r="EJQ255" s="380"/>
      <c r="EJR255" s="380"/>
      <c r="EJS255" s="380"/>
      <c r="EJT255" s="380"/>
      <c r="EJU255" s="380"/>
      <c r="EJV255" s="380"/>
      <c r="EJW255" s="380"/>
      <c r="EJX255" s="380"/>
      <c r="EJY255" s="380"/>
      <c r="EJZ255" s="380"/>
      <c r="EKA255" s="380"/>
      <c r="EKB255" s="380"/>
      <c r="EKC255" s="380"/>
      <c r="EKD255" s="380"/>
      <c r="EKE255" s="380"/>
      <c r="EKF255" s="380"/>
      <c r="EKG255" s="380"/>
      <c r="EKH255" s="380"/>
      <c r="EKI255" s="380"/>
      <c r="EKJ255" s="380"/>
      <c r="EKK255" s="380"/>
      <c r="EKL255" s="380"/>
      <c r="EKM255" s="380"/>
      <c r="EKN255" s="380"/>
      <c r="EKO255" s="380"/>
      <c r="EKP255" s="380"/>
      <c r="EKQ255" s="380"/>
      <c r="EKR255" s="380"/>
      <c r="EKS255" s="380"/>
      <c r="EKT255" s="380"/>
      <c r="EKU255" s="380"/>
      <c r="EKV255" s="380"/>
      <c r="EKW255" s="380"/>
      <c r="EKX255" s="380"/>
      <c r="EKY255" s="380"/>
      <c r="EKZ255" s="380"/>
      <c r="ELA255" s="380"/>
      <c r="ELB255" s="380"/>
      <c r="ELC255" s="380"/>
      <c r="ELD255" s="380"/>
      <c r="ELE255" s="380"/>
      <c r="ELF255" s="380"/>
      <c r="ELG255" s="380"/>
      <c r="ELH255" s="380"/>
      <c r="ELI255" s="380"/>
      <c r="ELJ255" s="380"/>
      <c r="ELK255" s="380"/>
      <c r="ELL255" s="380"/>
      <c r="ELM255" s="380"/>
      <c r="ELN255" s="380"/>
      <c r="ELO255" s="380"/>
      <c r="ELP255" s="380"/>
      <c r="ELQ255" s="380"/>
      <c r="ELR255" s="380"/>
      <c r="ELS255" s="380"/>
      <c r="ELT255" s="380"/>
      <c r="ELU255" s="380"/>
      <c r="ELV255" s="380"/>
      <c r="ELW255" s="380"/>
      <c r="ELX255" s="380"/>
      <c r="ELY255" s="380"/>
      <c r="ELZ255" s="380"/>
      <c r="EMA255" s="380"/>
      <c r="EMB255" s="380"/>
      <c r="EMC255" s="380"/>
      <c r="EMD255" s="380"/>
      <c r="EME255" s="380"/>
      <c r="EMF255" s="380"/>
      <c r="EMG255" s="380"/>
      <c r="EMH255" s="380"/>
      <c r="EMI255" s="380"/>
      <c r="EMJ255" s="380"/>
      <c r="EMK255" s="380"/>
      <c r="EML255" s="380"/>
      <c r="EMM255" s="380"/>
      <c r="EMN255" s="380"/>
      <c r="EMO255" s="380"/>
      <c r="EMP255" s="380"/>
      <c r="EMQ255" s="380"/>
      <c r="EMR255" s="380"/>
      <c r="EMS255" s="380"/>
      <c r="EMT255" s="380"/>
      <c r="EMU255" s="380"/>
      <c r="EMV255" s="380"/>
      <c r="EMW255" s="380"/>
      <c r="EMX255" s="380"/>
      <c r="EMY255" s="380"/>
      <c r="EMZ255" s="380"/>
      <c r="ENA255" s="380"/>
      <c r="ENB255" s="380"/>
      <c r="ENC255" s="380"/>
      <c r="END255" s="380"/>
      <c r="ENE255" s="380"/>
      <c r="ENF255" s="380"/>
      <c r="ENG255" s="380"/>
      <c r="ENH255" s="380"/>
      <c r="ENI255" s="380"/>
      <c r="ENJ255" s="380"/>
      <c r="ENK255" s="380"/>
      <c r="ENL255" s="380"/>
      <c r="ENM255" s="380"/>
      <c r="ENN255" s="380"/>
      <c r="ENO255" s="380"/>
      <c r="ENP255" s="380"/>
      <c r="ENQ255" s="380"/>
      <c r="ENR255" s="380"/>
      <c r="ENS255" s="380"/>
      <c r="ENT255" s="380"/>
      <c r="ENU255" s="380"/>
      <c r="ENV255" s="380"/>
      <c r="ENW255" s="380"/>
      <c r="ENX255" s="380"/>
      <c r="ENY255" s="380"/>
      <c r="ENZ255" s="380"/>
      <c r="EOA255" s="380"/>
      <c r="EOB255" s="380"/>
      <c r="EOC255" s="380"/>
      <c r="EOD255" s="380"/>
      <c r="EOE255" s="380"/>
      <c r="EOF255" s="380"/>
      <c r="EOG255" s="380"/>
      <c r="EOH255" s="380"/>
      <c r="EOI255" s="380"/>
      <c r="EOJ255" s="380"/>
      <c r="EOK255" s="380"/>
      <c r="EOL255" s="380"/>
      <c r="EOM255" s="380"/>
      <c r="EON255" s="380"/>
      <c r="EOO255" s="380"/>
      <c r="EOT255" s="380"/>
      <c r="EOU255" s="380"/>
      <c r="EOV255" s="380"/>
      <c r="EOW255" s="380"/>
      <c r="EOX255" s="380"/>
      <c r="EOY255" s="380"/>
      <c r="EOZ255" s="380"/>
      <c r="EPA255" s="380"/>
      <c r="EPB255" s="380"/>
      <c r="EPC255" s="380"/>
      <c r="EPD255" s="380"/>
      <c r="EQV255" s="380"/>
      <c r="EQW255" s="380"/>
      <c r="EQX255" s="380"/>
      <c r="EQY255" s="380"/>
      <c r="EQZ255" s="380"/>
      <c r="ERA255" s="380"/>
      <c r="ERB255" s="380"/>
      <c r="ERC255" s="380"/>
      <c r="ERD255" s="380"/>
      <c r="ERE255" s="380"/>
      <c r="ERF255" s="380"/>
      <c r="ERG255" s="380"/>
      <c r="ERH255" s="380"/>
      <c r="ERI255" s="380"/>
      <c r="ERJ255" s="380"/>
      <c r="ERK255" s="380"/>
      <c r="ERL255" s="380"/>
      <c r="ERM255" s="380"/>
      <c r="ERN255" s="380"/>
      <c r="ERO255" s="380"/>
      <c r="ERP255" s="380"/>
      <c r="ERQ255" s="380"/>
      <c r="ERR255" s="380"/>
      <c r="ERS255" s="380"/>
      <c r="ERT255" s="380"/>
      <c r="ERU255" s="380"/>
      <c r="ERV255" s="380"/>
      <c r="ERW255" s="380"/>
      <c r="ERX255" s="380"/>
      <c r="ERY255" s="380"/>
      <c r="ERZ255" s="380"/>
      <c r="ESA255" s="380"/>
      <c r="ESB255" s="380"/>
      <c r="ESC255" s="380"/>
      <c r="ESD255" s="380"/>
      <c r="ESE255" s="380"/>
      <c r="ESF255" s="380"/>
      <c r="ESG255" s="380"/>
      <c r="ESH255" s="380"/>
      <c r="ESI255" s="380"/>
      <c r="ESJ255" s="380"/>
      <c r="ESK255" s="380"/>
      <c r="ESL255" s="380"/>
      <c r="ESM255" s="380"/>
      <c r="ESN255" s="380"/>
      <c r="ESO255" s="380"/>
      <c r="ESP255" s="380"/>
      <c r="ESQ255" s="380"/>
      <c r="ESR255" s="380"/>
      <c r="ESS255" s="380"/>
      <c r="EST255" s="380"/>
      <c r="ESU255" s="380"/>
      <c r="ESV255" s="380"/>
      <c r="ESW255" s="380"/>
      <c r="ESX255" s="380"/>
      <c r="ESY255" s="380"/>
      <c r="ESZ255" s="380"/>
      <c r="ETA255" s="380"/>
      <c r="ETB255" s="380"/>
      <c r="ETC255" s="380"/>
      <c r="ETD255" s="380"/>
      <c r="ETE255" s="380"/>
      <c r="ETF255" s="380"/>
      <c r="ETG255" s="380"/>
      <c r="ETH255" s="380"/>
      <c r="ETI255" s="380"/>
      <c r="ETJ255" s="380"/>
      <c r="ETK255" s="380"/>
      <c r="ETL255" s="380"/>
      <c r="ETM255" s="380"/>
      <c r="ETN255" s="380"/>
      <c r="ETO255" s="380"/>
      <c r="ETP255" s="380"/>
      <c r="ETQ255" s="380"/>
      <c r="ETR255" s="380"/>
      <c r="ETS255" s="380"/>
      <c r="ETT255" s="380"/>
      <c r="ETU255" s="380"/>
      <c r="ETV255" s="380"/>
      <c r="ETW255" s="380"/>
      <c r="ETX255" s="380"/>
      <c r="ETY255" s="380"/>
      <c r="ETZ255" s="380"/>
      <c r="EUA255" s="380"/>
      <c r="EUB255" s="380"/>
      <c r="EUC255" s="380"/>
      <c r="EUD255" s="380"/>
      <c r="EUE255" s="380"/>
      <c r="EUF255" s="380"/>
      <c r="EUG255" s="380"/>
      <c r="EUH255" s="380"/>
      <c r="EUI255" s="380"/>
      <c r="EUJ255" s="380"/>
      <c r="EUK255" s="380"/>
      <c r="EUL255" s="380"/>
      <c r="EUM255" s="380"/>
      <c r="EUN255" s="380"/>
      <c r="EUO255" s="380"/>
      <c r="EUP255" s="380"/>
      <c r="EUQ255" s="380"/>
      <c r="EUR255" s="380"/>
      <c r="EUS255" s="380"/>
      <c r="EUT255" s="380"/>
      <c r="EUU255" s="380"/>
      <c r="EUV255" s="380"/>
      <c r="EUW255" s="380"/>
      <c r="EUX255" s="380"/>
      <c r="EUY255" s="380"/>
      <c r="EUZ255" s="380"/>
      <c r="EVA255" s="380"/>
      <c r="EVB255" s="380"/>
      <c r="EVC255" s="380"/>
      <c r="EVD255" s="380"/>
      <c r="EVE255" s="380"/>
      <c r="EVF255" s="380"/>
      <c r="EVG255" s="380"/>
      <c r="EVH255" s="380"/>
      <c r="EVI255" s="380"/>
      <c r="EVJ255" s="380"/>
      <c r="EVK255" s="380"/>
      <c r="EVL255" s="380"/>
      <c r="EVM255" s="380"/>
      <c r="EVN255" s="380"/>
      <c r="EVO255" s="380"/>
      <c r="EVP255" s="380"/>
      <c r="EVQ255" s="380"/>
      <c r="EVR255" s="380"/>
      <c r="EVS255" s="380"/>
      <c r="EVT255" s="380"/>
      <c r="EVU255" s="380"/>
      <c r="EVV255" s="380"/>
      <c r="EVW255" s="380"/>
      <c r="EVX255" s="380"/>
      <c r="EVY255" s="380"/>
      <c r="EVZ255" s="380"/>
      <c r="EWA255" s="380"/>
      <c r="EWB255" s="380"/>
      <c r="EWC255" s="380"/>
      <c r="EWD255" s="380"/>
      <c r="EWE255" s="380"/>
      <c r="EWF255" s="380"/>
      <c r="EWG255" s="380"/>
      <c r="EWH255" s="380"/>
      <c r="EWI255" s="380"/>
      <c r="EWJ255" s="380"/>
      <c r="EWK255" s="380"/>
      <c r="EWL255" s="380"/>
      <c r="EWM255" s="380"/>
      <c r="EWN255" s="380"/>
      <c r="EWO255" s="380"/>
      <c r="EWP255" s="380"/>
      <c r="EWQ255" s="380"/>
      <c r="EWR255" s="380"/>
      <c r="EWS255" s="380"/>
      <c r="EWT255" s="380"/>
      <c r="EWU255" s="380"/>
      <c r="EWV255" s="380"/>
      <c r="EWW255" s="380"/>
      <c r="EWX255" s="380"/>
      <c r="EWY255" s="380"/>
      <c r="EWZ255" s="380"/>
      <c r="EXA255" s="380"/>
      <c r="EXB255" s="380"/>
      <c r="EXC255" s="380"/>
      <c r="EXD255" s="380"/>
      <c r="EXE255" s="380"/>
      <c r="EXF255" s="380"/>
      <c r="EXG255" s="380"/>
      <c r="EXH255" s="380"/>
      <c r="EXI255" s="380"/>
      <c r="EXJ255" s="380"/>
      <c r="EXK255" s="380"/>
      <c r="EXL255" s="380"/>
      <c r="EXM255" s="380"/>
      <c r="EXN255" s="380"/>
      <c r="EXO255" s="380"/>
      <c r="EXP255" s="380"/>
      <c r="EXQ255" s="380"/>
      <c r="EXR255" s="380"/>
      <c r="EXS255" s="380"/>
      <c r="EXT255" s="380"/>
      <c r="EXU255" s="380"/>
      <c r="EXV255" s="380"/>
      <c r="EXW255" s="380"/>
      <c r="EXX255" s="380"/>
      <c r="EXY255" s="380"/>
      <c r="EXZ255" s="380"/>
      <c r="EYA255" s="380"/>
      <c r="EYB255" s="380"/>
      <c r="EYC255" s="380"/>
      <c r="EYD255" s="380"/>
      <c r="EYE255" s="380"/>
      <c r="EYF255" s="380"/>
      <c r="EYG255" s="380"/>
      <c r="EYH255" s="380"/>
      <c r="EYI255" s="380"/>
      <c r="EYJ255" s="380"/>
      <c r="EYK255" s="380"/>
      <c r="EYP255" s="380"/>
      <c r="EYQ255" s="380"/>
      <c r="EYR255" s="380"/>
      <c r="EYS255" s="380"/>
      <c r="EYT255" s="380"/>
      <c r="EYU255" s="380"/>
      <c r="EYV255" s="380"/>
      <c r="EYW255" s="380"/>
      <c r="EYX255" s="380"/>
      <c r="EYY255" s="380"/>
      <c r="EYZ255" s="380"/>
      <c r="FAR255" s="380"/>
      <c r="FAS255" s="380"/>
      <c r="FAT255" s="380"/>
      <c r="FAU255" s="380"/>
      <c r="FAV255" s="380"/>
      <c r="FAW255" s="380"/>
      <c r="FAX255" s="380"/>
      <c r="FAY255" s="380"/>
      <c r="FAZ255" s="380"/>
      <c r="FBA255" s="380"/>
      <c r="FBB255" s="380"/>
      <c r="FBC255" s="380"/>
      <c r="FBD255" s="380"/>
      <c r="FBE255" s="380"/>
      <c r="FBF255" s="380"/>
      <c r="FBG255" s="380"/>
      <c r="FBH255" s="380"/>
      <c r="FBI255" s="380"/>
      <c r="FBJ255" s="380"/>
      <c r="FBK255" s="380"/>
      <c r="FBL255" s="380"/>
      <c r="FBM255" s="380"/>
      <c r="FBN255" s="380"/>
      <c r="FBO255" s="380"/>
      <c r="FBP255" s="380"/>
      <c r="FBQ255" s="380"/>
      <c r="FBR255" s="380"/>
      <c r="FBS255" s="380"/>
      <c r="FBT255" s="380"/>
      <c r="FBU255" s="380"/>
      <c r="FBV255" s="380"/>
      <c r="FBW255" s="380"/>
      <c r="FBX255" s="380"/>
      <c r="FBY255" s="380"/>
      <c r="FBZ255" s="380"/>
      <c r="FCA255" s="380"/>
      <c r="FCB255" s="380"/>
      <c r="FCC255" s="380"/>
      <c r="FCD255" s="380"/>
      <c r="FCE255" s="380"/>
      <c r="FCF255" s="380"/>
      <c r="FCG255" s="380"/>
      <c r="FCH255" s="380"/>
      <c r="FCI255" s="380"/>
      <c r="FCJ255" s="380"/>
      <c r="FCK255" s="380"/>
      <c r="FCL255" s="380"/>
      <c r="FCM255" s="380"/>
      <c r="FCN255" s="380"/>
      <c r="FCO255" s="380"/>
      <c r="FCP255" s="380"/>
      <c r="FCQ255" s="380"/>
      <c r="FCR255" s="380"/>
      <c r="FCS255" s="380"/>
      <c r="FCT255" s="380"/>
      <c r="FCU255" s="380"/>
      <c r="FCV255" s="380"/>
      <c r="FCW255" s="380"/>
      <c r="FCX255" s="380"/>
      <c r="FCY255" s="380"/>
      <c r="FCZ255" s="380"/>
      <c r="FDA255" s="380"/>
      <c r="FDB255" s="380"/>
      <c r="FDC255" s="380"/>
      <c r="FDD255" s="380"/>
      <c r="FDE255" s="380"/>
      <c r="FDF255" s="380"/>
      <c r="FDG255" s="380"/>
      <c r="FDH255" s="380"/>
      <c r="FDI255" s="380"/>
      <c r="FDJ255" s="380"/>
      <c r="FDK255" s="380"/>
      <c r="FDL255" s="380"/>
      <c r="FDM255" s="380"/>
      <c r="FDN255" s="380"/>
      <c r="FDO255" s="380"/>
      <c r="FDP255" s="380"/>
      <c r="FDQ255" s="380"/>
      <c r="FDR255" s="380"/>
      <c r="FDS255" s="380"/>
      <c r="FDT255" s="380"/>
      <c r="FDU255" s="380"/>
      <c r="FDV255" s="380"/>
      <c r="FDW255" s="380"/>
      <c r="FDX255" s="380"/>
      <c r="FDY255" s="380"/>
      <c r="FDZ255" s="380"/>
      <c r="FEA255" s="380"/>
      <c r="FEB255" s="380"/>
      <c r="FEC255" s="380"/>
      <c r="FED255" s="380"/>
      <c r="FEE255" s="380"/>
      <c r="FEF255" s="380"/>
      <c r="FEG255" s="380"/>
      <c r="FEH255" s="380"/>
      <c r="FEI255" s="380"/>
      <c r="FEJ255" s="380"/>
      <c r="FEK255" s="380"/>
      <c r="FEL255" s="380"/>
      <c r="FEM255" s="380"/>
      <c r="FEN255" s="380"/>
      <c r="FEO255" s="380"/>
      <c r="FEP255" s="380"/>
      <c r="FEQ255" s="380"/>
      <c r="FER255" s="380"/>
      <c r="FES255" s="380"/>
      <c r="FET255" s="380"/>
      <c r="FEU255" s="380"/>
      <c r="FEV255" s="380"/>
      <c r="FEW255" s="380"/>
      <c r="FEX255" s="380"/>
      <c r="FEY255" s="380"/>
      <c r="FEZ255" s="380"/>
      <c r="FFA255" s="380"/>
      <c r="FFB255" s="380"/>
      <c r="FFC255" s="380"/>
      <c r="FFD255" s="380"/>
      <c r="FFE255" s="380"/>
      <c r="FFF255" s="380"/>
      <c r="FFG255" s="380"/>
      <c r="FFH255" s="380"/>
      <c r="FFI255" s="380"/>
      <c r="FFJ255" s="380"/>
      <c r="FFK255" s="380"/>
      <c r="FFL255" s="380"/>
      <c r="FFM255" s="380"/>
      <c r="FFN255" s="380"/>
      <c r="FFO255" s="380"/>
      <c r="FFP255" s="380"/>
      <c r="FFQ255" s="380"/>
      <c r="FFR255" s="380"/>
      <c r="FFS255" s="380"/>
      <c r="FFT255" s="380"/>
      <c r="FFU255" s="380"/>
      <c r="FFV255" s="380"/>
      <c r="FFW255" s="380"/>
      <c r="FFX255" s="380"/>
      <c r="FFY255" s="380"/>
      <c r="FFZ255" s="380"/>
      <c r="FGA255" s="380"/>
      <c r="FGB255" s="380"/>
      <c r="FGC255" s="380"/>
      <c r="FGD255" s="380"/>
      <c r="FGE255" s="380"/>
      <c r="FGF255" s="380"/>
      <c r="FGG255" s="380"/>
      <c r="FGH255" s="380"/>
      <c r="FGI255" s="380"/>
      <c r="FGJ255" s="380"/>
      <c r="FGK255" s="380"/>
      <c r="FGL255" s="380"/>
      <c r="FGM255" s="380"/>
      <c r="FGN255" s="380"/>
      <c r="FGO255" s="380"/>
      <c r="FGP255" s="380"/>
      <c r="FGQ255" s="380"/>
      <c r="FGR255" s="380"/>
      <c r="FGS255" s="380"/>
      <c r="FGT255" s="380"/>
      <c r="FGU255" s="380"/>
      <c r="FGV255" s="380"/>
      <c r="FGW255" s="380"/>
      <c r="FGX255" s="380"/>
      <c r="FGY255" s="380"/>
      <c r="FGZ255" s="380"/>
      <c r="FHA255" s="380"/>
      <c r="FHB255" s="380"/>
      <c r="FHC255" s="380"/>
      <c r="FHD255" s="380"/>
      <c r="FHE255" s="380"/>
      <c r="FHF255" s="380"/>
      <c r="FHG255" s="380"/>
      <c r="FHH255" s="380"/>
      <c r="FHI255" s="380"/>
      <c r="FHJ255" s="380"/>
      <c r="FHK255" s="380"/>
      <c r="FHL255" s="380"/>
      <c r="FHM255" s="380"/>
      <c r="FHN255" s="380"/>
      <c r="FHO255" s="380"/>
      <c r="FHP255" s="380"/>
      <c r="FHQ255" s="380"/>
      <c r="FHR255" s="380"/>
      <c r="FHS255" s="380"/>
      <c r="FHT255" s="380"/>
      <c r="FHU255" s="380"/>
      <c r="FHV255" s="380"/>
      <c r="FHW255" s="380"/>
      <c r="FHX255" s="380"/>
      <c r="FHY255" s="380"/>
      <c r="FHZ255" s="380"/>
      <c r="FIA255" s="380"/>
      <c r="FIB255" s="380"/>
      <c r="FIC255" s="380"/>
      <c r="FID255" s="380"/>
      <c r="FIE255" s="380"/>
      <c r="FIF255" s="380"/>
      <c r="FIG255" s="380"/>
      <c r="FIL255" s="380"/>
      <c r="FIM255" s="380"/>
      <c r="FIN255" s="380"/>
      <c r="FIO255" s="380"/>
      <c r="FIP255" s="380"/>
      <c r="FIQ255" s="380"/>
      <c r="FIR255" s="380"/>
      <c r="FIS255" s="380"/>
      <c r="FIT255" s="380"/>
      <c r="FIU255" s="380"/>
      <c r="FIV255" s="380"/>
      <c r="FKN255" s="380"/>
      <c r="FKO255" s="380"/>
      <c r="FKP255" s="380"/>
      <c r="FKQ255" s="380"/>
      <c r="FKR255" s="380"/>
      <c r="FKS255" s="380"/>
      <c r="FKT255" s="380"/>
      <c r="FKU255" s="380"/>
      <c r="FKV255" s="380"/>
      <c r="FKW255" s="380"/>
      <c r="FKX255" s="380"/>
      <c r="FKY255" s="380"/>
      <c r="FKZ255" s="380"/>
      <c r="FLA255" s="380"/>
      <c r="FLB255" s="380"/>
      <c r="FLC255" s="380"/>
      <c r="FLD255" s="380"/>
      <c r="FLE255" s="380"/>
      <c r="FLF255" s="380"/>
      <c r="FLG255" s="380"/>
      <c r="FLH255" s="380"/>
      <c r="FLI255" s="380"/>
      <c r="FLJ255" s="380"/>
      <c r="FLK255" s="380"/>
      <c r="FLL255" s="380"/>
      <c r="FLM255" s="380"/>
      <c r="FLN255" s="380"/>
      <c r="FLO255" s="380"/>
      <c r="FLP255" s="380"/>
      <c r="FLQ255" s="380"/>
      <c r="FLR255" s="380"/>
      <c r="FLS255" s="380"/>
      <c r="FLT255" s="380"/>
      <c r="FLU255" s="380"/>
      <c r="FLV255" s="380"/>
      <c r="FLW255" s="380"/>
      <c r="FLX255" s="380"/>
      <c r="FLY255" s="380"/>
      <c r="FLZ255" s="380"/>
      <c r="FMA255" s="380"/>
      <c r="FMB255" s="380"/>
      <c r="FMC255" s="380"/>
      <c r="FMD255" s="380"/>
      <c r="FME255" s="380"/>
      <c r="FMF255" s="380"/>
      <c r="FMG255" s="380"/>
      <c r="FMH255" s="380"/>
      <c r="FMI255" s="380"/>
      <c r="FMJ255" s="380"/>
      <c r="FMK255" s="380"/>
      <c r="FML255" s="380"/>
      <c r="FMM255" s="380"/>
      <c r="FMN255" s="380"/>
      <c r="FMO255" s="380"/>
      <c r="FMP255" s="380"/>
      <c r="FMQ255" s="380"/>
      <c r="FMR255" s="380"/>
      <c r="FMS255" s="380"/>
      <c r="FMT255" s="380"/>
      <c r="FMU255" s="380"/>
      <c r="FMV255" s="380"/>
      <c r="FMW255" s="380"/>
      <c r="FMX255" s="380"/>
      <c r="FMY255" s="380"/>
      <c r="FMZ255" s="380"/>
      <c r="FNA255" s="380"/>
      <c r="FNB255" s="380"/>
      <c r="FNC255" s="380"/>
      <c r="FND255" s="380"/>
      <c r="FNE255" s="380"/>
      <c r="FNF255" s="380"/>
      <c r="FNG255" s="380"/>
      <c r="FNH255" s="380"/>
      <c r="FNI255" s="380"/>
      <c r="FNJ255" s="380"/>
      <c r="FNK255" s="380"/>
      <c r="FNL255" s="380"/>
      <c r="FNM255" s="380"/>
      <c r="FNN255" s="380"/>
      <c r="FNO255" s="380"/>
      <c r="FNP255" s="380"/>
      <c r="FNQ255" s="380"/>
      <c r="FNR255" s="380"/>
      <c r="FNS255" s="380"/>
      <c r="FNT255" s="380"/>
      <c r="FNU255" s="380"/>
      <c r="FNV255" s="380"/>
      <c r="FNW255" s="380"/>
      <c r="FNX255" s="380"/>
      <c r="FNY255" s="380"/>
      <c r="FNZ255" s="380"/>
      <c r="FOA255" s="380"/>
      <c r="FOB255" s="380"/>
      <c r="FOC255" s="380"/>
      <c r="FOD255" s="380"/>
      <c r="FOE255" s="380"/>
      <c r="FOF255" s="380"/>
      <c r="FOG255" s="380"/>
      <c r="FOH255" s="380"/>
      <c r="FOI255" s="380"/>
      <c r="FOJ255" s="380"/>
      <c r="FOK255" s="380"/>
      <c r="FOL255" s="380"/>
      <c r="FOM255" s="380"/>
      <c r="FON255" s="380"/>
      <c r="FOO255" s="380"/>
      <c r="FOP255" s="380"/>
      <c r="FOQ255" s="380"/>
      <c r="FOR255" s="380"/>
      <c r="FOS255" s="380"/>
      <c r="FOT255" s="380"/>
      <c r="FOU255" s="380"/>
      <c r="FOV255" s="380"/>
      <c r="FOW255" s="380"/>
      <c r="FOX255" s="380"/>
      <c r="FOY255" s="380"/>
      <c r="FOZ255" s="380"/>
      <c r="FPA255" s="380"/>
      <c r="FPB255" s="380"/>
      <c r="FPC255" s="380"/>
      <c r="FPD255" s="380"/>
      <c r="FPE255" s="380"/>
      <c r="FPF255" s="380"/>
      <c r="FPG255" s="380"/>
      <c r="FPH255" s="380"/>
      <c r="FPI255" s="380"/>
      <c r="FPJ255" s="380"/>
      <c r="FPK255" s="380"/>
      <c r="FPL255" s="380"/>
      <c r="FPM255" s="380"/>
      <c r="FPN255" s="380"/>
      <c r="FPO255" s="380"/>
      <c r="FPP255" s="380"/>
      <c r="FPQ255" s="380"/>
      <c r="FPR255" s="380"/>
      <c r="FPS255" s="380"/>
      <c r="FPT255" s="380"/>
      <c r="FPU255" s="380"/>
      <c r="FPV255" s="380"/>
      <c r="FPW255" s="380"/>
      <c r="FPX255" s="380"/>
      <c r="FPY255" s="380"/>
      <c r="FPZ255" s="380"/>
      <c r="FQA255" s="380"/>
      <c r="FQB255" s="380"/>
      <c r="FQC255" s="380"/>
      <c r="FQD255" s="380"/>
      <c r="FQE255" s="380"/>
      <c r="FQF255" s="380"/>
      <c r="FQG255" s="380"/>
      <c r="FQH255" s="380"/>
      <c r="FQI255" s="380"/>
      <c r="FQJ255" s="380"/>
      <c r="FQK255" s="380"/>
      <c r="FQL255" s="380"/>
      <c r="FQM255" s="380"/>
      <c r="FQN255" s="380"/>
      <c r="FQO255" s="380"/>
      <c r="FQP255" s="380"/>
      <c r="FQQ255" s="380"/>
      <c r="FQR255" s="380"/>
      <c r="FQS255" s="380"/>
      <c r="FQT255" s="380"/>
      <c r="FQU255" s="380"/>
      <c r="FQV255" s="380"/>
      <c r="FQW255" s="380"/>
      <c r="FQX255" s="380"/>
      <c r="FQY255" s="380"/>
      <c r="FQZ255" s="380"/>
      <c r="FRA255" s="380"/>
      <c r="FRB255" s="380"/>
      <c r="FRC255" s="380"/>
      <c r="FRD255" s="380"/>
      <c r="FRE255" s="380"/>
      <c r="FRF255" s="380"/>
      <c r="FRG255" s="380"/>
      <c r="FRH255" s="380"/>
      <c r="FRI255" s="380"/>
      <c r="FRJ255" s="380"/>
      <c r="FRK255" s="380"/>
      <c r="FRL255" s="380"/>
      <c r="FRM255" s="380"/>
      <c r="FRN255" s="380"/>
      <c r="FRO255" s="380"/>
      <c r="FRP255" s="380"/>
      <c r="FRQ255" s="380"/>
      <c r="FRR255" s="380"/>
      <c r="FRS255" s="380"/>
      <c r="FRT255" s="380"/>
      <c r="FRU255" s="380"/>
      <c r="FRV255" s="380"/>
      <c r="FRW255" s="380"/>
      <c r="FRX255" s="380"/>
      <c r="FRY255" s="380"/>
      <c r="FRZ255" s="380"/>
      <c r="FSA255" s="380"/>
      <c r="FSB255" s="380"/>
      <c r="FSC255" s="380"/>
      <c r="FSH255" s="380"/>
      <c r="FSI255" s="380"/>
      <c r="FSJ255" s="380"/>
      <c r="FSK255" s="380"/>
      <c r="FSL255" s="380"/>
      <c r="FSM255" s="380"/>
      <c r="FSN255" s="380"/>
      <c r="FSO255" s="380"/>
      <c r="FSP255" s="380"/>
      <c r="FSQ255" s="380"/>
      <c r="FSR255" s="380"/>
      <c r="FUJ255" s="380"/>
      <c r="FUK255" s="380"/>
      <c r="FUL255" s="380"/>
      <c r="FUM255" s="380"/>
      <c r="FUN255" s="380"/>
      <c r="FUO255" s="380"/>
      <c r="FUP255" s="380"/>
      <c r="FUQ255" s="380"/>
      <c r="FUR255" s="380"/>
      <c r="FUS255" s="380"/>
      <c r="FUT255" s="380"/>
      <c r="FUU255" s="380"/>
      <c r="FUV255" s="380"/>
      <c r="FUW255" s="380"/>
      <c r="FUX255" s="380"/>
      <c r="FUY255" s="380"/>
      <c r="FUZ255" s="380"/>
      <c r="FVA255" s="380"/>
      <c r="FVB255" s="380"/>
      <c r="FVC255" s="380"/>
      <c r="FVD255" s="380"/>
      <c r="FVE255" s="380"/>
      <c r="FVF255" s="380"/>
      <c r="FVG255" s="380"/>
      <c r="FVH255" s="380"/>
      <c r="FVI255" s="380"/>
      <c r="FVJ255" s="380"/>
      <c r="FVK255" s="380"/>
      <c r="FVL255" s="380"/>
      <c r="FVM255" s="380"/>
      <c r="FVN255" s="380"/>
      <c r="FVO255" s="380"/>
      <c r="FVP255" s="380"/>
      <c r="FVQ255" s="380"/>
      <c r="FVR255" s="380"/>
      <c r="FVS255" s="380"/>
      <c r="FVT255" s="380"/>
      <c r="FVU255" s="380"/>
      <c r="FVV255" s="380"/>
      <c r="FVW255" s="380"/>
      <c r="FVX255" s="380"/>
      <c r="FVY255" s="380"/>
      <c r="FVZ255" s="380"/>
      <c r="FWA255" s="380"/>
      <c r="FWB255" s="380"/>
      <c r="FWC255" s="380"/>
      <c r="FWD255" s="380"/>
      <c r="FWE255" s="380"/>
      <c r="FWF255" s="380"/>
      <c r="FWG255" s="380"/>
      <c r="FWH255" s="380"/>
      <c r="FWI255" s="380"/>
      <c r="FWJ255" s="380"/>
      <c r="FWK255" s="380"/>
      <c r="FWL255" s="380"/>
      <c r="FWM255" s="380"/>
      <c r="FWN255" s="380"/>
      <c r="FWO255" s="380"/>
      <c r="FWP255" s="380"/>
      <c r="FWQ255" s="380"/>
      <c r="FWR255" s="380"/>
      <c r="FWS255" s="380"/>
      <c r="FWT255" s="380"/>
      <c r="FWU255" s="380"/>
      <c r="FWV255" s="380"/>
      <c r="FWW255" s="380"/>
      <c r="FWX255" s="380"/>
      <c r="FWY255" s="380"/>
      <c r="FWZ255" s="380"/>
      <c r="FXA255" s="380"/>
      <c r="FXB255" s="380"/>
      <c r="FXC255" s="380"/>
      <c r="FXD255" s="380"/>
      <c r="FXE255" s="380"/>
      <c r="FXF255" s="380"/>
      <c r="FXG255" s="380"/>
      <c r="FXH255" s="380"/>
      <c r="FXI255" s="380"/>
      <c r="FXJ255" s="380"/>
      <c r="FXK255" s="380"/>
      <c r="FXL255" s="380"/>
      <c r="FXM255" s="380"/>
      <c r="FXN255" s="380"/>
      <c r="FXO255" s="380"/>
      <c r="FXP255" s="380"/>
      <c r="FXQ255" s="380"/>
      <c r="FXR255" s="380"/>
      <c r="FXS255" s="380"/>
      <c r="FXT255" s="380"/>
      <c r="FXU255" s="380"/>
      <c r="FXV255" s="380"/>
      <c r="FXW255" s="380"/>
      <c r="FXX255" s="380"/>
      <c r="FXY255" s="380"/>
      <c r="FXZ255" s="380"/>
      <c r="FYA255" s="380"/>
      <c r="FYB255" s="380"/>
      <c r="FYC255" s="380"/>
      <c r="FYD255" s="380"/>
      <c r="FYE255" s="380"/>
      <c r="FYF255" s="380"/>
      <c r="FYG255" s="380"/>
      <c r="FYH255" s="380"/>
      <c r="FYI255" s="380"/>
      <c r="FYJ255" s="380"/>
      <c r="FYK255" s="380"/>
      <c r="FYL255" s="380"/>
      <c r="FYM255" s="380"/>
      <c r="FYN255" s="380"/>
      <c r="FYO255" s="380"/>
      <c r="FYP255" s="380"/>
      <c r="FYQ255" s="380"/>
      <c r="FYR255" s="380"/>
      <c r="FYS255" s="380"/>
      <c r="FYT255" s="380"/>
      <c r="FYU255" s="380"/>
      <c r="FYV255" s="380"/>
      <c r="FYW255" s="380"/>
      <c r="FYX255" s="380"/>
      <c r="FYY255" s="380"/>
      <c r="FYZ255" s="380"/>
      <c r="FZA255" s="380"/>
      <c r="FZB255" s="380"/>
      <c r="FZC255" s="380"/>
      <c r="FZD255" s="380"/>
      <c r="FZE255" s="380"/>
      <c r="FZF255" s="380"/>
      <c r="FZG255" s="380"/>
      <c r="FZH255" s="380"/>
      <c r="FZI255" s="380"/>
      <c r="FZJ255" s="380"/>
      <c r="FZK255" s="380"/>
      <c r="FZL255" s="380"/>
      <c r="FZM255" s="380"/>
      <c r="FZN255" s="380"/>
      <c r="FZO255" s="380"/>
      <c r="FZP255" s="380"/>
      <c r="FZQ255" s="380"/>
      <c r="FZR255" s="380"/>
      <c r="FZS255" s="380"/>
      <c r="FZT255" s="380"/>
      <c r="FZU255" s="380"/>
      <c r="FZV255" s="380"/>
      <c r="FZW255" s="380"/>
      <c r="FZX255" s="380"/>
      <c r="FZY255" s="380"/>
      <c r="FZZ255" s="380"/>
      <c r="GAA255" s="380"/>
      <c r="GAB255" s="380"/>
      <c r="GAC255" s="380"/>
      <c r="GAD255" s="380"/>
      <c r="GAE255" s="380"/>
      <c r="GAF255" s="380"/>
      <c r="GAG255" s="380"/>
      <c r="GAH255" s="380"/>
      <c r="GAI255" s="380"/>
      <c r="GAJ255" s="380"/>
      <c r="GAK255" s="380"/>
      <c r="GAL255" s="380"/>
      <c r="GAM255" s="380"/>
      <c r="GAN255" s="380"/>
      <c r="GAO255" s="380"/>
      <c r="GAP255" s="380"/>
      <c r="GAQ255" s="380"/>
      <c r="GAR255" s="380"/>
      <c r="GAS255" s="380"/>
      <c r="GAT255" s="380"/>
      <c r="GAU255" s="380"/>
      <c r="GAV255" s="380"/>
      <c r="GAW255" s="380"/>
      <c r="GAX255" s="380"/>
      <c r="GAY255" s="380"/>
      <c r="GAZ255" s="380"/>
      <c r="GBA255" s="380"/>
      <c r="GBB255" s="380"/>
      <c r="GBC255" s="380"/>
      <c r="GBD255" s="380"/>
      <c r="GBE255" s="380"/>
      <c r="GBF255" s="380"/>
      <c r="GBG255" s="380"/>
      <c r="GBH255" s="380"/>
      <c r="GBI255" s="380"/>
      <c r="GBJ255" s="380"/>
      <c r="GBK255" s="380"/>
      <c r="GBL255" s="380"/>
      <c r="GBM255" s="380"/>
      <c r="GBN255" s="380"/>
      <c r="GBO255" s="380"/>
      <c r="GBP255" s="380"/>
      <c r="GBQ255" s="380"/>
      <c r="GBR255" s="380"/>
      <c r="GBS255" s="380"/>
      <c r="GBT255" s="380"/>
      <c r="GBU255" s="380"/>
      <c r="GBV255" s="380"/>
      <c r="GBW255" s="380"/>
      <c r="GBX255" s="380"/>
      <c r="GBY255" s="380"/>
      <c r="GCD255" s="380"/>
      <c r="GCE255" s="380"/>
      <c r="GCF255" s="380"/>
      <c r="GCG255" s="380"/>
      <c r="GCH255" s="380"/>
      <c r="GCI255" s="380"/>
      <c r="GCJ255" s="380"/>
      <c r="GCK255" s="380"/>
      <c r="GCL255" s="380"/>
      <c r="GCM255" s="380"/>
      <c r="GCN255" s="380"/>
      <c r="GEF255" s="380"/>
      <c r="GEG255" s="380"/>
      <c r="GEH255" s="380"/>
      <c r="GEI255" s="380"/>
      <c r="GEJ255" s="380"/>
      <c r="GEK255" s="380"/>
      <c r="GEL255" s="380"/>
      <c r="GEM255" s="380"/>
      <c r="GEN255" s="380"/>
      <c r="GEO255" s="380"/>
      <c r="GEP255" s="380"/>
      <c r="GEQ255" s="380"/>
      <c r="GER255" s="380"/>
      <c r="GES255" s="380"/>
      <c r="GET255" s="380"/>
      <c r="GEU255" s="380"/>
      <c r="GEV255" s="380"/>
      <c r="GEW255" s="380"/>
      <c r="GEX255" s="380"/>
      <c r="GEY255" s="380"/>
      <c r="GEZ255" s="380"/>
      <c r="GFA255" s="380"/>
      <c r="GFB255" s="380"/>
      <c r="GFC255" s="380"/>
      <c r="GFD255" s="380"/>
      <c r="GFE255" s="380"/>
      <c r="GFF255" s="380"/>
      <c r="GFG255" s="380"/>
      <c r="GFH255" s="380"/>
      <c r="GFI255" s="380"/>
      <c r="GFJ255" s="380"/>
      <c r="GFK255" s="380"/>
      <c r="GFL255" s="380"/>
      <c r="GFM255" s="380"/>
      <c r="GFN255" s="380"/>
      <c r="GFO255" s="380"/>
      <c r="GFP255" s="380"/>
      <c r="GFQ255" s="380"/>
      <c r="GFR255" s="380"/>
      <c r="GFS255" s="380"/>
      <c r="GFT255" s="380"/>
      <c r="GFU255" s="380"/>
      <c r="GFV255" s="380"/>
      <c r="GFW255" s="380"/>
      <c r="GFX255" s="380"/>
      <c r="GFY255" s="380"/>
      <c r="GFZ255" s="380"/>
      <c r="GGA255" s="380"/>
      <c r="GGB255" s="380"/>
      <c r="GGC255" s="380"/>
      <c r="GGD255" s="380"/>
      <c r="GGE255" s="380"/>
      <c r="GGF255" s="380"/>
      <c r="GGG255" s="380"/>
      <c r="GGH255" s="380"/>
      <c r="GGI255" s="380"/>
      <c r="GGJ255" s="380"/>
      <c r="GGK255" s="380"/>
      <c r="GGL255" s="380"/>
      <c r="GGM255" s="380"/>
      <c r="GGN255" s="380"/>
      <c r="GGO255" s="380"/>
      <c r="GGP255" s="380"/>
      <c r="GGQ255" s="380"/>
      <c r="GGR255" s="380"/>
      <c r="GGS255" s="380"/>
      <c r="GGT255" s="380"/>
      <c r="GGU255" s="380"/>
      <c r="GGV255" s="380"/>
      <c r="GGW255" s="380"/>
      <c r="GGX255" s="380"/>
      <c r="GGY255" s="380"/>
      <c r="GGZ255" s="380"/>
      <c r="GHA255" s="380"/>
      <c r="GHB255" s="380"/>
      <c r="GHC255" s="380"/>
      <c r="GHD255" s="380"/>
      <c r="GHE255" s="380"/>
      <c r="GHF255" s="380"/>
      <c r="GHG255" s="380"/>
      <c r="GHH255" s="380"/>
      <c r="GHI255" s="380"/>
      <c r="GHJ255" s="380"/>
      <c r="GHK255" s="380"/>
      <c r="GHL255" s="380"/>
      <c r="GHM255" s="380"/>
      <c r="GHN255" s="380"/>
      <c r="GHO255" s="380"/>
      <c r="GHP255" s="380"/>
      <c r="GHQ255" s="380"/>
      <c r="GHR255" s="380"/>
      <c r="GHS255" s="380"/>
      <c r="GHT255" s="380"/>
      <c r="GHU255" s="380"/>
      <c r="GHV255" s="380"/>
      <c r="GHW255" s="380"/>
      <c r="GHX255" s="380"/>
      <c r="GHY255" s="380"/>
      <c r="GHZ255" s="380"/>
      <c r="GIA255" s="380"/>
      <c r="GIB255" s="380"/>
      <c r="GIC255" s="380"/>
      <c r="GID255" s="380"/>
      <c r="GIE255" s="380"/>
      <c r="GIF255" s="380"/>
      <c r="GIG255" s="380"/>
      <c r="GIH255" s="380"/>
      <c r="GII255" s="380"/>
      <c r="GIJ255" s="380"/>
      <c r="GIK255" s="380"/>
      <c r="GIL255" s="380"/>
      <c r="GIM255" s="380"/>
      <c r="GIN255" s="380"/>
      <c r="GIO255" s="380"/>
      <c r="GIP255" s="380"/>
      <c r="GIQ255" s="380"/>
      <c r="GIR255" s="380"/>
      <c r="GIS255" s="380"/>
      <c r="GIT255" s="380"/>
      <c r="GIU255" s="380"/>
      <c r="GIV255" s="380"/>
      <c r="GIW255" s="380"/>
      <c r="GIX255" s="380"/>
      <c r="GIY255" s="380"/>
      <c r="GIZ255" s="380"/>
      <c r="GJA255" s="380"/>
      <c r="GJB255" s="380"/>
      <c r="GJC255" s="380"/>
      <c r="GJD255" s="380"/>
      <c r="GJE255" s="380"/>
      <c r="GJF255" s="380"/>
      <c r="GJG255" s="380"/>
      <c r="GJH255" s="380"/>
      <c r="GJI255" s="380"/>
      <c r="GJJ255" s="380"/>
      <c r="GJK255" s="380"/>
      <c r="GJL255" s="380"/>
      <c r="GJM255" s="380"/>
      <c r="GJN255" s="380"/>
      <c r="GJO255" s="380"/>
      <c r="GJP255" s="380"/>
      <c r="GJQ255" s="380"/>
      <c r="GJR255" s="380"/>
      <c r="GJS255" s="380"/>
      <c r="GJT255" s="380"/>
      <c r="GJU255" s="380"/>
      <c r="GJV255" s="380"/>
      <c r="GJW255" s="380"/>
      <c r="GJX255" s="380"/>
      <c r="GJY255" s="380"/>
      <c r="GJZ255" s="380"/>
      <c r="GKA255" s="380"/>
      <c r="GKB255" s="380"/>
      <c r="GKC255" s="380"/>
      <c r="GKD255" s="380"/>
      <c r="GKE255" s="380"/>
      <c r="GKF255" s="380"/>
      <c r="GKG255" s="380"/>
      <c r="GKH255" s="380"/>
      <c r="GKI255" s="380"/>
      <c r="GKJ255" s="380"/>
      <c r="GKK255" s="380"/>
      <c r="GKL255" s="380"/>
      <c r="GKM255" s="380"/>
      <c r="GKN255" s="380"/>
      <c r="GKO255" s="380"/>
      <c r="GKP255" s="380"/>
      <c r="GKQ255" s="380"/>
      <c r="GKR255" s="380"/>
      <c r="GKS255" s="380"/>
      <c r="GKT255" s="380"/>
      <c r="GKU255" s="380"/>
      <c r="GKV255" s="380"/>
      <c r="GKW255" s="380"/>
      <c r="GKX255" s="380"/>
      <c r="GKY255" s="380"/>
      <c r="GKZ255" s="380"/>
      <c r="GLA255" s="380"/>
      <c r="GLB255" s="380"/>
      <c r="GLC255" s="380"/>
      <c r="GLD255" s="380"/>
      <c r="GLE255" s="380"/>
      <c r="GLF255" s="380"/>
      <c r="GLG255" s="380"/>
      <c r="GLH255" s="380"/>
      <c r="GLI255" s="380"/>
      <c r="GLJ255" s="380"/>
      <c r="GLK255" s="380"/>
      <c r="GLL255" s="380"/>
      <c r="GLM255" s="380"/>
      <c r="GLN255" s="380"/>
      <c r="GLO255" s="380"/>
      <c r="GLP255" s="380"/>
      <c r="GLQ255" s="380"/>
      <c r="GLR255" s="380"/>
      <c r="GLS255" s="380"/>
      <c r="GLT255" s="380"/>
      <c r="GLU255" s="380"/>
      <c r="GLZ255" s="380"/>
      <c r="GMA255" s="380"/>
      <c r="GMB255" s="380"/>
      <c r="GMC255" s="380"/>
      <c r="GMD255" s="380"/>
      <c r="GME255" s="380"/>
      <c r="GMF255" s="380"/>
      <c r="GMG255" s="380"/>
      <c r="GMH255" s="380"/>
      <c r="GMI255" s="380"/>
      <c r="GMJ255" s="380"/>
      <c r="GOB255" s="380"/>
      <c r="GOC255" s="380"/>
      <c r="GOD255" s="380"/>
      <c r="GOE255" s="380"/>
      <c r="GOF255" s="380"/>
      <c r="GOG255" s="380"/>
      <c r="GOH255" s="380"/>
      <c r="GOI255" s="380"/>
      <c r="GOJ255" s="380"/>
      <c r="GOK255" s="380"/>
      <c r="GOL255" s="380"/>
      <c r="GOM255" s="380"/>
      <c r="GON255" s="380"/>
      <c r="GOO255" s="380"/>
      <c r="GOP255" s="380"/>
      <c r="GOQ255" s="380"/>
      <c r="GOR255" s="380"/>
      <c r="GOS255" s="380"/>
      <c r="GOT255" s="380"/>
      <c r="GOU255" s="380"/>
      <c r="GOV255" s="380"/>
      <c r="GOW255" s="380"/>
      <c r="GOX255" s="380"/>
      <c r="GOY255" s="380"/>
      <c r="GOZ255" s="380"/>
      <c r="GPA255" s="380"/>
      <c r="GPB255" s="380"/>
      <c r="GPC255" s="380"/>
      <c r="GPD255" s="380"/>
      <c r="GPE255" s="380"/>
      <c r="GPF255" s="380"/>
      <c r="GPG255" s="380"/>
      <c r="GPH255" s="380"/>
      <c r="GPI255" s="380"/>
      <c r="GPJ255" s="380"/>
      <c r="GPK255" s="380"/>
      <c r="GPL255" s="380"/>
      <c r="GPM255" s="380"/>
      <c r="GPN255" s="380"/>
      <c r="GPO255" s="380"/>
      <c r="GPP255" s="380"/>
      <c r="GPQ255" s="380"/>
      <c r="GPR255" s="380"/>
      <c r="GPS255" s="380"/>
      <c r="GPT255" s="380"/>
      <c r="GPU255" s="380"/>
      <c r="GPV255" s="380"/>
      <c r="GPW255" s="380"/>
      <c r="GPX255" s="380"/>
      <c r="GPY255" s="380"/>
      <c r="GPZ255" s="380"/>
      <c r="GQA255" s="380"/>
      <c r="GQB255" s="380"/>
      <c r="GQC255" s="380"/>
      <c r="GQD255" s="380"/>
      <c r="GQE255" s="380"/>
      <c r="GQF255" s="380"/>
      <c r="GQG255" s="380"/>
      <c r="GQH255" s="380"/>
      <c r="GQI255" s="380"/>
      <c r="GQJ255" s="380"/>
      <c r="GQK255" s="380"/>
      <c r="GQL255" s="380"/>
      <c r="GQM255" s="380"/>
      <c r="GQN255" s="380"/>
      <c r="GQO255" s="380"/>
      <c r="GQP255" s="380"/>
      <c r="GQQ255" s="380"/>
      <c r="GQR255" s="380"/>
      <c r="GQS255" s="380"/>
      <c r="GQT255" s="380"/>
      <c r="GQU255" s="380"/>
      <c r="GQV255" s="380"/>
      <c r="GQW255" s="380"/>
      <c r="GQX255" s="380"/>
      <c r="GQY255" s="380"/>
      <c r="GQZ255" s="380"/>
      <c r="GRA255" s="380"/>
      <c r="GRB255" s="380"/>
      <c r="GRC255" s="380"/>
      <c r="GRD255" s="380"/>
      <c r="GRE255" s="380"/>
      <c r="GRF255" s="380"/>
      <c r="GRG255" s="380"/>
      <c r="GRH255" s="380"/>
      <c r="GRI255" s="380"/>
      <c r="GRJ255" s="380"/>
      <c r="GRK255" s="380"/>
      <c r="GRL255" s="380"/>
      <c r="GRM255" s="380"/>
      <c r="GRN255" s="380"/>
      <c r="GRO255" s="380"/>
      <c r="GRP255" s="380"/>
      <c r="GRQ255" s="380"/>
      <c r="GRR255" s="380"/>
      <c r="GRS255" s="380"/>
      <c r="GRT255" s="380"/>
      <c r="GRU255" s="380"/>
      <c r="GRV255" s="380"/>
      <c r="GRW255" s="380"/>
      <c r="GRX255" s="380"/>
      <c r="GRY255" s="380"/>
      <c r="GRZ255" s="380"/>
      <c r="GSA255" s="380"/>
      <c r="GSB255" s="380"/>
      <c r="GSC255" s="380"/>
      <c r="GSD255" s="380"/>
      <c r="GSE255" s="380"/>
      <c r="GSF255" s="380"/>
      <c r="GSG255" s="380"/>
      <c r="GSH255" s="380"/>
      <c r="GSI255" s="380"/>
      <c r="GSJ255" s="380"/>
      <c r="GSK255" s="380"/>
      <c r="GSL255" s="380"/>
      <c r="GSM255" s="380"/>
      <c r="GSN255" s="380"/>
      <c r="GSO255" s="380"/>
      <c r="GSP255" s="380"/>
      <c r="GSQ255" s="380"/>
      <c r="GSR255" s="380"/>
      <c r="GSS255" s="380"/>
      <c r="GST255" s="380"/>
      <c r="GSU255" s="380"/>
      <c r="GSV255" s="380"/>
      <c r="GSW255" s="380"/>
      <c r="GSX255" s="380"/>
      <c r="GSY255" s="380"/>
      <c r="GSZ255" s="380"/>
      <c r="GTA255" s="380"/>
      <c r="GTB255" s="380"/>
      <c r="GTC255" s="380"/>
      <c r="GTD255" s="380"/>
      <c r="GTE255" s="380"/>
      <c r="GTF255" s="380"/>
      <c r="GTG255" s="380"/>
      <c r="GTH255" s="380"/>
      <c r="GTI255" s="380"/>
      <c r="GTJ255" s="380"/>
      <c r="GTK255" s="380"/>
      <c r="GTL255" s="380"/>
      <c r="GTM255" s="380"/>
      <c r="GTN255" s="380"/>
      <c r="GTO255" s="380"/>
      <c r="GTP255" s="380"/>
      <c r="GTQ255" s="380"/>
      <c r="GTR255" s="380"/>
      <c r="GTS255" s="380"/>
      <c r="GTT255" s="380"/>
      <c r="GTU255" s="380"/>
      <c r="GTV255" s="380"/>
      <c r="GTW255" s="380"/>
      <c r="GTX255" s="380"/>
      <c r="GTY255" s="380"/>
      <c r="GTZ255" s="380"/>
      <c r="GUA255" s="380"/>
      <c r="GUB255" s="380"/>
      <c r="GUC255" s="380"/>
      <c r="GUD255" s="380"/>
      <c r="GUE255" s="380"/>
      <c r="GUF255" s="380"/>
      <c r="GUG255" s="380"/>
      <c r="GUH255" s="380"/>
      <c r="GUI255" s="380"/>
      <c r="GUJ255" s="380"/>
      <c r="GUK255" s="380"/>
      <c r="GUL255" s="380"/>
      <c r="GUM255" s="380"/>
      <c r="GUN255" s="380"/>
      <c r="GUO255" s="380"/>
      <c r="GUP255" s="380"/>
      <c r="GUQ255" s="380"/>
      <c r="GUR255" s="380"/>
      <c r="GUS255" s="380"/>
      <c r="GUT255" s="380"/>
      <c r="GUU255" s="380"/>
      <c r="GUV255" s="380"/>
      <c r="GUW255" s="380"/>
      <c r="GUX255" s="380"/>
      <c r="GUY255" s="380"/>
      <c r="GUZ255" s="380"/>
      <c r="GVA255" s="380"/>
      <c r="GVB255" s="380"/>
      <c r="GVC255" s="380"/>
      <c r="GVD255" s="380"/>
      <c r="GVE255" s="380"/>
      <c r="GVF255" s="380"/>
      <c r="GVG255" s="380"/>
      <c r="GVH255" s="380"/>
      <c r="GVI255" s="380"/>
      <c r="GVJ255" s="380"/>
      <c r="GVK255" s="380"/>
      <c r="GVL255" s="380"/>
      <c r="GVM255" s="380"/>
      <c r="GVN255" s="380"/>
      <c r="GVO255" s="380"/>
      <c r="GVP255" s="380"/>
      <c r="GVQ255" s="380"/>
      <c r="GVV255" s="380"/>
      <c r="GVW255" s="380"/>
      <c r="GVX255" s="380"/>
      <c r="GVY255" s="380"/>
      <c r="GVZ255" s="380"/>
      <c r="GWA255" s="380"/>
      <c r="GWB255" s="380"/>
      <c r="GWC255" s="380"/>
      <c r="GWD255" s="380"/>
      <c r="GWE255" s="380"/>
      <c r="GWF255" s="380"/>
      <c r="GXX255" s="380"/>
      <c r="GXY255" s="380"/>
      <c r="GXZ255" s="380"/>
      <c r="GYA255" s="380"/>
      <c r="GYB255" s="380"/>
      <c r="GYC255" s="380"/>
      <c r="GYD255" s="380"/>
      <c r="GYE255" s="380"/>
      <c r="GYF255" s="380"/>
      <c r="GYG255" s="380"/>
      <c r="GYH255" s="380"/>
      <c r="GYI255" s="380"/>
      <c r="GYJ255" s="380"/>
      <c r="GYK255" s="380"/>
      <c r="GYL255" s="380"/>
      <c r="GYM255" s="380"/>
      <c r="GYN255" s="380"/>
      <c r="GYO255" s="380"/>
      <c r="GYP255" s="380"/>
      <c r="GYQ255" s="380"/>
      <c r="GYR255" s="380"/>
      <c r="GYS255" s="380"/>
      <c r="GYT255" s="380"/>
      <c r="GYU255" s="380"/>
      <c r="GYV255" s="380"/>
      <c r="GYW255" s="380"/>
      <c r="GYX255" s="380"/>
      <c r="GYY255" s="380"/>
      <c r="GYZ255" s="380"/>
      <c r="GZA255" s="380"/>
      <c r="GZB255" s="380"/>
      <c r="GZC255" s="380"/>
      <c r="GZD255" s="380"/>
      <c r="GZE255" s="380"/>
      <c r="GZF255" s="380"/>
      <c r="GZG255" s="380"/>
      <c r="GZH255" s="380"/>
      <c r="GZI255" s="380"/>
      <c r="GZJ255" s="380"/>
      <c r="GZK255" s="380"/>
      <c r="GZL255" s="380"/>
      <c r="GZM255" s="380"/>
      <c r="GZN255" s="380"/>
      <c r="GZO255" s="380"/>
      <c r="GZP255" s="380"/>
      <c r="GZQ255" s="380"/>
      <c r="GZR255" s="380"/>
      <c r="GZS255" s="380"/>
      <c r="GZT255" s="380"/>
      <c r="GZU255" s="380"/>
      <c r="GZV255" s="380"/>
      <c r="GZW255" s="380"/>
      <c r="GZX255" s="380"/>
      <c r="GZY255" s="380"/>
      <c r="GZZ255" s="380"/>
      <c r="HAA255" s="380"/>
      <c r="HAB255" s="380"/>
      <c r="HAC255" s="380"/>
      <c r="HAD255" s="380"/>
      <c r="HAE255" s="380"/>
      <c r="HAF255" s="380"/>
      <c r="HAG255" s="380"/>
      <c r="HAH255" s="380"/>
      <c r="HAI255" s="380"/>
      <c r="HAJ255" s="380"/>
      <c r="HAK255" s="380"/>
      <c r="HAL255" s="380"/>
      <c r="HAM255" s="380"/>
      <c r="HAN255" s="380"/>
      <c r="HAO255" s="380"/>
      <c r="HAP255" s="380"/>
      <c r="HAQ255" s="380"/>
      <c r="HAR255" s="380"/>
      <c r="HAS255" s="380"/>
      <c r="HAT255" s="380"/>
      <c r="HAU255" s="380"/>
      <c r="HAV255" s="380"/>
      <c r="HAW255" s="380"/>
      <c r="HAX255" s="380"/>
      <c r="HAY255" s="380"/>
      <c r="HAZ255" s="380"/>
      <c r="HBA255" s="380"/>
      <c r="HBB255" s="380"/>
      <c r="HBC255" s="380"/>
      <c r="HBD255" s="380"/>
      <c r="HBE255" s="380"/>
      <c r="HBF255" s="380"/>
      <c r="HBG255" s="380"/>
      <c r="HBH255" s="380"/>
      <c r="HBI255" s="380"/>
      <c r="HBJ255" s="380"/>
      <c r="HBK255" s="380"/>
      <c r="HBL255" s="380"/>
      <c r="HBM255" s="380"/>
      <c r="HBN255" s="380"/>
      <c r="HBO255" s="380"/>
      <c r="HBP255" s="380"/>
      <c r="HBQ255" s="380"/>
      <c r="HBR255" s="380"/>
      <c r="HBS255" s="380"/>
      <c r="HBT255" s="380"/>
      <c r="HBU255" s="380"/>
      <c r="HBV255" s="380"/>
      <c r="HBW255" s="380"/>
      <c r="HBX255" s="380"/>
      <c r="HBY255" s="380"/>
      <c r="HBZ255" s="380"/>
      <c r="HCA255" s="380"/>
      <c r="HCB255" s="380"/>
      <c r="HCC255" s="380"/>
      <c r="HCD255" s="380"/>
      <c r="HCE255" s="380"/>
      <c r="HCF255" s="380"/>
      <c r="HCG255" s="380"/>
      <c r="HCH255" s="380"/>
      <c r="HCI255" s="380"/>
      <c r="HCJ255" s="380"/>
      <c r="HCK255" s="380"/>
      <c r="HCL255" s="380"/>
      <c r="HCM255" s="380"/>
      <c r="HCN255" s="380"/>
      <c r="HCO255" s="380"/>
      <c r="HCP255" s="380"/>
      <c r="HCQ255" s="380"/>
      <c r="HCR255" s="380"/>
      <c r="HCS255" s="380"/>
      <c r="HCT255" s="380"/>
      <c r="HCU255" s="380"/>
      <c r="HCV255" s="380"/>
      <c r="HCW255" s="380"/>
      <c r="HCX255" s="380"/>
      <c r="HCY255" s="380"/>
      <c r="HCZ255" s="380"/>
      <c r="HDA255" s="380"/>
      <c r="HDB255" s="380"/>
      <c r="HDC255" s="380"/>
      <c r="HDD255" s="380"/>
      <c r="HDE255" s="380"/>
      <c r="HDF255" s="380"/>
      <c r="HDG255" s="380"/>
      <c r="HDH255" s="380"/>
      <c r="HDI255" s="380"/>
      <c r="HDJ255" s="380"/>
      <c r="HDK255" s="380"/>
      <c r="HDL255" s="380"/>
      <c r="HDM255" s="380"/>
      <c r="HDN255" s="380"/>
      <c r="HDO255" s="380"/>
      <c r="HDP255" s="380"/>
      <c r="HDQ255" s="380"/>
      <c r="HDR255" s="380"/>
      <c r="HDS255" s="380"/>
      <c r="HDT255" s="380"/>
      <c r="HDU255" s="380"/>
      <c r="HDV255" s="380"/>
      <c r="HDW255" s="380"/>
      <c r="HDX255" s="380"/>
      <c r="HDY255" s="380"/>
      <c r="HDZ255" s="380"/>
      <c r="HEA255" s="380"/>
      <c r="HEB255" s="380"/>
      <c r="HEC255" s="380"/>
      <c r="HED255" s="380"/>
      <c r="HEE255" s="380"/>
      <c r="HEF255" s="380"/>
      <c r="HEG255" s="380"/>
      <c r="HEH255" s="380"/>
      <c r="HEI255" s="380"/>
      <c r="HEJ255" s="380"/>
      <c r="HEK255" s="380"/>
      <c r="HEL255" s="380"/>
      <c r="HEM255" s="380"/>
      <c r="HEN255" s="380"/>
      <c r="HEO255" s="380"/>
      <c r="HEP255" s="380"/>
      <c r="HEQ255" s="380"/>
      <c r="HER255" s="380"/>
      <c r="HES255" s="380"/>
      <c r="HET255" s="380"/>
      <c r="HEU255" s="380"/>
      <c r="HEV255" s="380"/>
      <c r="HEW255" s="380"/>
      <c r="HEX255" s="380"/>
      <c r="HEY255" s="380"/>
      <c r="HEZ255" s="380"/>
      <c r="HFA255" s="380"/>
      <c r="HFB255" s="380"/>
      <c r="HFC255" s="380"/>
      <c r="HFD255" s="380"/>
      <c r="HFE255" s="380"/>
      <c r="HFF255" s="380"/>
      <c r="HFG255" s="380"/>
      <c r="HFH255" s="380"/>
      <c r="HFI255" s="380"/>
      <c r="HFJ255" s="380"/>
      <c r="HFK255" s="380"/>
      <c r="HFL255" s="380"/>
      <c r="HFM255" s="380"/>
      <c r="HFR255" s="380"/>
      <c r="HFS255" s="380"/>
      <c r="HFT255" s="380"/>
      <c r="HFU255" s="380"/>
      <c r="HFV255" s="380"/>
      <c r="HFW255" s="380"/>
      <c r="HFX255" s="380"/>
      <c r="HFY255" s="380"/>
      <c r="HFZ255" s="380"/>
      <c r="HGA255" s="380"/>
      <c r="HGB255" s="380"/>
      <c r="HHT255" s="380"/>
      <c r="HHU255" s="380"/>
      <c r="HHV255" s="380"/>
      <c r="HHW255" s="380"/>
      <c r="HHX255" s="380"/>
      <c r="HHY255" s="380"/>
      <c r="HHZ255" s="380"/>
      <c r="HIA255" s="380"/>
      <c r="HIB255" s="380"/>
      <c r="HIC255" s="380"/>
      <c r="HID255" s="380"/>
      <c r="HIE255" s="380"/>
      <c r="HIF255" s="380"/>
      <c r="HIG255" s="380"/>
      <c r="HIH255" s="380"/>
      <c r="HII255" s="380"/>
      <c r="HIJ255" s="380"/>
      <c r="HIK255" s="380"/>
      <c r="HIL255" s="380"/>
      <c r="HIM255" s="380"/>
      <c r="HIN255" s="380"/>
      <c r="HIO255" s="380"/>
      <c r="HIP255" s="380"/>
      <c r="HIQ255" s="380"/>
      <c r="HIR255" s="380"/>
      <c r="HIS255" s="380"/>
      <c r="HIT255" s="380"/>
      <c r="HIU255" s="380"/>
      <c r="HIV255" s="380"/>
      <c r="HIW255" s="380"/>
      <c r="HIX255" s="380"/>
      <c r="HIY255" s="380"/>
      <c r="HIZ255" s="380"/>
      <c r="HJA255" s="380"/>
      <c r="HJB255" s="380"/>
      <c r="HJC255" s="380"/>
      <c r="HJD255" s="380"/>
      <c r="HJE255" s="380"/>
      <c r="HJF255" s="380"/>
      <c r="HJG255" s="380"/>
      <c r="HJH255" s="380"/>
      <c r="HJI255" s="380"/>
      <c r="HJJ255" s="380"/>
      <c r="HJK255" s="380"/>
      <c r="HJL255" s="380"/>
      <c r="HJM255" s="380"/>
      <c r="HJN255" s="380"/>
      <c r="HJO255" s="380"/>
      <c r="HJP255" s="380"/>
      <c r="HJQ255" s="380"/>
      <c r="HJR255" s="380"/>
      <c r="HJS255" s="380"/>
      <c r="HJT255" s="380"/>
      <c r="HJU255" s="380"/>
      <c r="HJV255" s="380"/>
      <c r="HJW255" s="380"/>
      <c r="HJX255" s="380"/>
      <c r="HJY255" s="380"/>
      <c r="HJZ255" s="380"/>
      <c r="HKA255" s="380"/>
      <c r="HKB255" s="380"/>
      <c r="HKC255" s="380"/>
      <c r="HKD255" s="380"/>
      <c r="HKE255" s="380"/>
      <c r="HKF255" s="380"/>
      <c r="HKG255" s="380"/>
      <c r="HKH255" s="380"/>
      <c r="HKI255" s="380"/>
      <c r="HKJ255" s="380"/>
      <c r="HKK255" s="380"/>
      <c r="HKL255" s="380"/>
      <c r="HKM255" s="380"/>
      <c r="HKN255" s="380"/>
      <c r="HKO255" s="380"/>
      <c r="HKP255" s="380"/>
      <c r="HKQ255" s="380"/>
      <c r="HKR255" s="380"/>
      <c r="HKS255" s="380"/>
      <c r="HKT255" s="380"/>
      <c r="HKU255" s="380"/>
      <c r="HKV255" s="380"/>
      <c r="HKW255" s="380"/>
      <c r="HKX255" s="380"/>
      <c r="HKY255" s="380"/>
      <c r="HKZ255" s="380"/>
      <c r="HLA255" s="380"/>
      <c r="HLB255" s="380"/>
      <c r="HLC255" s="380"/>
      <c r="HLD255" s="380"/>
      <c r="HLE255" s="380"/>
      <c r="HLF255" s="380"/>
      <c r="HLG255" s="380"/>
      <c r="HLH255" s="380"/>
      <c r="HLI255" s="380"/>
      <c r="HLJ255" s="380"/>
      <c r="HLK255" s="380"/>
      <c r="HLL255" s="380"/>
      <c r="HLM255" s="380"/>
      <c r="HLN255" s="380"/>
      <c r="HLO255" s="380"/>
      <c r="HLP255" s="380"/>
      <c r="HLQ255" s="380"/>
      <c r="HLR255" s="380"/>
      <c r="HLS255" s="380"/>
      <c r="HLT255" s="380"/>
      <c r="HLU255" s="380"/>
      <c r="HLV255" s="380"/>
      <c r="HLW255" s="380"/>
      <c r="HLX255" s="380"/>
      <c r="HLY255" s="380"/>
      <c r="HLZ255" s="380"/>
      <c r="HMA255" s="380"/>
      <c r="HMB255" s="380"/>
      <c r="HMC255" s="380"/>
      <c r="HMD255" s="380"/>
      <c r="HME255" s="380"/>
      <c r="HMF255" s="380"/>
      <c r="HMG255" s="380"/>
      <c r="HMH255" s="380"/>
      <c r="HMI255" s="380"/>
      <c r="HMJ255" s="380"/>
      <c r="HMK255" s="380"/>
      <c r="HML255" s="380"/>
      <c r="HMM255" s="380"/>
      <c r="HMN255" s="380"/>
      <c r="HMO255" s="380"/>
      <c r="HMP255" s="380"/>
      <c r="HMQ255" s="380"/>
      <c r="HMR255" s="380"/>
      <c r="HMS255" s="380"/>
      <c r="HMT255" s="380"/>
      <c r="HMU255" s="380"/>
      <c r="HMV255" s="380"/>
      <c r="HMW255" s="380"/>
      <c r="HMX255" s="380"/>
      <c r="HMY255" s="380"/>
      <c r="HMZ255" s="380"/>
      <c r="HNA255" s="380"/>
      <c r="HNB255" s="380"/>
      <c r="HNC255" s="380"/>
      <c r="HND255" s="380"/>
      <c r="HNE255" s="380"/>
      <c r="HNF255" s="380"/>
      <c r="HNG255" s="380"/>
      <c r="HNH255" s="380"/>
      <c r="HNI255" s="380"/>
      <c r="HNJ255" s="380"/>
      <c r="HNK255" s="380"/>
      <c r="HNL255" s="380"/>
      <c r="HNM255" s="380"/>
      <c r="HNN255" s="380"/>
      <c r="HNO255" s="380"/>
      <c r="HNP255" s="380"/>
      <c r="HNQ255" s="380"/>
      <c r="HNR255" s="380"/>
      <c r="HNS255" s="380"/>
      <c r="HNT255" s="380"/>
      <c r="HNU255" s="380"/>
      <c r="HNV255" s="380"/>
      <c r="HNW255" s="380"/>
      <c r="HNX255" s="380"/>
      <c r="HNY255" s="380"/>
      <c r="HNZ255" s="380"/>
      <c r="HOA255" s="380"/>
      <c r="HOB255" s="380"/>
      <c r="HOC255" s="380"/>
      <c r="HOD255" s="380"/>
      <c r="HOE255" s="380"/>
      <c r="HOF255" s="380"/>
      <c r="HOG255" s="380"/>
      <c r="HOH255" s="380"/>
      <c r="HOI255" s="380"/>
      <c r="HOJ255" s="380"/>
      <c r="HOK255" s="380"/>
      <c r="HOL255" s="380"/>
      <c r="HOM255" s="380"/>
      <c r="HON255" s="380"/>
      <c r="HOO255" s="380"/>
      <c r="HOP255" s="380"/>
      <c r="HOQ255" s="380"/>
      <c r="HOR255" s="380"/>
      <c r="HOS255" s="380"/>
      <c r="HOT255" s="380"/>
      <c r="HOU255" s="380"/>
      <c r="HOV255" s="380"/>
      <c r="HOW255" s="380"/>
      <c r="HOX255" s="380"/>
      <c r="HOY255" s="380"/>
      <c r="HOZ255" s="380"/>
      <c r="HPA255" s="380"/>
      <c r="HPB255" s="380"/>
      <c r="HPC255" s="380"/>
      <c r="HPD255" s="380"/>
      <c r="HPE255" s="380"/>
      <c r="HPF255" s="380"/>
      <c r="HPG255" s="380"/>
      <c r="HPH255" s="380"/>
      <c r="HPI255" s="380"/>
      <c r="HPN255" s="380"/>
      <c r="HPO255" s="380"/>
      <c r="HPP255" s="380"/>
      <c r="HPQ255" s="380"/>
      <c r="HPR255" s="380"/>
      <c r="HPS255" s="380"/>
      <c r="HPT255" s="380"/>
      <c r="HPU255" s="380"/>
      <c r="HPV255" s="380"/>
      <c r="HPW255" s="380"/>
      <c r="HPX255" s="380"/>
      <c r="HRP255" s="380"/>
      <c r="HRQ255" s="380"/>
      <c r="HRR255" s="380"/>
      <c r="HRS255" s="380"/>
      <c r="HRT255" s="380"/>
      <c r="HRU255" s="380"/>
      <c r="HRV255" s="380"/>
      <c r="HRW255" s="380"/>
      <c r="HRX255" s="380"/>
      <c r="HRY255" s="380"/>
      <c r="HRZ255" s="380"/>
      <c r="HSA255" s="380"/>
      <c r="HSB255" s="380"/>
      <c r="HSC255" s="380"/>
      <c r="HSD255" s="380"/>
      <c r="HSE255" s="380"/>
      <c r="HSF255" s="380"/>
      <c r="HSG255" s="380"/>
      <c r="HSH255" s="380"/>
      <c r="HSI255" s="380"/>
      <c r="HSJ255" s="380"/>
      <c r="HSK255" s="380"/>
      <c r="HSL255" s="380"/>
      <c r="HSM255" s="380"/>
      <c r="HSN255" s="380"/>
      <c r="HSO255" s="380"/>
      <c r="HSP255" s="380"/>
      <c r="HSQ255" s="380"/>
      <c r="HSR255" s="380"/>
      <c r="HSS255" s="380"/>
      <c r="HST255" s="380"/>
      <c r="HSU255" s="380"/>
      <c r="HSV255" s="380"/>
      <c r="HSW255" s="380"/>
      <c r="HSX255" s="380"/>
      <c r="HSY255" s="380"/>
      <c r="HSZ255" s="380"/>
      <c r="HTA255" s="380"/>
      <c r="HTB255" s="380"/>
      <c r="HTC255" s="380"/>
      <c r="HTD255" s="380"/>
      <c r="HTE255" s="380"/>
      <c r="HTF255" s="380"/>
      <c r="HTG255" s="380"/>
      <c r="HTH255" s="380"/>
      <c r="HTI255" s="380"/>
      <c r="HTJ255" s="380"/>
      <c r="HTK255" s="380"/>
      <c r="HTL255" s="380"/>
      <c r="HTM255" s="380"/>
      <c r="HTN255" s="380"/>
      <c r="HTO255" s="380"/>
      <c r="HTP255" s="380"/>
      <c r="HTQ255" s="380"/>
      <c r="HTR255" s="380"/>
      <c r="HTS255" s="380"/>
      <c r="HTT255" s="380"/>
      <c r="HTU255" s="380"/>
      <c r="HTV255" s="380"/>
      <c r="HTW255" s="380"/>
      <c r="HTX255" s="380"/>
      <c r="HTY255" s="380"/>
      <c r="HTZ255" s="380"/>
      <c r="HUA255" s="380"/>
      <c r="HUB255" s="380"/>
      <c r="HUC255" s="380"/>
      <c r="HUD255" s="380"/>
      <c r="HUE255" s="380"/>
      <c r="HUF255" s="380"/>
      <c r="HUG255" s="380"/>
      <c r="HUH255" s="380"/>
      <c r="HUI255" s="380"/>
      <c r="HUJ255" s="380"/>
      <c r="HUK255" s="380"/>
      <c r="HUL255" s="380"/>
      <c r="HUM255" s="380"/>
      <c r="HUN255" s="380"/>
      <c r="HUO255" s="380"/>
      <c r="HUP255" s="380"/>
      <c r="HUQ255" s="380"/>
      <c r="HUR255" s="380"/>
      <c r="HUS255" s="380"/>
      <c r="HUT255" s="380"/>
      <c r="HUU255" s="380"/>
      <c r="HUV255" s="380"/>
      <c r="HUW255" s="380"/>
      <c r="HUX255" s="380"/>
      <c r="HUY255" s="380"/>
      <c r="HUZ255" s="380"/>
      <c r="HVA255" s="380"/>
      <c r="HVB255" s="380"/>
      <c r="HVC255" s="380"/>
      <c r="HVD255" s="380"/>
      <c r="HVE255" s="380"/>
      <c r="HVF255" s="380"/>
      <c r="HVG255" s="380"/>
      <c r="HVH255" s="380"/>
      <c r="HVI255" s="380"/>
      <c r="HVJ255" s="380"/>
      <c r="HVK255" s="380"/>
      <c r="HVL255" s="380"/>
      <c r="HVM255" s="380"/>
      <c r="HVN255" s="380"/>
      <c r="HVO255" s="380"/>
      <c r="HVP255" s="380"/>
      <c r="HVQ255" s="380"/>
      <c r="HVR255" s="380"/>
      <c r="HVS255" s="380"/>
      <c r="HVT255" s="380"/>
      <c r="HVU255" s="380"/>
      <c r="HVV255" s="380"/>
      <c r="HVW255" s="380"/>
      <c r="HVX255" s="380"/>
      <c r="HVY255" s="380"/>
      <c r="HVZ255" s="380"/>
      <c r="HWA255" s="380"/>
      <c r="HWB255" s="380"/>
      <c r="HWC255" s="380"/>
      <c r="HWD255" s="380"/>
      <c r="HWE255" s="380"/>
      <c r="HWF255" s="380"/>
      <c r="HWG255" s="380"/>
      <c r="HWH255" s="380"/>
      <c r="HWI255" s="380"/>
      <c r="HWJ255" s="380"/>
      <c r="HWK255" s="380"/>
      <c r="HWL255" s="380"/>
      <c r="HWM255" s="380"/>
      <c r="HWN255" s="380"/>
      <c r="HWO255" s="380"/>
      <c r="HWP255" s="380"/>
      <c r="HWQ255" s="380"/>
      <c r="HWR255" s="380"/>
      <c r="HWS255" s="380"/>
      <c r="HWT255" s="380"/>
      <c r="HWU255" s="380"/>
      <c r="HWV255" s="380"/>
      <c r="HWW255" s="380"/>
      <c r="HWX255" s="380"/>
      <c r="HWY255" s="380"/>
      <c r="HWZ255" s="380"/>
      <c r="HXA255" s="380"/>
      <c r="HXB255" s="380"/>
      <c r="HXC255" s="380"/>
      <c r="HXD255" s="380"/>
      <c r="HXE255" s="380"/>
      <c r="HXF255" s="380"/>
      <c r="HXG255" s="380"/>
      <c r="HXH255" s="380"/>
      <c r="HXI255" s="380"/>
      <c r="HXJ255" s="380"/>
      <c r="HXK255" s="380"/>
      <c r="HXL255" s="380"/>
      <c r="HXM255" s="380"/>
      <c r="HXN255" s="380"/>
      <c r="HXO255" s="380"/>
      <c r="HXP255" s="380"/>
      <c r="HXQ255" s="380"/>
      <c r="HXR255" s="380"/>
      <c r="HXS255" s="380"/>
      <c r="HXT255" s="380"/>
      <c r="HXU255" s="380"/>
      <c r="HXV255" s="380"/>
      <c r="HXW255" s="380"/>
      <c r="HXX255" s="380"/>
      <c r="HXY255" s="380"/>
      <c r="HXZ255" s="380"/>
      <c r="HYA255" s="380"/>
      <c r="HYB255" s="380"/>
      <c r="HYC255" s="380"/>
      <c r="HYD255" s="380"/>
      <c r="HYE255" s="380"/>
      <c r="HYF255" s="380"/>
      <c r="HYG255" s="380"/>
      <c r="HYH255" s="380"/>
      <c r="HYI255" s="380"/>
      <c r="HYJ255" s="380"/>
      <c r="HYK255" s="380"/>
      <c r="HYL255" s="380"/>
      <c r="HYM255" s="380"/>
      <c r="HYN255" s="380"/>
      <c r="HYO255" s="380"/>
      <c r="HYP255" s="380"/>
      <c r="HYQ255" s="380"/>
      <c r="HYR255" s="380"/>
      <c r="HYS255" s="380"/>
      <c r="HYT255" s="380"/>
      <c r="HYU255" s="380"/>
      <c r="HYV255" s="380"/>
      <c r="HYW255" s="380"/>
      <c r="HYX255" s="380"/>
      <c r="HYY255" s="380"/>
      <c r="HYZ255" s="380"/>
      <c r="HZA255" s="380"/>
      <c r="HZB255" s="380"/>
      <c r="HZC255" s="380"/>
      <c r="HZD255" s="380"/>
      <c r="HZE255" s="380"/>
      <c r="HZJ255" s="380"/>
      <c r="HZK255" s="380"/>
      <c r="HZL255" s="380"/>
      <c r="HZM255" s="380"/>
      <c r="HZN255" s="380"/>
      <c r="HZO255" s="380"/>
      <c r="HZP255" s="380"/>
      <c r="HZQ255" s="380"/>
      <c r="HZR255" s="380"/>
      <c r="HZS255" s="380"/>
      <c r="HZT255" s="380"/>
      <c r="IBL255" s="380"/>
      <c r="IBM255" s="380"/>
      <c r="IBN255" s="380"/>
      <c r="IBO255" s="380"/>
      <c r="IBP255" s="380"/>
      <c r="IBQ255" s="380"/>
      <c r="IBR255" s="380"/>
      <c r="IBS255" s="380"/>
      <c r="IBT255" s="380"/>
      <c r="IBU255" s="380"/>
      <c r="IBV255" s="380"/>
      <c r="IBW255" s="380"/>
      <c r="IBX255" s="380"/>
      <c r="IBY255" s="380"/>
      <c r="IBZ255" s="380"/>
      <c r="ICA255" s="380"/>
      <c r="ICB255" s="380"/>
      <c r="ICC255" s="380"/>
      <c r="ICD255" s="380"/>
      <c r="ICE255" s="380"/>
      <c r="ICF255" s="380"/>
      <c r="ICG255" s="380"/>
      <c r="ICH255" s="380"/>
      <c r="ICI255" s="380"/>
      <c r="ICJ255" s="380"/>
      <c r="ICK255" s="380"/>
      <c r="ICL255" s="380"/>
      <c r="ICM255" s="380"/>
      <c r="ICN255" s="380"/>
      <c r="ICO255" s="380"/>
      <c r="ICP255" s="380"/>
      <c r="ICQ255" s="380"/>
      <c r="ICR255" s="380"/>
      <c r="ICS255" s="380"/>
      <c r="ICT255" s="380"/>
      <c r="ICU255" s="380"/>
      <c r="ICV255" s="380"/>
      <c r="ICW255" s="380"/>
      <c r="ICX255" s="380"/>
      <c r="ICY255" s="380"/>
      <c r="ICZ255" s="380"/>
      <c r="IDA255" s="380"/>
      <c r="IDB255" s="380"/>
      <c r="IDC255" s="380"/>
      <c r="IDD255" s="380"/>
      <c r="IDE255" s="380"/>
      <c r="IDF255" s="380"/>
      <c r="IDG255" s="380"/>
      <c r="IDH255" s="380"/>
      <c r="IDI255" s="380"/>
      <c r="IDJ255" s="380"/>
      <c r="IDK255" s="380"/>
      <c r="IDL255" s="380"/>
      <c r="IDM255" s="380"/>
      <c r="IDN255" s="380"/>
      <c r="IDO255" s="380"/>
      <c r="IDP255" s="380"/>
      <c r="IDQ255" s="380"/>
      <c r="IDR255" s="380"/>
      <c r="IDS255" s="380"/>
      <c r="IDT255" s="380"/>
      <c r="IDU255" s="380"/>
      <c r="IDV255" s="380"/>
      <c r="IDW255" s="380"/>
      <c r="IDX255" s="380"/>
      <c r="IDY255" s="380"/>
      <c r="IDZ255" s="380"/>
      <c r="IEA255" s="380"/>
      <c r="IEB255" s="380"/>
      <c r="IEC255" s="380"/>
      <c r="IED255" s="380"/>
      <c r="IEE255" s="380"/>
      <c r="IEF255" s="380"/>
      <c r="IEG255" s="380"/>
      <c r="IEH255" s="380"/>
      <c r="IEI255" s="380"/>
      <c r="IEJ255" s="380"/>
      <c r="IEK255" s="380"/>
      <c r="IEL255" s="380"/>
      <c r="IEM255" s="380"/>
      <c r="IEN255" s="380"/>
      <c r="IEO255" s="380"/>
      <c r="IEP255" s="380"/>
      <c r="IEQ255" s="380"/>
      <c r="IER255" s="380"/>
      <c r="IES255" s="380"/>
      <c r="IET255" s="380"/>
      <c r="IEU255" s="380"/>
      <c r="IEV255" s="380"/>
      <c r="IEW255" s="380"/>
      <c r="IEX255" s="380"/>
      <c r="IEY255" s="380"/>
      <c r="IEZ255" s="380"/>
      <c r="IFA255" s="380"/>
      <c r="IFB255" s="380"/>
      <c r="IFC255" s="380"/>
      <c r="IFD255" s="380"/>
      <c r="IFE255" s="380"/>
      <c r="IFF255" s="380"/>
      <c r="IFG255" s="380"/>
      <c r="IFH255" s="380"/>
      <c r="IFI255" s="380"/>
      <c r="IFJ255" s="380"/>
      <c r="IFK255" s="380"/>
      <c r="IFL255" s="380"/>
      <c r="IFM255" s="380"/>
      <c r="IFN255" s="380"/>
      <c r="IFO255" s="380"/>
      <c r="IFP255" s="380"/>
      <c r="IFQ255" s="380"/>
      <c r="IFR255" s="380"/>
      <c r="IFS255" s="380"/>
      <c r="IFT255" s="380"/>
      <c r="IFU255" s="380"/>
      <c r="IFV255" s="380"/>
      <c r="IFW255" s="380"/>
      <c r="IFX255" s="380"/>
      <c r="IFY255" s="380"/>
      <c r="IFZ255" s="380"/>
      <c r="IGA255" s="380"/>
      <c r="IGB255" s="380"/>
      <c r="IGC255" s="380"/>
      <c r="IGD255" s="380"/>
      <c r="IGE255" s="380"/>
      <c r="IGF255" s="380"/>
      <c r="IGG255" s="380"/>
      <c r="IGH255" s="380"/>
      <c r="IGI255" s="380"/>
      <c r="IGJ255" s="380"/>
      <c r="IGK255" s="380"/>
      <c r="IGL255" s="380"/>
      <c r="IGM255" s="380"/>
      <c r="IGN255" s="380"/>
      <c r="IGO255" s="380"/>
      <c r="IGP255" s="380"/>
      <c r="IGQ255" s="380"/>
      <c r="IGR255" s="380"/>
      <c r="IGS255" s="380"/>
      <c r="IGT255" s="380"/>
      <c r="IGU255" s="380"/>
      <c r="IGV255" s="380"/>
      <c r="IGW255" s="380"/>
      <c r="IGX255" s="380"/>
      <c r="IGY255" s="380"/>
      <c r="IGZ255" s="380"/>
      <c r="IHA255" s="380"/>
      <c r="IHB255" s="380"/>
      <c r="IHC255" s="380"/>
      <c r="IHD255" s="380"/>
      <c r="IHE255" s="380"/>
      <c r="IHF255" s="380"/>
      <c r="IHG255" s="380"/>
      <c r="IHH255" s="380"/>
      <c r="IHI255" s="380"/>
      <c r="IHJ255" s="380"/>
      <c r="IHK255" s="380"/>
      <c r="IHL255" s="380"/>
      <c r="IHM255" s="380"/>
      <c r="IHN255" s="380"/>
      <c r="IHO255" s="380"/>
      <c r="IHP255" s="380"/>
      <c r="IHQ255" s="380"/>
      <c r="IHR255" s="380"/>
      <c r="IHS255" s="380"/>
      <c r="IHT255" s="380"/>
      <c r="IHU255" s="380"/>
      <c r="IHV255" s="380"/>
      <c r="IHW255" s="380"/>
      <c r="IHX255" s="380"/>
      <c r="IHY255" s="380"/>
      <c r="IHZ255" s="380"/>
      <c r="IIA255" s="380"/>
      <c r="IIB255" s="380"/>
      <c r="IIC255" s="380"/>
      <c r="IID255" s="380"/>
      <c r="IIE255" s="380"/>
      <c r="IIF255" s="380"/>
      <c r="IIG255" s="380"/>
      <c r="IIH255" s="380"/>
      <c r="III255" s="380"/>
      <c r="IIJ255" s="380"/>
      <c r="IIK255" s="380"/>
      <c r="IIL255" s="380"/>
      <c r="IIM255" s="380"/>
      <c r="IIN255" s="380"/>
      <c r="IIO255" s="380"/>
      <c r="IIP255" s="380"/>
      <c r="IIQ255" s="380"/>
      <c r="IIR255" s="380"/>
      <c r="IIS255" s="380"/>
      <c r="IIT255" s="380"/>
      <c r="IIU255" s="380"/>
      <c r="IIV255" s="380"/>
      <c r="IIW255" s="380"/>
      <c r="IIX255" s="380"/>
      <c r="IIY255" s="380"/>
      <c r="IIZ255" s="380"/>
      <c r="IJA255" s="380"/>
      <c r="IJF255" s="380"/>
      <c r="IJG255" s="380"/>
      <c r="IJH255" s="380"/>
      <c r="IJI255" s="380"/>
      <c r="IJJ255" s="380"/>
      <c r="IJK255" s="380"/>
      <c r="IJL255" s="380"/>
      <c r="IJM255" s="380"/>
      <c r="IJN255" s="380"/>
      <c r="IJO255" s="380"/>
      <c r="IJP255" s="380"/>
      <c r="ILH255" s="380"/>
      <c r="ILI255" s="380"/>
      <c r="ILJ255" s="380"/>
      <c r="ILK255" s="380"/>
      <c r="ILL255" s="380"/>
      <c r="ILM255" s="380"/>
      <c r="ILN255" s="380"/>
      <c r="ILO255" s="380"/>
      <c r="ILP255" s="380"/>
      <c r="ILQ255" s="380"/>
      <c r="ILR255" s="380"/>
      <c r="ILS255" s="380"/>
      <c r="ILT255" s="380"/>
      <c r="ILU255" s="380"/>
      <c r="ILV255" s="380"/>
      <c r="ILW255" s="380"/>
      <c r="ILX255" s="380"/>
      <c r="ILY255" s="380"/>
      <c r="ILZ255" s="380"/>
      <c r="IMA255" s="380"/>
      <c r="IMB255" s="380"/>
      <c r="IMC255" s="380"/>
      <c r="IMD255" s="380"/>
      <c r="IME255" s="380"/>
      <c r="IMF255" s="380"/>
      <c r="IMG255" s="380"/>
      <c r="IMH255" s="380"/>
      <c r="IMI255" s="380"/>
      <c r="IMJ255" s="380"/>
      <c r="IMK255" s="380"/>
      <c r="IML255" s="380"/>
      <c r="IMM255" s="380"/>
      <c r="IMN255" s="380"/>
      <c r="IMO255" s="380"/>
      <c r="IMP255" s="380"/>
      <c r="IMQ255" s="380"/>
      <c r="IMR255" s="380"/>
      <c r="IMS255" s="380"/>
      <c r="IMT255" s="380"/>
      <c r="IMU255" s="380"/>
      <c r="IMV255" s="380"/>
      <c r="IMW255" s="380"/>
      <c r="IMX255" s="380"/>
      <c r="IMY255" s="380"/>
      <c r="IMZ255" s="380"/>
      <c r="INA255" s="380"/>
      <c r="INB255" s="380"/>
      <c r="INC255" s="380"/>
      <c r="IND255" s="380"/>
      <c r="INE255" s="380"/>
      <c r="INF255" s="380"/>
      <c r="ING255" s="380"/>
      <c r="INH255" s="380"/>
      <c r="INI255" s="380"/>
      <c r="INJ255" s="380"/>
      <c r="INK255" s="380"/>
      <c r="INL255" s="380"/>
      <c r="INM255" s="380"/>
      <c r="INN255" s="380"/>
      <c r="INO255" s="380"/>
      <c r="INP255" s="380"/>
      <c r="INQ255" s="380"/>
      <c r="INR255" s="380"/>
      <c r="INS255" s="380"/>
      <c r="INT255" s="380"/>
      <c r="INU255" s="380"/>
      <c r="INV255" s="380"/>
      <c r="INW255" s="380"/>
      <c r="INX255" s="380"/>
      <c r="INY255" s="380"/>
      <c r="INZ255" s="380"/>
      <c r="IOA255" s="380"/>
      <c r="IOB255" s="380"/>
      <c r="IOC255" s="380"/>
      <c r="IOD255" s="380"/>
      <c r="IOE255" s="380"/>
      <c r="IOF255" s="380"/>
      <c r="IOG255" s="380"/>
      <c r="IOH255" s="380"/>
      <c r="IOI255" s="380"/>
      <c r="IOJ255" s="380"/>
      <c r="IOK255" s="380"/>
      <c r="IOL255" s="380"/>
      <c r="IOM255" s="380"/>
      <c r="ION255" s="380"/>
      <c r="IOO255" s="380"/>
      <c r="IOP255" s="380"/>
      <c r="IOQ255" s="380"/>
      <c r="IOR255" s="380"/>
      <c r="IOS255" s="380"/>
      <c r="IOT255" s="380"/>
      <c r="IOU255" s="380"/>
      <c r="IOV255" s="380"/>
      <c r="IOW255" s="380"/>
      <c r="IOX255" s="380"/>
      <c r="IOY255" s="380"/>
      <c r="IOZ255" s="380"/>
      <c r="IPA255" s="380"/>
      <c r="IPB255" s="380"/>
      <c r="IPC255" s="380"/>
      <c r="IPD255" s="380"/>
      <c r="IPE255" s="380"/>
      <c r="IPF255" s="380"/>
      <c r="IPG255" s="380"/>
      <c r="IPH255" s="380"/>
      <c r="IPI255" s="380"/>
      <c r="IPJ255" s="380"/>
      <c r="IPK255" s="380"/>
      <c r="IPL255" s="380"/>
      <c r="IPM255" s="380"/>
      <c r="IPN255" s="380"/>
      <c r="IPO255" s="380"/>
      <c r="IPP255" s="380"/>
      <c r="IPQ255" s="380"/>
      <c r="IPR255" s="380"/>
      <c r="IPS255" s="380"/>
      <c r="IPT255" s="380"/>
      <c r="IPU255" s="380"/>
      <c r="IPV255" s="380"/>
      <c r="IPW255" s="380"/>
      <c r="IPX255" s="380"/>
      <c r="IPY255" s="380"/>
      <c r="IPZ255" s="380"/>
      <c r="IQA255" s="380"/>
      <c r="IQB255" s="380"/>
      <c r="IQC255" s="380"/>
      <c r="IQD255" s="380"/>
      <c r="IQE255" s="380"/>
      <c r="IQF255" s="380"/>
      <c r="IQG255" s="380"/>
      <c r="IQH255" s="380"/>
      <c r="IQI255" s="380"/>
      <c r="IQJ255" s="380"/>
      <c r="IQK255" s="380"/>
      <c r="IQL255" s="380"/>
      <c r="IQM255" s="380"/>
      <c r="IQN255" s="380"/>
      <c r="IQO255" s="380"/>
      <c r="IQP255" s="380"/>
      <c r="IQQ255" s="380"/>
      <c r="IQR255" s="380"/>
      <c r="IQS255" s="380"/>
      <c r="IQT255" s="380"/>
      <c r="IQU255" s="380"/>
      <c r="IQV255" s="380"/>
      <c r="IQW255" s="380"/>
      <c r="IQX255" s="380"/>
      <c r="IQY255" s="380"/>
      <c r="IQZ255" s="380"/>
      <c r="IRA255" s="380"/>
      <c r="IRB255" s="380"/>
      <c r="IRC255" s="380"/>
      <c r="IRD255" s="380"/>
      <c r="IRE255" s="380"/>
      <c r="IRF255" s="380"/>
      <c r="IRG255" s="380"/>
      <c r="IRH255" s="380"/>
      <c r="IRI255" s="380"/>
      <c r="IRJ255" s="380"/>
      <c r="IRK255" s="380"/>
      <c r="IRL255" s="380"/>
      <c r="IRM255" s="380"/>
      <c r="IRN255" s="380"/>
      <c r="IRO255" s="380"/>
      <c r="IRP255" s="380"/>
      <c r="IRQ255" s="380"/>
      <c r="IRR255" s="380"/>
      <c r="IRS255" s="380"/>
      <c r="IRT255" s="380"/>
      <c r="IRU255" s="380"/>
      <c r="IRV255" s="380"/>
      <c r="IRW255" s="380"/>
      <c r="IRX255" s="380"/>
      <c r="IRY255" s="380"/>
      <c r="IRZ255" s="380"/>
      <c r="ISA255" s="380"/>
      <c r="ISB255" s="380"/>
      <c r="ISC255" s="380"/>
      <c r="ISD255" s="380"/>
      <c r="ISE255" s="380"/>
      <c r="ISF255" s="380"/>
      <c r="ISG255" s="380"/>
      <c r="ISH255" s="380"/>
      <c r="ISI255" s="380"/>
      <c r="ISJ255" s="380"/>
      <c r="ISK255" s="380"/>
      <c r="ISL255" s="380"/>
      <c r="ISM255" s="380"/>
      <c r="ISN255" s="380"/>
      <c r="ISO255" s="380"/>
      <c r="ISP255" s="380"/>
      <c r="ISQ255" s="380"/>
      <c r="ISR255" s="380"/>
      <c r="ISS255" s="380"/>
      <c r="IST255" s="380"/>
      <c r="ISU255" s="380"/>
      <c r="ISV255" s="380"/>
      <c r="ISW255" s="380"/>
      <c r="ITB255" s="380"/>
      <c r="ITC255" s="380"/>
      <c r="ITD255" s="380"/>
      <c r="ITE255" s="380"/>
      <c r="ITF255" s="380"/>
      <c r="ITG255" s="380"/>
      <c r="ITH255" s="380"/>
      <c r="ITI255" s="380"/>
      <c r="ITJ255" s="380"/>
      <c r="ITK255" s="380"/>
      <c r="ITL255" s="380"/>
      <c r="IVD255" s="380"/>
      <c r="IVE255" s="380"/>
      <c r="IVF255" s="380"/>
      <c r="IVG255" s="380"/>
      <c r="IVH255" s="380"/>
      <c r="IVI255" s="380"/>
      <c r="IVJ255" s="380"/>
      <c r="IVK255" s="380"/>
      <c r="IVL255" s="380"/>
      <c r="IVM255" s="380"/>
      <c r="IVN255" s="380"/>
      <c r="IVO255" s="380"/>
      <c r="IVP255" s="380"/>
      <c r="IVQ255" s="380"/>
      <c r="IVR255" s="380"/>
      <c r="IVS255" s="380"/>
      <c r="IVT255" s="380"/>
      <c r="IVU255" s="380"/>
      <c r="IVV255" s="380"/>
      <c r="IVW255" s="380"/>
      <c r="IVX255" s="380"/>
      <c r="IVY255" s="380"/>
      <c r="IVZ255" s="380"/>
      <c r="IWA255" s="380"/>
      <c r="IWB255" s="380"/>
      <c r="IWC255" s="380"/>
      <c r="IWD255" s="380"/>
      <c r="IWE255" s="380"/>
      <c r="IWF255" s="380"/>
      <c r="IWG255" s="380"/>
      <c r="IWH255" s="380"/>
      <c r="IWI255" s="380"/>
      <c r="IWJ255" s="380"/>
      <c r="IWK255" s="380"/>
      <c r="IWL255" s="380"/>
      <c r="IWM255" s="380"/>
      <c r="IWN255" s="380"/>
      <c r="IWO255" s="380"/>
      <c r="IWP255" s="380"/>
      <c r="IWQ255" s="380"/>
      <c r="IWR255" s="380"/>
      <c r="IWS255" s="380"/>
      <c r="IWT255" s="380"/>
      <c r="IWU255" s="380"/>
      <c r="IWV255" s="380"/>
      <c r="IWW255" s="380"/>
      <c r="IWX255" s="380"/>
      <c r="IWY255" s="380"/>
      <c r="IWZ255" s="380"/>
      <c r="IXA255" s="380"/>
      <c r="IXB255" s="380"/>
      <c r="IXC255" s="380"/>
      <c r="IXD255" s="380"/>
      <c r="IXE255" s="380"/>
      <c r="IXF255" s="380"/>
      <c r="IXG255" s="380"/>
      <c r="IXH255" s="380"/>
      <c r="IXI255" s="380"/>
      <c r="IXJ255" s="380"/>
      <c r="IXK255" s="380"/>
      <c r="IXL255" s="380"/>
      <c r="IXM255" s="380"/>
      <c r="IXN255" s="380"/>
      <c r="IXO255" s="380"/>
      <c r="IXP255" s="380"/>
      <c r="IXQ255" s="380"/>
      <c r="IXR255" s="380"/>
      <c r="IXS255" s="380"/>
      <c r="IXT255" s="380"/>
      <c r="IXU255" s="380"/>
      <c r="IXV255" s="380"/>
      <c r="IXW255" s="380"/>
      <c r="IXX255" s="380"/>
      <c r="IXY255" s="380"/>
      <c r="IXZ255" s="380"/>
      <c r="IYA255" s="380"/>
      <c r="IYB255" s="380"/>
      <c r="IYC255" s="380"/>
      <c r="IYD255" s="380"/>
      <c r="IYE255" s="380"/>
      <c r="IYF255" s="380"/>
      <c r="IYG255" s="380"/>
      <c r="IYH255" s="380"/>
      <c r="IYI255" s="380"/>
      <c r="IYJ255" s="380"/>
      <c r="IYK255" s="380"/>
      <c r="IYL255" s="380"/>
      <c r="IYM255" s="380"/>
      <c r="IYN255" s="380"/>
      <c r="IYO255" s="380"/>
      <c r="IYP255" s="380"/>
      <c r="IYQ255" s="380"/>
      <c r="IYR255" s="380"/>
      <c r="IYS255" s="380"/>
      <c r="IYT255" s="380"/>
      <c r="IYU255" s="380"/>
      <c r="IYV255" s="380"/>
      <c r="IYW255" s="380"/>
      <c r="IYX255" s="380"/>
      <c r="IYY255" s="380"/>
      <c r="IYZ255" s="380"/>
      <c r="IZA255" s="380"/>
      <c r="IZB255" s="380"/>
      <c r="IZC255" s="380"/>
      <c r="IZD255" s="380"/>
      <c r="IZE255" s="380"/>
      <c r="IZF255" s="380"/>
      <c r="IZG255" s="380"/>
      <c r="IZH255" s="380"/>
      <c r="IZI255" s="380"/>
      <c r="IZJ255" s="380"/>
      <c r="IZK255" s="380"/>
      <c r="IZL255" s="380"/>
      <c r="IZM255" s="380"/>
      <c r="IZN255" s="380"/>
      <c r="IZO255" s="380"/>
      <c r="IZP255" s="380"/>
      <c r="IZQ255" s="380"/>
      <c r="IZR255" s="380"/>
      <c r="IZS255" s="380"/>
      <c r="IZT255" s="380"/>
      <c r="IZU255" s="380"/>
      <c r="IZV255" s="380"/>
      <c r="IZW255" s="380"/>
      <c r="IZX255" s="380"/>
      <c r="IZY255" s="380"/>
      <c r="IZZ255" s="380"/>
      <c r="JAA255" s="380"/>
      <c r="JAB255" s="380"/>
      <c r="JAC255" s="380"/>
      <c r="JAD255" s="380"/>
      <c r="JAE255" s="380"/>
      <c r="JAF255" s="380"/>
      <c r="JAG255" s="380"/>
      <c r="JAH255" s="380"/>
      <c r="JAI255" s="380"/>
      <c r="JAJ255" s="380"/>
      <c r="JAK255" s="380"/>
      <c r="JAL255" s="380"/>
      <c r="JAM255" s="380"/>
      <c r="JAN255" s="380"/>
      <c r="JAO255" s="380"/>
      <c r="JAP255" s="380"/>
      <c r="JAQ255" s="380"/>
      <c r="JAR255" s="380"/>
      <c r="JAS255" s="380"/>
      <c r="JAT255" s="380"/>
      <c r="JAU255" s="380"/>
      <c r="JAV255" s="380"/>
      <c r="JAW255" s="380"/>
      <c r="JAX255" s="380"/>
      <c r="JAY255" s="380"/>
      <c r="JAZ255" s="380"/>
      <c r="JBA255" s="380"/>
      <c r="JBB255" s="380"/>
      <c r="JBC255" s="380"/>
      <c r="JBD255" s="380"/>
      <c r="JBE255" s="380"/>
      <c r="JBF255" s="380"/>
      <c r="JBG255" s="380"/>
      <c r="JBH255" s="380"/>
      <c r="JBI255" s="380"/>
      <c r="JBJ255" s="380"/>
      <c r="JBK255" s="380"/>
      <c r="JBL255" s="380"/>
      <c r="JBM255" s="380"/>
      <c r="JBN255" s="380"/>
      <c r="JBO255" s="380"/>
      <c r="JBP255" s="380"/>
      <c r="JBQ255" s="380"/>
      <c r="JBR255" s="380"/>
      <c r="JBS255" s="380"/>
      <c r="JBT255" s="380"/>
      <c r="JBU255" s="380"/>
      <c r="JBV255" s="380"/>
      <c r="JBW255" s="380"/>
      <c r="JBX255" s="380"/>
      <c r="JBY255" s="380"/>
      <c r="JBZ255" s="380"/>
      <c r="JCA255" s="380"/>
      <c r="JCB255" s="380"/>
      <c r="JCC255" s="380"/>
      <c r="JCD255" s="380"/>
      <c r="JCE255" s="380"/>
      <c r="JCF255" s="380"/>
      <c r="JCG255" s="380"/>
      <c r="JCH255" s="380"/>
      <c r="JCI255" s="380"/>
      <c r="JCJ255" s="380"/>
      <c r="JCK255" s="380"/>
      <c r="JCL255" s="380"/>
      <c r="JCM255" s="380"/>
      <c r="JCN255" s="380"/>
      <c r="JCO255" s="380"/>
      <c r="JCP255" s="380"/>
      <c r="JCQ255" s="380"/>
      <c r="JCR255" s="380"/>
      <c r="JCS255" s="380"/>
      <c r="JCX255" s="380"/>
      <c r="JCY255" s="380"/>
      <c r="JCZ255" s="380"/>
      <c r="JDA255" s="380"/>
      <c r="JDB255" s="380"/>
      <c r="JDC255" s="380"/>
      <c r="JDD255" s="380"/>
      <c r="JDE255" s="380"/>
      <c r="JDF255" s="380"/>
      <c r="JDG255" s="380"/>
      <c r="JDH255" s="380"/>
      <c r="JEZ255" s="380"/>
      <c r="JFA255" s="380"/>
      <c r="JFB255" s="380"/>
      <c r="JFC255" s="380"/>
      <c r="JFD255" s="380"/>
      <c r="JFE255" s="380"/>
      <c r="JFF255" s="380"/>
      <c r="JFG255" s="380"/>
      <c r="JFH255" s="380"/>
      <c r="JFI255" s="380"/>
      <c r="JFJ255" s="380"/>
      <c r="JFK255" s="380"/>
      <c r="JFL255" s="380"/>
      <c r="JFM255" s="380"/>
      <c r="JFN255" s="380"/>
      <c r="JFO255" s="380"/>
      <c r="JFP255" s="380"/>
      <c r="JFQ255" s="380"/>
      <c r="JFR255" s="380"/>
      <c r="JFS255" s="380"/>
      <c r="JFT255" s="380"/>
      <c r="JFU255" s="380"/>
      <c r="JFV255" s="380"/>
      <c r="JFW255" s="380"/>
      <c r="JFX255" s="380"/>
      <c r="JFY255" s="380"/>
      <c r="JFZ255" s="380"/>
      <c r="JGA255" s="380"/>
      <c r="JGB255" s="380"/>
      <c r="JGC255" s="380"/>
      <c r="JGD255" s="380"/>
      <c r="JGE255" s="380"/>
      <c r="JGF255" s="380"/>
      <c r="JGG255" s="380"/>
      <c r="JGH255" s="380"/>
      <c r="JGI255" s="380"/>
      <c r="JGJ255" s="380"/>
      <c r="JGK255" s="380"/>
      <c r="JGL255" s="380"/>
      <c r="JGM255" s="380"/>
      <c r="JGN255" s="380"/>
      <c r="JGO255" s="380"/>
      <c r="JGP255" s="380"/>
      <c r="JGQ255" s="380"/>
      <c r="JGR255" s="380"/>
      <c r="JGS255" s="380"/>
      <c r="JGT255" s="380"/>
      <c r="JGU255" s="380"/>
      <c r="JGV255" s="380"/>
      <c r="JGW255" s="380"/>
      <c r="JGX255" s="380"/>
      <c r="JGY255" s="380"/>
      <c r="JGZ255" s="380"/>
      <c r="JHA255" s="380"/>
      <c r="JHB255" s="380"/>
      <c r="JHC255" s="380"/>
      <c r="JHD255" s="380"/>
      <c r="JHE255" s="380"/>
      <c r="JHF255" s="380"/>
      <c r="JHG255" s="380"/>
      <c r="JHH255" s="380"/>
      <c r="JHI255" s="380"/>
      <c r="JHJ255" s="380"/>
      <c r="JHK255" s="380"/>
      <c r="JHL255" s="380"/>
      <c r="JHM255" s="380"/>
      <c r="JHN255" s="380"/>
      <c r="JHO255" s="380"/>
      <c r="JHP255" s="380"/>
      <c r="JHQ255" s="380"/>
      <c r="JHR255" s="380"/>
      <c r="JHS255" s="380"/>
      <c r="JHT255" s="380"/>
      <c r="JHU255" s="380"/>
      <c r="JHV255" s="380"/>
      <c r="JHW255" s="380"/>
      <c r="JHX255" s="380"/>
      <c r="JHY255" s="380"/>
      <c r="JHZ255" s="380"/>
      <c r="JIA255" s="380"/>
      <c r="JIB255" s="380"/>
      <c r="JIC255" s="380"/>
      <c r="JID255" s="380"/>
      <c r="JIE255" s="380"/>
      <c r="JIF255" s="380"/>
      <c r="JIG255" s="380"/>
      <c r="JIH255" s="380"/>
      <c r="JII255" s="380"/>
      <c r="JIJ255" s="380"/>
      <c r="JIK255" s="380"/>
      <c r="JIL255" s="380"/>
      <c r="JIM255" s="380"/>
      <c r="JIN255" s="380"/>
      <c r="JIO255" s="380"/>
      <c r="JIP255" s="380"/>
      <c r="JIQ255" s="380"/>
      <c r="JIR255" s="380"/>
      <c r="JIS255" s="380"/>
      <c r="JIT255" s="380"/>
      <c r="JIU255" s="380"/>
      <c r="JIV255" s="380"/>
      <c r="JIW255" s="380"/>
      <c r="JIX255" s="380"/>
      <c r="JIY255" s="380"/>
      <c r="JIZ255" s="380"/>
      <c r="JJA255" s="380"/>
      <c r="JJB255" s="380"/>
      <c r="JJC255" s="380"/>
      <c r="JJD255" s="380"/>
      <c r="JJE255" s="380"/>
      <c r="JJF255" s="380"/>
      <c r="JJG255" s="380"/>
      <c r="JJH255" s="380"/>
      <c r="JJI255" s="380"/>
      <c r="JJJ255" s="380"/>
      <c r="JJK255" s="380"/>
      <c r="JJL255" s="380"/>
      <c r="JJM255" s="380"/>
      <c r="JJN255" s="380"/>
      <c r="JJO255" s="380"/>
      <c r="JJP255" s="380"/>
      <c r="JJQ255" s="380"/>
      <c r="JJR255" s="380"/>
      <c r="JJS255" s="380"/>
      <c r="JJT255" s="380"/>
      <c r="JJU255" s="380"/>
      <c r="JJV255" s="380"/>
      <c r="JJW255" s="380"/>
      <c r="JJX255" s="380"/>
      <c r="JJY255" s="380"/>
      <c r="JJZ255" s="380"/>
      <c r="JKA255" s="380"/>
      <c r="JKB255" s="380"/>
      <c r="JKC255" s="380"/>
      <c r="JKD255" s="380"/>
      <c r="JKE255" s="380"/>
      <c r="JKF255" s="380"/>
      <c r="JKG255" s="380"/>
      <c r="JKH255" s="380"/>
      <c r="JKI255" s="380"/>
      <c r="JKJ255" s="380"/>
      <c r="JKK255" s="380"/>
      <c r="JKL255" s="380"/>
      <c r="JKM255" s="380"/>
      <c r="JKN255" s="380"/>
      <c r="JKO255" s="380"/>
      <c r="JKP255" s="380"/>
      <c r="JKQ255" s="380"/>
      <c r="JKR255" s="380"/>
      <c r="JKS255" s="380"/>
      <c r="JKT255" s="380"/>
      <c r="JKU255" s="380"/>
      <c r="JKV255" s="380"/>
      <c r="JKW255" s="380"/>
      <c r="JKX255" s="380"/>
      <c r="JKY255" s="380"/>
      <c r="JKZ255" s="380"/>
      <c r="JLA255" s="380"/>
      <c r="JLB255" s="380"/>
      <c r="JLC255" s="380"/>
      <c r="JLD255" s="380"/>
      <c r="JLE255" s="380"/>
      <c r="JLF255" s="380"/>
      <c r="JLG255" s="380"/>
      <c r="JLH255" s="380"/>
      <c r="JLI255" s="380"/>
      <c r="JLJ255" s="380"/>
      <c r="JLK255" s="380"/>
      <c r="JLL255" s="380"/>
      <c r="JLM255" s="380"/>
      <c r="JLN255" s="380"/>
      <c r="JLO255" s="380"/>
      <c r="JLP255" s="380"/>
      <c r="JLQ255" s="380"/>
      <c r="JLR255" s="380"/>
      <c r="JLS255" s="380"/>
      <c r="JLT255" s="380"/>
      <c r="JLU255" s="380"/>
      <c r="JLV255" s="380"/>
      <c r="JLW255" s="380"/>
      <c r="JLX255" s="380"/>
      <c r="JLY255" s="380"/>
      <c r="JLZ255" s="380"/>
      <c r="JMA255" s="380"/>
      <c r="JMB255" s="380"/>
      <c r="JMC255" s="380"/>
      <c r="JMD255" s="380"/>
      <c r="JME255" s="380"/>
      <c r="JMF255" s="380"/>
      <c r="JMG255" s="380"/>
      <c r="JMH255" s="380"/>
      <c r="JMI255" s="380"/>
      <c r="JMJ255" s="380"/>
      <c r="JMK255" s="380"/>
      <c r="JML255" s="380"/>
      <c r="JMM255" s="380"/>
      <c r="JMN255" s="380"/>
      <c r="JMO255" s="380"/>
      <c r="JMT255" s="380"/>
      <c r="JMU255" s="380"/>
      <c r="JMV255" s="380"/>
      <c r="JMW255" s="380"/>
      <c r="JMX255" s="380"/>
      <c r="JMY255" s="380"/>
      <c r="JMZ255" s="380"/>
      <c r="JNA255" s="380"/>
      <c r="JNB255" s="380"/>
      <c r="JNC255" s="380"/>
      <c r="JND255" s="380"/>
      <c r="JOV255" s="380"/>
      <c r="JOW255" s="380"/>
      <c r="JOX255" s="380"/>
      <c r="JOY255" s="380"/>
      <c r="JOZ255" s="380"/>
      <c r="JPA255" s="380"/>
      <c r="JPB255" s="380"/>
      <c r="JPC255" s="380"/>
      <c r="JPD255" s="380"/>
      <c r="JPE255" s="380"/>
      <c r="JPF255" s="380"/>
      <c r="JPG255" s="380"/>
      <c r="JPH255" s="380"/>
      <c r="JPI255" s="380"/>
      <c r="JPJ255" s="380"/>
      <c r="JPK255" s="380"/>
      <c r="JPL255" s="380"/>
      <c r="JPM255" s="380"/>
      <c r="JPN255" s="380"/>
      <c r="JPO255" s="380"/>
      <c r="JPP255" s="380"/>
      <c r="JPQ255" s="380"/>
      <c r="JPR255" s="380"/>
      <c r="JPS255" s="380"/>
      <c r="JPT255" s="380"/>
      <c r="JPU255" s="380"/>
      <c r="JPV255" s="380"/>
      <c r="JPW255" s="380"/>
      <c r="JPX255" s="380"/>
      <c r="JPY255" s="380"/>
      <c r="JPZ255" s="380"/>
      <c r="JQA255" s="380"/>
      <c r="JQB255" s="380"/>
      <c r="JQC255" s="380"/>
      <c r="JQD255" s="380"/>
      <c r="JQE255" s="380"/>
      <c r="JQF255" s="380"/>
      <c r="JQG255" s="380"/>
      <c r="JQH255" s="380"/>
      <c r="JQI255" s="380"/>
      <c r="JQJ255" s="380"/>
      <c r="JQK255" s="380"/>
      <c r="JQL255" s="380"/>
      <c r="JQM255" s="380"/>
      <c r="JQN255" s="380"/>
      <c r="JQO255" s="380"/>
      <c r="JQP255" s="380"/>
      <c r="JQQ255" s="380"/>
      <c r="JQR255" s="380"/>
      <c r="JQS255" s="380"/>
      <c r="JQT255" s="380"/>
      <c r="JQU255" s="380"/>
      <c r="JQV255" s="380"/>
      <c r="JQW255" s="380"/>
      <c r="JQX255" s="380"/>
      <c r="JQY255" s="380"/>
      <c r="JQZ255" s="380"/>
      <c r="JRA255" s="380"/>
      <c r="JRB255" s="380"/>
      <c r="JRC255" s="380"/>
      <c r="JRD255" s="380"/>
      <c r="JRE255" s="380"/>
      <c r="JRF255" s="380"/>
      <c r="JRG255" s="380"/>
      <c r="JRH255" s="380"/>
      <c r="JRI255" s="380"/>
      <c r="JRJ255" s="380"/>
      <c r="JRK255" s="380"/>
      <c r="JRL255" s="380"/>
      <c r="JRM255" s="380"/>
      <c r="JRN255" s="380"/>
      <c r="JRO255" s="380"/>
      <c r="JRP255" s="380"/>
      <c r="JRQ255" s="380"/>
      <c r="JRR255" s="380"/>
      <c r="JRS255" s="380"/>
      <c r="JRT255" s="380"/>
      <c r="JRU255" s="380"/>
      <c r="JRV255" s="380"/>
      <c r="JRW255" s="380"/>
      <c r="JRX255" s="380"/>
      <c r="JRY255" s="380"/>
      <c r="JRZ255" s="380"/>
      <c r="JSA255" s="380"/>
      <c r="JSB255" s="380"/>
      <c r="JSC255" s="380"/>
      <c r="JSD255" s="380"/>
      <c r="JSE255" s="380"/>
      <c r="JSF255" s="380"/>
      <c r="JSG255" s="380"/>
      <c r="JSH255" s="380"/>
      <c r="JSI255" s="380"/>
      <c r="JSJ255" s="380"/>
      <c r="JSK255" s="380"/>
      <c r="JSL255" s="380"/>
      <c r="JSM255" s="380"/>
      <c r="JSN255" s="380"/>
      <c r="JSO255" s="380"/>
      <c r="JSP255" s="380"/>
      <c r="JSQ255" s="380"/>
      <c r="JSR255" s="380"/>
      <c r="JSS255" s="380"/>
      <c r="JST255" s="380"/>
      <c r="JSU255" s="380"/>
      <c r="JSV255" s="380"/>
      <c r="JSW255" s="380"/>
      <c r="JSX255" s="380"/>
      <c r="JSY255" s="380"/>
      <c r="JSZ255" s="380"/>
      <c r="JTA255" s="380"/>
      <c r="JTB255" s="380"/>
      <c r="JTC255" s="380"/>
      <c r="JTD255" s="380"/>
      <c r="JTE255" s="380"/>
      <c r="JTF255" s="380"/>
      <c r="JTG255" s="380"/>
      <c r="JTH255" s="380"/>
      <c r="JTI255" s="380"/>
      <c r="JTJ255" s="380"/>
      <c r="JTK255" s="380"/>
      <c r="JTL255" s="380"/>
      <c r="JTM255" s="380"/>
      <c r="JTN255" s="380"/>
      <c r="JTO255" s="380"/>
      <c r="JTP255" s="380"/>
      <c r="JTQ255" s="380"/>
      <c r="JTR255" s="380"/>
      <c r="JTS255" s="380"/>
      <c r="JTT255" s="380"/>
      <c r="JTU255" s="380"/>
      <c r="JTV255" s="380"/>
      <c r="JTW255" s="380"/>
      <c r="JTX255" s="380"/>
      <c r="JTY255" s="380"/>
      <c r="JTZ255" s="380"/>
      <c r="JUA255" s="380"/>
      <c r="JUB255" s="380"/>
      <c r="JUC255" s="380"/>
      <c r="JUD255" s="380"/>
      <c r="JUE255" s="380"/>
      <c r="JUF255" s="380"/>
      <c r="JUG255" s="380"/>
      <c r="JUH255" s="380"/>
      <c r="JUI255" s="380"/>
      <c r="JUJ255" s="380"/>
      <c r="JUK255" s="380"/>
      <c r="JUL255" s="380"/>
      <c r="JUM255" s="380"/>
      <c r="JUN255" s="380"/>
      <c r="JUO255" s="380"/>
      <c r="JUP255" s="380"/>
      <c r="JUQ255" s="380"/>
      <c r="JUR255" s="380"/>
      <c r="JUS255" s="380"/>
      <c r="JUT255" s="380"/>
      <c r="JUU255" s="380"/>
      <c r="JUV255" s="380"/>
      <c r="JUW255" s="380"/>
      <c r="JUX255" s="380"/>
      <c r="JUY255" s="380"/>
      <c r="JUZ255" s="380"/>
      <c r="JVA255" s="380"/>
      <c r="JVB255" s="380"/>
      <c r="JVC255" s="380"/>
      <c r="JVD255" s="380"/>
      <c r="JVE255" s="380"/>
      <c r="JVF255" s="380"/>
      <c r="JVG255" s="380"/>
      <c r="JVH255" s="380"/>
      <c r="JVI255" s="380"/>
      <c r="JVJ255" s="380"/>
      <c r="JVK255" s="380"/>
      <c r="JVL255" s="380"/>
      <c r="JVM255" s="380"/>
      <c r="JVN255" s="380"/>
      <c r="JVO255" s="380"/>
      <c r="JVP255" s="380"/>
      <c r="JVQ255" s="380"/>
      <c r="JVR255" s="380"/>
      <c r="JVS255" s="380"/>
      <c r="JVT255" s="380"/>
      <c r="JVU255" s="380"/>
      <c r="JVV255" s="380"/>
      <c r="JVW255" s="380"/>
      <c r="JVX255" s="380"/>
      <c r="JVY255" s="380"/>
      <c r="JVZ255" s="380"/>
      <c r="JWA255" s="380"/>
      <c r="JWB255" s="380"/>
      <c r="JWC255" s="380"/>
      <c r="JWD255" s="380"/>
      <c r="JWE255" s="380"/>
      <c r="JWF255" s="380"/>
      <c r="JWG255" s="380"/>
      <c r="JWH255" s="380"/>
      <c r="JWI255" s="380"/>
      <c r="JWJ255" s="380"/>
      <c r="JWK255" s="380"/>
      <c r="JWP255" s="380"/>
      <c r="JWQ255" s="380"/>
      <c r="JWR255" s="380"/>
      <c r="JWS255" s="380"/>
      <c r="JWT255" s="380"/>
      <c r="JWU255" s="380"/>
      <c r="JWV255" s="380"/>
      <c r="JWW255" s="380"/>
      <c r="JWX255" s="380"/>
      <c r="JWY255" s="380"/>
      <c r="JWZ255" s="380"/>
      <c r="JYR255" s="380"/>
      <c r="JYS255" s="380"/>
      <c r="JYT255" s="380"/>
      <c r="JYU255" s="380"/>
      <c r="JYV255" s="380"/>
      <c r="JYW255" s="380"/>
      <c r="JYX255" s="380"/>
      <c r="JYY255" s="380"/>
      <c r="JYZ255" s="380"/>
      <c r="JZA255" s="380"/>
      <c r="JZB255" s="380"/>
      <c r="JZC255" s="380"/>
      <c r="JZD255" s="380"/>
      <c r="JZE255" s="380"/>
      <c r="JZF255" s="380"/>
      <c r="JZG255" s="380"/>
      <c r="JZH255" s="380"/>
      <c r="JZI255" s="380"/>
      <c r="JZJ255" s="380"/>
      <c r="JZK255" s="380"/>
      <c r="JZL255" s="380"/>
      <c r="JZM255" s="380"/>
      <c r="JZN255" s="380"/>
      <c r="JZO255" s="380"/>
      <c r="JZP255" s="380"/>
      <c r="JZQ255" s="380"/>
      <c r="JZR255" s="380"/>
      <c r="JZS255" s="380"/>
      <c r="JZT255" s="380"/>
      <c r="JZU255" s="380"/>
      <c r="JZV255" s="380"/>
      <c r="JZW255" s="380"/>
      <c r="JZX255" s="380"/>
      <c r="JZY255" s="380"/>
      <c r="JZZ255" s="380"/>
      <c r="KAA255" s="380"/>
      <c r="KAB255" s="380"/>
      <c r="KAC255" s="380"/>
      <c r="KAD255" s="380"/>
      <c r="KAE255" s="380"/>
      <c r="KAF255" s="380"/>
      <c r="KAG255" s="380"/>
      <c r="KAH255" s="380"/>
      <c r="KAI255" s="380"/>
      <c r="KAJ255" s="380"/>
      <c r="KAK255" s="380"/>
      <c r="KAL255" s="380"/>
      <c r="KAM255" s="380"/>
      <c r="KAN255" s="380"/>
      <c r="KAO255" s="380"/>
      <c r="KAP255" s="380"/>
      <c r="KAQ255" s="380"/>
      <c r="KAR255" s="380"/>
      <c r="KAS255" s="380"/>
      <c r="KAT255" s="380"/>
      <c r="KAU255" s="380"/>
      <c r="KAV255" s="380"/>
      <c r="KAW255" s="380"/>
      <c r="KAX255" s="380"/>
      <c r="KAY255" s="380"/>
      <c r="KAZ255" s="380"/>
      <c r="KBA255" s="380"/>
      <c r="KBB255" s="380"/>
      <c r="KBC255" s="380"/>
      <c r="KBD255" s="380"/>
      <c r="KBE255" s="380"/>
      <c r="KBF255" s="380"/>
      <c r="KBG255" s="380"/>
      <c r="KBH255" s="380"/>
      <c r="KBI255" s="380"/>
      <c r="KBJ255" s="380"/>
      <c r="KBK255" s="380"/>
      <c r="KBL255" s="380"/>
      <c r="KBM255" s="380"/>
      <c r="KBN255" s="380"/>
      <c r="KBO255" s="380"/>
      <c r="KBP255" s="380"/>
      <c r="KBQ255" s="380"/>
      <c r="KBR255" s="380"/>
      <c r="KBS255" s="380"/>
      <c r="KBT255" s="380"/>
      <c r="KBU255" s="380"/>
      <c r="KBV255" s="380"/>
      <c r="KBW255" s="380"/>
      <c r="KBX255" s="380"/>
      <c r="KBY255" s="380"/>
      <c r="KBZ255" s="380"/>
      <c r="KCA255" s="380"/>
      <c r="KCB255" s="380"/>
      <c r="KCC255" s="380"/>
      <c r="KCD255" s="380"/>
      <c r="KCE255" s="380"/>
      <c r="KCF255" s="380"/>
      <c r="KCG255" s="380"/>
      <c r="KCH255" s="380"/>
      <c r="KCI255" s="380"/>
      <c r="KCJ255" s="380"/>
      <c r="KCK255" s="380"/>
      <c r="KCL255" s="380"/>
      <c r="KCM255" s="380"/>
      <c r="KCN255" s="380"/>
      <c r="KCO255" s="380"/>
      <c r="KCP255" s="380"/>
      <c r="KCQ255" s="380"/>
      <c r="KCR255" s="380"/>
      <c r="KCS255" s="380"/>
      <c r="KCT255" s="380"/>
      <c r="KCU255" s="380"/>
      <c r="KCV255" s="380"/>
      <c r="KCW255" s="380"/>
      <c r="KCX255" s="380"/>
      <c r="KCY255" s="380"/>
      <c r="KCZ255" s="380"/>
      <c r="KDA255" s="380"/>
      <c r="KDB255" s="380"/>
      <c r="KDC255" s="380"/>
      <c r="KDD255" s="380"/>
      <c r="KDE255" s="380"/>
      <c r="KDF255" s="380"/>
      <c r="KDG255" s="380"/>
      <c r="KDH255" s="380"/>
      <c r="KDI255" s="380"/>
      <c r="KDJ255" s="380"/>
      <c r="KDK255" s="380"/>
      <c r="KDL255" s="380"/>
      <c r="KDM255" s="380"/>
      <c r="KDN255" s="380"/>
      <c r="KDO255" s="380"/>
      <c r="KDP255" s="380"/>
      <c r="KDQ255" s="380"/>
      <c r="KDR255" s="380"/>
      <c r="KDS255" s="380"/>
      <c r="KDT255" s="380"/>
      <c r="KDU255" s="380"/>
      <c r="KDV255" s="380"/>
      <c r="KDW255" s="380"/>
      <c r="KDX255" s="380"/>
      <c r="KDY255" s="380"/>
      <c r="KDZ255" s="380"/>
      <c r="KEA255" s="380"/>
      <c r="KEB255" s="380"/>
      <c r="KEC255" s="380"/>
      <c r="KED255" s="380"/>
      <c r="KEE255" s="380"/>
      <c r="KEF255" s="380"/>
      <c r="KEG255" s="380"/>
      <c r="KEH255" s="380"/>
      <c r="KEI255" s="380"/>
      <c r="KEJ255" s="380"/>
      <c r="KEK255" s="380"/>
      <c r="KEL255" s="380"/>
      <c r="KEM255" s="380"/>
      <c r="KEN255" s="380"/>
      <c r="KEO255" s="380"/>
      <c r="KEP255" s="380"/>
      <c r="KEQ255" s="380"/>
      <c r="KER255" s="380"/>
      <c r="KES255" s="380"/>
      <c r="KET255" s="380"/>
      <c r="KEU255" s="380"/>
      <c r="KEV255" s="380"/>
      <c r="KEW255" s="380"/>
      <c r="KEX255" s="380"/>
      <c r="KEY255" s="380"/>
      <c r="KEZ255" s="380"/>
      <c r="KFA255" s="380"/>
      <c r="KFB255" s="380"/>
      <c r="KFC255" s="380"/>
      <c r="KFD255" s="380"/>
      <c r="KFE255" s="380"/>
      <c r="KFF255" s="380"/>
      <c r="KFG255" s="380"/>
      <c r="KFH255" s="380"/>
      <c r="KFI255" s="380"/>
      <c r="KFJ255" s="380"/>
      <c r="KFK255" s="380"/>
      <c r="KFL255" s="380"/>
      <c r="KFM255" s="380"/>
      <c r="KFN255" s="380"/>
      <c r="KFO255" s="380"/>
      <c r="KFP255" s="380"/>
      <c r="KFQ255" s="380"/>
      <c r="KFR255" s="380"/>
      <c r="KFS255" s="380"/>
      <c r="KFT255" s="380"/>
      <c r="KFU255" s="380"/>
      <c r="KFV255" s="380"/>
      <c r="KFW255" s="380"/>
      <c r="KFX255" s="380"/>
      <c r="KFY255" s="380"/>
      <c r="KFZ255" s="380"/>
      <c r="KGA255" s="380"/>
      <c r="KGB255" s="380"/>
      <c r="KGC255" s="380"/>
      <c r="KGD255" s="380"/>
      <c r="KGE255" s="380"/>
      <c r="KGF255" s="380"/>
      <c r="KGG255" s="380"/>
      <c r="KGL255" s="380"/>
      <c r="KGM255" s="380"/>
      <c r="KGN255" s="380"/>
      <c r="KGO255" s="380"/>
      <c r="KGP255" s="380"/>
      <c r="KGQ255" s="380"/>
      <c r="KGR255" s="380"/>
      <c r="KGS255" s="380"/>
      <c r="KGT255" s="380"/>
      <c r="KGU255" s="380"/>
      <c r="KGV255" s="380"/>
      <c r="KIN255" s="380"/>
      <c r="KIO255" s="380"/>
      <c r="KIP255" s="380"/>
      <c r="KIQ255" s="380"/>
      <c r="KIR255" s="380"/>
      <c r="KIS255" s="380"/>
      <c r="KIT255" s="380"/>
      <c r="KIU255" s="380"/>
      <c r="KIV255" s="380"/>
      <c r="KIW255" s="380"/>
      <c r="KIX255" s="380"/>
      <c r="KIY255" s="380"/>
      <c r="KIZ255" s="380"/>
      <c r="KJA255" s="380"/>
      <c r="KJB255" s="380"/>
      <c r="KJC255" s="380"/>
      <c r="KJD255" s="380"/>
      <c r="KJE255" s="380"/>
      <c r="KJF255" s="380"/>
      <c r="KJG255" s="380"/>
      <c r="KJH255" s="380"/>
      <c r="KJI255" s="380"/>
      <c r="KJJ255" s="380"/>
      <c r="KJK255" s="380"/>
      <c r="KJL255" s="380"/>
      <c r="KJM255" s="380"/>
      <c r="KJN255" s="380"/>
      <c r="KJO255" s="380"/>
      <c r="KJP255" s="380"/>
      <c r="KJQ255" s="380"/>
      <c r="KJR255" s="380"/>
      <c r="KJS255" s="380"/>
      <c r="KJT255" s="380"/>
      <c r="KJU255" s="380"/>
      <c r="KJV255" s="380"/>
      <c r="KJW255" s="380"/>
      <c r="KJX255" s="380"/>
      <c r="KJY255" s="380"/>
      <c r="KJZ255" s="380"/>
      <c r="KKA255" s="380"/>
      <c r="KKB255" s="380"/>
      <c r="KKC255" s="380"/>
      <c r="KKD255" s="380"/>
      <c r="KKE255" s="380"/>
      <c r="KKF255" s="380"/>
      <c r="KKG255" s="380"/>
      <c r="KKH255" s="380"/>
      <c r="KKI255" s="380"/>
      <c r="KKJ255" s="380"/>
      <c r="KKK255" s="380"/>
      <c r="KKL255" s="380"/>
      <c r="KKM255" s="380"/>
      <c r="KKN255" s="380"/>
      <c r="KKO255" s="380"/>
      <c r="KKP255" s="380"/>
      <c r="KKQ255" s="380"/>
      <c r="KKR255" s="380"/>
      <c r="KKS255" s="380"/>
      <c r="KKT255" s="380"/>
      <c r="KKU255" s="380"/>
      <c r="KKV255" s="380"/>
      <c r="KKW255" s="380"/>
      <c r="KKX255" s="380"/>
      <c r="KKY255" s="380"/>
      <c r="KKZ255" s="380"/>
      <c r="KLA255" s="380"/>
      <c r="KLB255" s="380"/>
      <c r="KLC255" s="380"/>
      <c r="KLD255" s="380"/>
      <c r="KLE255" s="380"/>
      <c r="KLF255" s="380"/>
      <c r="KLG255" s="380"/>
      <c r="KLH255" s="380"/>
      <c r="KLI255" s="380"/>
      <c r="KLJ255" s="380"/>
      <c r="KLK255" s="380"/>
      <c r="KLL255" s="380"/>
      <c r="KLM255" s="380"/>
      <c r="KLN255" s="380"/>
      <c r="KLO255" s="380"/>
      <c r="KLP255" s="380"/>
      <c r="KLQ255" s="380"/>
      <c r="KLR255" s="380"/>
      <c r="KLS255" s="380"/>
      <c r="KLT255" s="380"/>
      <c r="KLU255" s="380"/>
      <c r="KLV255" s="380"/>
      <c r="KLW255" s="380"/>
      <c r="KLX255" s="380"/>
      <c r="KLY255" s="380"/>
      <c r="KLZ255" s="380"/>
      <c r="KMA255" s="380"/>
      <c r="KMB255" s="380"/>
      <c r="KMC255" s="380"/>
      <c r="KMD255" s="380"/>
      <c r="KME255" s="380"/>
      <c r="KMF255" s="380"/>
      <c r="KMG255" s="380"/>
      <c r="KMH255" s="380"/>
      <c r="KMI255" s="380"/>
      <c r="KMJ255" s="380"/>
      <c r="KMK255" s="380"/>
      <c r="KML255" s="380"/>
      <c r="KMM255" s="380"/>
      <c r="KMN255" s="380"/>
      <c r="KMO255" s="380"/>
      <c r="KMP255" s="380"/>
      <c r="KMQ255" s="380"/>
      <c r="KMR255" s="380"/>
      <c r="KMS255" s="380"/>
      <c r="KMT255" s="380"/>
      <c r="KMU255" s="380"/>
      <c r="KMV255" s="380"/>
      <c r="KMW255" s="380"/>
      <c r="KMX255" s="380"/>
      <c r="KMY255" s="380"/>
      <c r="KMZ255" s="380"/>
      <c r="KNA255" s="380"/>
      <c r="KNB255" s="380"/>
      <c r="KNC255" s="380"/>
      <c r="KND255" s="380"/>
      <c r="KNE255" s="380"/>
      <c r="KNF255" s="380"/>
      <c r="KNG255" s="380"/>
      <c r="KNH255" s="380"/>
      <c r="KNI255" s="380"/>
      <c r="KNJ255" s="380"/>
      <c r="KNK255" s="380"/>
      <c r="KNL255" s="380"/>
      <c r="KNM255" s="380"/>
      <c r="KNN255" s="380"/>
      <c r="KNO255" s="380"/>
      <c r="KNP255" s="380"/>
      <c r="KNQ255" s="380"/>
      <c r="KNR255" s="380"/>
      <c r="KNS255" s="380"/>
      <c r="KNT255" s="380"/>
      <c r="KNU255" s="380"/>
      <c r="KNV255" s="380"/>
      <c r="KNW255" s="380"/>
      <c r="KNX255" s="380"/>
      <c r="KNY255" s="380"/>
      <c r="KNZ255" s="380"/>
      <c r="KOA255" s="380"/>
      <c r="KOB255" s="380"/>
      <c r="KOC255" s="380"/>
      <c r="KOD255" s="380"/>
      <c r="KOE255" s="380"/>
      <c r="KOF255" s="380"/>
      <c r="KOG255" s="380"/>
      <c r="KOH255" s="380"/>
      <c r="KOI255" s="380"/>
      <c r="KOJ255" s="380"/>
      <c r="KOK255" s="380"/>
      <c r="KOL255" s="380"/>
      <c r="KOM255" s="380"/>
      <c r="KON255" s="380"/>
      <c r="KOO255" s="380"/>
      <c r="KOP255" s="380"/>
      <c r="KOQ255" s="380"/>
      <c r="KOR255" s="380"/>
      <c r="KOS255" s="380"/>
      <c r="KOT255" s="380"/>
      <c r="KOU255" s="380"/>
      <c r="KOV255" s="380"/>
      <c r="KOW255" s="380"/>
      <c r="KOX255" s="380"/>
      <c r="KOY255" s="380"/>
      <c r="KOZ255" s="380"/>
      <c r="KPA255" s="380"/>
      <c r="KPB255" s="380"/>
      <c r="KPC255" s="380"/>
      <c r="KPD255" s="380"/>
      <c r="KPE255" s="380"/>
      <c r="KPF255" s="380"/>
      <c r="KPG255" s="380"/>
      <c r="KPH255" s="380"/>
      <c r="KPI255" s="380"/>
      <c r="KPJ255" s="380"/>
      <c r="KPK255" s="380"/>
      <c r="KPL255" s="380"/>
      <c r="KPM255" s="380"/>
      <c r="KPN255" s="380"/>
      <c r="KPO255" s="380"/>
      <c r="KPP255" s="380"/>
      <c r="KPQ255" s="380"/>
      <c r="KPR255" s="380"/>
      <c r="KPS255" s="380"/>
      <c r="KPT255" s="380"/>
      <c r="KPU255" s="380"/>
      <c r="KPV255" s="380"/>
      <c r="KPW255" s="380"/>
      <c r="KPX255" s="380"/>
      <c r="KPY255" s="380"/>
      <c r="KPZ255" s="380"/>
      <c r="KQA255" s="380"/>
      <c r="KQB255" s="380"/>
      <c r="KQC255" s="380"/>
      <c r="KQH255" s="380"/>
      <c r="KQI255" s="380"/>
      <c r="KQJ255" s="380"/>
      <c r="KQK255" s="380"/>
      <c r="KQL255" s="380"/>
      <c r="KQM255" s="380"/>
      <c r="KQN255" s="380"/>
      <c r="KQO255" s="380"/>
      <c r="KQP255" s="380"/>
      <c r="KQQ255" s="380"/>
      <c r="KQR255" s="380"/>
      <c r="KSJ255" s="380"/>
      <c r="KSK255" s="380"/>
      <c r="KSL255" s="380"/>
      <c r="KSM255" s="380"/>
      <c r="KSN255" s="380"/>
      <c r="KSO255" s="380"/>
      <c r="KSP255" s="380"/>
      <c r="KSQ255" s="380"/>
      <c r="KSR255" s="380"/>
      <c r="KSS255" s="380"/>
      <c r="KST255" s="380"/>
      <c r="KSU255" s="380"/>
      <c r="KSV255" s="380"/>
      <c r="KSW255" s="380"/>
      <c r="KSX255" s="380"/>
      <c r="KSY255" s="380"/>
      <c r="KSZ255" s="380"/>
      <c r="KTA255" s="380"/>
      <c r="KTB255" s="380"/>
      <c r="KTC255" s="380"/>
      <c r="KTD255" s="380"/>
      <c r="KTE255" s="380"/>
      <c r="KTF255" s="380"/>
      <c r="KTG255" s="380"/>
      <c r="KTH255" s="380"/>
      <c r="KTI255" s="380"/>
      <c r="KTJ255" s="380"/>
      <c r="KTK255" s="380"/>
      <c r="KTL255" s="380"/>
      <c r="KTM255" s="380"/>
      <c r="KTN255" s="380"/>
      <c r="KTO255" s="380"/>
      <c r="KTP255" s="380"/>
      <c r="KTQ255" s="380"/>
      <c r="KTR255" s="380"/>
      <c r="KTS255" s="380"/>
      <c r="KTT255" s="380"/>
      <c r="KTU255" s="380"/>
      <c r="KTV255" s="380"/>
      <c r="KTW255" s="380"/>
      <c r="KTX255" s="380"/>
      <c r="KTY255" s="380"/>
      <c r="KTZ255" s="380"/>
      <c r="KUA255" s="380"/>
      <c r="KUB255" s="380"/>
      <c r="KUC255" s="380"/>
      <c r="KUD255" s="380"/>
      <c r="KUE255" s="380"/>
      <c r="KUF255" s="380"/>
      <c r="KUG255" s="380"/>
      <c r="KUH255" s="380"/>
      <c r="KUI255" s="380"/>
      <c r="KUJ255" s="380"/>
      <c r="KUK255" s="380"/>
      <c r="KUL255" s="380"/>
      <c r="KUM255" s="380"/>
      <c r="KUN255" s="380"/>
      <c r="KUO255" s="380"/>
      <c r="KUP255" s="380"/>
      <c r="KUQ255" s="380"/>
      <c r="KUR255" s="380"/>
      <c r="KUS255" s="380"/>
      <c r="KUT255" s="380"/>
      <c r="KUU255" s="380"/>
      <c r="KUV255" s="380"/>
      <c r="KUW255" s="380"/>
      <c r="KUX255" s="380"/>
      <c r="KUY255" s="380"/>
      <c r="KUZ255" s="380"/>
      <c r="KVA255" s="380"/>
      <c r="KVB255" s="380"/>
      <c r="KVC255" s="380"/>
      <c r="KVD255" s="380"/>
      <c r="KVE255" s="380"/>
      <c r="KVF255" s="380"/>
      <c r="KVG255" s="380"/>
      <c r="KVH255" s="380"/>
      <c r="KVI255" s="380"/>
      <c r="KVJ255" s="380"/>
      <c r="KVK255" s="380"/>
      <c r="KVL255" s="380"/>
      <c r="KVM255" s="380"/>
      <c r="KVN255" s="380"/>
      <c r="KVO255" s="380"/>
      <c r="KVP255" s="380"/>
      <c r="KVQ255" s="380"/>
      <c r="KVR255" s="380"/>
      <c r="KVS255" s="380"/>
      <c r="KVT255" s="380"/>
      <c r="KVU255" s="380"/>
      <c r="KVV255" s="380"/>
      <c r="KVW255" s="380"/>
      <c r="KVX255" s="380"/>
      <c r="KVY255" s="380"/>
      <c r="KVZ255" s="380"/>
      <c r="KWA255" s="380"/>
      <c r="KWB255" s="380"/>
      <c r="KWC255" s="380"/>
      <c r="KWD255" s="380"/>
      <c r="KWE255" s="380"/>
      <c r="KWF255" s="380"/>
      <c r="KWG255" s="380"/>
      <c r="KWH255" s="380"/>
      <c r="KWI255" s="380"/>
      <c r="KWJ255" s="380"/>
      <c r="KWK255" s="380"/>
      <c r="KWL255" s="380"/>
      <c r="KWM255" s="380"/>
      <c r="KWN255" s="380"/>
      <c r="KWO255" s="380"/>
      <c r="KWP255" s="380"/>
      <c r="KWQ255" s="380"/>
      <c r="KWR255" s="380"/>
      <c r="KWS255" s="380"/>
      <c r="KWT255" s="380"/>
      <c r="KWU255" s="380"/>
      <c r="KWV255" s="380"/>
      <c r="KWW255" s="380"/>
      <c r="KWX255" s="380"/>
      <c r="KWY255" s="380"/>
      <c r="KWZ255" s="380"/>
      <c r="KXA255" s="380"/>
      <c r="KXB255" s="380"/>
      <c r="KXC255" s="380"/>
      <c r="KXD255" s="380"/>
      <c r="KXE255" s="380"/>
      <c r="KXF255" s="380"/>
      <c r="KXG255" s="380"/>
      <c r="KXH255" s="380"/>
      <c r="KXI255" s="380"/>
      <c r="KXJ255" s="380"/>
      <c r="KXK255" s="380"/>
      <c r="KXL255" s="380"/>
      <c r="KXM255" s="380"/>
      <c r="KXN255" s="380"/>
      <c r="KXO255" s="380"/>
      <c r="KXP255" s="380"/>
      <c r="KXQ255" s="380"/>
      <c r="KXR255" s="380"/>
      <c r="KXS255" s="380"/>
      <c r="KXT255" s="380"/>
      <c r="KXU255" s="380"/>
      <c r="KXV255" s="380"/>
      <c r="KXW255" s="380"/>
      <c r="KXX255" s="380"/>
      <c r="KXY255" s="380"/>
      <c r="KXZ255" s="380"/>
      <c r="KYA255" s="380"/>
      <c r="KYB255" s="380"/>
      <c r="KYC255" s="380"/>
      <c r="KYD255" s="380"/>
      <c r="KYE255" s="380"/>
      <c r="KYF255" s="380"/>
      <c r="KYG255" s="380"/>
      <c r="KYH255" s="380"/>
      <c r="KYI255" s="380"/>
      <c r="KYJ255" s="380"/>
      <c r="KYK255" s="380"/>
      <c r="KYL255" s="380"/>
      <c r="KYM255" s="380"/>
      <c r="KYN255" s="380"/>
      <c r="KYO255" s="380"/>
      <c r="KYP255" s="380"/>
      <c r="KYQ255" s="380"/>
      <c r="KYR255" s="380"/>
      <c r="KYS255" s="380"/>
      <c r="KYT255" s="380"/>
      <c r="KYU255" s="380"/>
      <c r="KYV255" s="380"/>
      <c r="KYW255" s="380"/>
      <c r="KYX255" s="380"/>
      <c r="KYY255" s="380"/>
      <c r="KYZ255" s="380"/>
      <c r="KZA255" s="380"/>
      <c r="KZB255" s="380"/>
      <c r="KZC255" s="380"/>
      <c r="KZD255" s="380"/>
      <c r="KZE255" s="380"/>
      <c r="KZF255" s="380"/>
      <c r="KZG255" s="380"/>
      <c r="KZH255" s="380"/>
      <c r="KZI255" s="380"/>
      <c r="KZJ255" s="380"/>
      <c r="KZK255" s="380"/>
      <c r="KZL255" s="380"/>
      <c r="KZM255" s="380"/>
      <c r="KZN255" s="380"/>
      <c r="KZO255" s="380"/>
      <c r="KZP255" s="380"/>
      <c r="KZQ255" s="380"/>
      <c r="KZR255" s="380"/>
      <c r="KZS255" s="380"/>
      <c r="KZT255" s="380"/>
      <c r="KZU255" s="380"/>
      <c r="KZV255" s="380"/>
      <c r="KZW255" s="380"/>
      <c r="KZX255" s="380"/>
      <c r="KZY255" s="380"/>
      <c r="LAD255" s="380"/>
      <c r="LAE255" s="380"/>
      <c r="LAF255" s="380"/>
      <c r="LAG255" s="380"/>
      <c r="LAH255" s="380"/>
      <c r="LAI255" s="380"/>
      <c r="LAJ255" s="380"/>
      <c r="LAK255" s="380"/>
      <c r="LAL255" s="380"/>
      <c r="LAM255" s="380"/>
      <c r="LAN255" s="380"/>
      <c r="LCF255" s="380"/>
      <c r="LCG255" s="380"/>
      <c r="LCH255" s="380"/>
      <c r="LCI255" s="380"/>
      <c r="LCJ255" s="380"/>
      <c r="LCK255" s="380"/>
      <c r="LCL255" s="380"/>
      <c r="LCM255" s="380"/>
      <c r="LCN255" s="380"/>
      <c r="LCO255" s="380"/>
      <c r="LCP255" s="380"/>
      <c r="LCQ255" s="380"/>
      <c r="LCR255" s="380"/>
      <c r="LCS255" s="380"/>
      <c r="LCT255" s="380"/>
      <c r="LCU255" s="380"/>
      <c r="LCV255" s="380"/>
      <c r="LCW255" s="380"/>
      <c r="LCX255" s="380"/>
      <c r="LCY255" s="380"/>
      <c r="LCZ255" s="380"/>
      <c r="LDA255" s="380"/>
      <c r="LDB255" s="380"/>
      <c r="LDC255" s="380"/>
      <c r="LDD255" s="380"/>
      <c r="LDE255" s="380"/>
      <c r="LDF255" s="380"/>
      <c r="LDG255" s="380"/>
      <c r="LDH255" s="380"/>
      <c r="LDI255" s="380"/>
      <c r="LDJ255" s="380"/>
      <c r="LDK255" s="380"/>
      <c r="LDL255" s="380"/>
      <c r="LDM255" s="380"/>
      <c r="LDN255" s="380"/>
      <c r="LDO255" s="380"/>
      <c r="LDP255" s="380"/>
      <c r="LDQ255" s="380"/>
      <c r="LDR255" s="380"/>
      <c r="LDS255" s="380"/>
      <c r="LDT255" s="380"/>
      <c r="LDU255" s="380"/>
      <c r="LDV255" s="380"/>
      <c r="LDW255" s="380"/>
      <c r="LDX255" s="380"/>
      <c r="LDY255" s="380"/>
      <c r="LDZ255" s="380"/>
      <c r="LEA255" s="380"/>
      <c r="LEB255" s="380"/>
      <c r="LEC255" s="380"/>
      <c r="LED255" s="380"/>
      <c r="LEE255" s="380"/>
      <c r="LEF255" s="380"/>
      <c r="LEG255" s="380"/>
      <c r="LEH255" s="380"/>
      <c r="LEI255" s="380"/>
      <c r="LEJ255" s="380"/>
      <c r="LEK255" s="380"/>
      <c r="LEL255" s="380"/>
      <c r="LEM255" s="380"/>
      <c r="LEN255" s="380"/>
      <c r="LEO255" s="380"/>
      <c r="LEP255" s="380"/>
      <c r="LEQ255" s="380"/>
      <c r="LER255" s="380"/>
      <c r="LES255" s="380"/>
      <c r="LET255" s="380"/>
      <c r="LEU255" s="380"/>
      <c r="LEV255" s="380"/>
      <c r="LEW255" s="380"/>
      <c r="LEX255" s="380"/>
      <c r="LEY255" s="380"/>
      <c r="LEZ255" s="380"/>
      <c r="LFA255" s="380"/>
      <c r="LFB255" s="380"/>
      <c r="LFC255" s="380"/>
      <c r="LFD255" s="380"/>
      <c r="LFE255" s="380"/>
      <c r="LFF255" s="380"/>
      <c r="LFG255" s="380"/>
      <c r="LFH255" s="380"/>
      <c r="LFI255" s="380"/>
      <c r="LFJ255" s="380"/>
      <c r="LFK255" s="380"/>
      <c r="LFL255" s="380"/>
      <c r="LFM255" s="380"/>
      <c r="LFN255" s="380"/>
      <c r="LFO255" s="380"/>
      <c r="LFP255" s="380"/>
      <c r="LFQ255" s="380"/>
      <c r="LFR255" s="380"/>
      <c r="LFS255" s="380"/>
      <c r="LFT255" s="380"/>
      <c r="LFU255" s="380"/>
      <c r="LFV255" s="380"/>
      <c r="LFW255" s="380"/>
      <c r="LFX255" s="380"/>
      <c r="LFY255" s="380"/>
      <c r="LFZ255" s="380"/>
      <c r="LGA255" s="380"/>
      <c r="LGB255" s="380"/>
      <c r="LGC255" s="380"/>
      <c r="LGD255" s="380"/>
      <c r="LGE255" s="380"/>
      <c r="LGF255" s="380"/>
      <c r="LGG255" s="380"/>
      <c r="LGH255" s="380"/>
      <c r="LGI255" s="380"/>
      <c r="LGJ255" s="380"/>
      <c r="LGK255" s="380"/>
      <c r="LGL255" s="380"/>
      <c r="LGM255" s="380"/>
      <c r="LGN255" s="380"/>
      <c r="LGO255" s="380"/>
      <c r="LGP255" s="380"/>
      <c r="LGQ255" s="380"/>
      <c r="LGR255" s="380"/>
      <c r="LGS255" s="380"/>
      <c r="LGT255" s="380"/>
      <c r="LGU255" s="380"/>
      <c r="LGV255" s="380"/>
      <c r="LGW255" s="380"/>
      <c r="LGX255" s="380"/>
      <c r="LGY255" s="380"/>
      <c r="LGZ255" s="380"/>
      <c r="LHA255" s="380"/>
      <c r="LHB255" s="380"/>
      <c r="LHC255" s="380"/>
      <c r="LHD255" s="380"/>
      <c r="LHE255" s="380"/>
      <c r="LHF255" s="380"/>
      <c r="LHG255" s="380"/>
      <c r="LHH255" s="380"/>
      <c r="LHI255" s="380"/>
      <c r="LHJ255" s="380"/>
      <c r="LHK255" s="380"/>
      <c r="LHL255" s="380"/>
      <c r="LHM255" s="380"/>
      <c r="LHN255" s="380"/>
      <c r="LHO255" s="380"/>
      <c r="LHP255" s="380"/>
      <c r="LHQ255" s="380"/>
      <c r="LHR255" s="380"/>
      <c r="LHS255" s="380"/>
      <c r="LHT255" s="380"/>
      <c r="LHU255" s="380"/>
      <c r="LHV255" s="380"/>
      <c r="LHW255" s="380"/>
      <c r="LHX255" s="380"/>
      <c r="LHY255" s="380"/>
      <c r="LHZ255" s="380"/>
      <c r="LIA255" s="380"/>
      <c r="LIB255" s="380"/>
      <c r="LIC255" s="380"/>
      <c r="LID255" s="380"/>
      <c r="LIE255" s="380"/>
      <c r="LIF255" s="380"/>
      <c r="LIG255" s="380"/>
      <c r="LIH255" s="380"/>
      <c r="LII255" s="380"/>
      <c r="LIJ255" s="380"/>
      <c r="LIK255" s="380"/>
      <c r="LIL255" s="380"/>
      <c r="LIM255" s="380"/>
      <c r="LIN255" s="380"/>
      <c r="LIO255" s="380"/>
      <c r="LIP255" s="380"/>
      <c r="LIQ255" s="380"/>
      <c r="LIR255" s="380"/>
      <c r="LIS255" s="380"/>
      <c r="LIT255" s="380"/>
      <c r="LIU255" s="380"/>
      <c r="LIV255" s="380"/>
      <c r="LIW255" s="380"/>
      <c r="LIX255" s="380"/>
      <c r="LIY255" s="380"/>
      <c r="LIZ255" s="380"/>
      <c r="LJA255" s="380"/>
      <c r="LJB255" s="380"/>
      <c r="LJC255" s="380"/>
      <c r="LJD255" s="380"/>
      <c r="LJE255" s="380"/>
      <c r="LJF255" s="380"/>
      <c r="LJG255" s="380"/>
      <c r="LJH255" s="380"/>
      <c r="LJI255" s="380"/>
      <c r="LJJ255" s="380"/>
      <c r="LJK255" s="380"/>
      <c r="LJL255" s="380"/>
      <c r="LJM255" s="380"/>
      <c r="LJN255" s="380"/>
      <c r="LJO255" s="380"/>
      <c r="LJP255" s="380"/>
      <c r="LJQ255" s="380"/>
      <c r="LJR255" s="380"/>
      <c r="LJS255" s="380"/>
      <c r="LJT255" s="380"/>
      <c r="LJU255" s="380"/>
      <c r="LJZ255" s="380"/>
      <c r="LKA255" s="380"/>
      <c r="LKB255" s="380"/>
      <c r="LKC255" s="380"/>
      <c r="LKD255" s="380"/>
      <c r="LKE255" s="380"/>
      <c r="LKF255" s="380"/>
      <c r="LKG255" s="380"/>
      <c r="LKH255" s="380"/>
      <c r="LKI255" s="380"/>
      <c r="LKJ255" s="380"/>
      <c r="LMB255" s="380"/>
      <c r="LMC255" s="380"/>
      <c r="LMD255" s="380"/>
      <c r="LME255" s="380"/>
      <c r="LMF255" s="380"/>
      <c r="LMG255" s="380"/>
      <c r="LMH255" s="380"/>
      <c r="LMI255" s="380"/>
      <c r="LMJ255" s="380"/>
      <c r="LMK255" s="380"/>
      <c r="LML255" s="380"/>
      <c r="LMM255" s="380"/>
      <c r="LMN255" s="380"/>
      <c r="LMO255" s="380"/>
      <c r="LMP255" s="380"/>
      <c r="LMQ255" s="380"/>
      <c r="LMR255" s="380"/>
      <c r="LMS255" s="380"/>
      <c r="LMT255" s="380"/>
      <c r="LMU255" s="380"/>
      <c r="LMV255" s="380"/>
      <c r="LMW255" s="380"/>
      <c r="LMX255" s="380"/>
      <c r="LMY255" s="380"/>
      <c r="LMZ255" s="380"/>
      <c r="LNA255" s="380"/>
      <c r="LNB255" s="380"/>
      <c r="LNC255" s="380"/>
      <c r="LND255" s="380"/>
      <c r="LNE255" s="380"/>
      <c r="LNF255" s="380"/>
      <c r="LNG255" s="380"/>
      <c r="LNH255" s="380"/>
      <c r="LNI255" s="380"/>
      <c r="LNJ255" s="380"/>
      <c r="LNK255" s="380"/>
      <c r="LNL255" s="380"/>
      <c r="LNM255" s="380"/>
      <c r="LNN255" s="380"/>
      <c r="LNO255" s="380"/>
      <c r="LNP255" s="380"/>
      <c r="LNQ255" s="380"/>
      <c r="LNR255" s="380"/>
      <c r="LNS255" s="380"/>
      <c r="LNT255" s="380"/>
      <c r="LNU255" s="380"/>
      <c r="LNV255" s="380"/>
      <c r="LNW255" s="380"/>
      <c r="LNX255" s="380"/>
      <c r="LNY255" s="380"/>
      <c r="LNZ255" s="380"/>
      <c r="LOA255" s="380"/>
      <c r="LOB255" s="380"/>
      <c r="LOC255" s="380"/>
      <c r="LOD255" s="380"/>
      <c r="LOE255" s="380"/>
      <c r="LOF255" s="380"/>
      <c r="LOG255" s="380"/>
      <c r="LOH255" s="380"/>
      <c r="LOI255" s="380"/>
      <c r="LOJ255" s="380"/>
      <c r="LOK255" s="380"/>
      <c r="LOL255" s="380"/>
      <c r="LOM255" s="380"/>
      <c r="LON255" s="380"/>
      <c r="LOO255" s="380"/>
      <c r="LOP255" s="380"/>
      <c r="LOQ255" s="380"/>
      <c r="LOR255" s="380"/>
      <c r="LOS255" s="380"/>
      <c r="LOT255" s="380"/>
      <c r="LOU255" s="380"/>
      <c r="LOV255" s="380"/>
      <c r="LOW255" s="380"/>
      <c r="LOX255" s="380"/>
      <c r="LOY255" s="380"/>
      <c r="LOZ255" s="380"/>
      <c r="LPA255" s="380"/>
      <c r="LPB255" s="380"/>
      <c r="LPC255" s="380"/>
      <c r="LPD255" s="380"/>
      <c r="LPE255" s="380"/>
      <c r="LPF255" s="380"/>
      <c r="LPG255" s="380"/>
      <c r="LPH255" s="380"/>
      <c r="LPI255" s="380"/>
      <c r="LPJ255" s="380"/>
      <c r="LPK255" s="380"/>
      <c r="LPL255" s="380"/>
      <c r="LPM255" s="380"/>
      <c r="LPN255" s="380"/>
      <c r="LPO255" s="380"/>
      <c r="LPP255" s="380"/>
      <c r="LPQ255" s="380"/>
      <c r="LPR255" s="380"/>
      <c r="LPS255" s="380"/>
      <c r="LPT255" s="380"/>
      <c r="LPU255" s="380"/>
      <c r="LPV255" s="380"/>
      <c r="LPW255" s="380"/>
      <c r="LPX255" s="380"/>
      <c r="LPY255" s="380"/>
      <c r="LPZ255" s="380"/>
      <c r="LQA255" s="380"/>
      <c r="LQB255" s="380"/>
      <c r="LQC255" s="380"/>
      <c r="LQD255" s="380"/>
      <c r="LQE255" s="380"/>
      <c r="LQF255" s="380"/>
      <c r="LQG255" s="380"/>
      <c r="LQH255" s="380"/>
      <c r="LQI255" s="380"/>
      <c r="LQJ255" s="380"/>
      <c r="LQK255" s="380"/>
      <c r="LQL255" s="380"/>
      <c r="LQM255" s="380"/>
      <c r="LQN255" s="380"/>
      <c r="LQO255" s="380"/>
      <c r="LQP255" s="380"/>
      <c r="LQQ255" s="380"/>
      <c r="LQR255" s="380"/>
      <c r="LQS255" s="380"/>
      <c r="LQT255" s="380"/>
      <c r="LQU255" s="380"/>
      <c r="LQV255" s="380"/>
      <c r="LQW255" s="380"/>
      <c r="LQX255" s="380"/>
      <c r="LQY255" s="380"/>
      <c r="LQZ255" s="380"/>
      <c r="LRA255" s="380"/>
      <c r="LRB255" s="380"/>
      <c r="LRC255" s="380"/>
      <c r="LRD255" s="380"/>
      <c r="LRE255" s="380"/>
      <c r="LRF255" s="380"/>
      <c r="LRG255" s="380"/>
      <c r="LRH255" s="380"/>
      <c r="LRI255" s="380"/>
      <c r="LRJ255" s="380"/>
      <c r="LRK255" s="380"/>
      <c r="LRL255" s="380"/>
      <c r="LRM255" s="380"/>
      <c r="LRN255" s="380"/>
      <c r="LRO255" s="380"/>
      <c r="LRP255" s="380"/>
      <c r="LRQ255" s="380"/>
      <c r="LRR255" s="380"/>
      <c r="LRS255" s="380"/>
      <c r="LRT255" s="380"/>
      <c r="LRU255" s="380"/>
      <c r="LRV255" s="380"/>
      <c r="LRW255" s="380"/>
      <c r="LRX255" s="380"/>
      <c r="LRY255" s="380"/>
      <c r="LRZ255" s="380"/>
      <c r="LSA255" s="380"/>
      <c r="LSB255" s="380"/>
      <c r="LSC255" s="380"/>
      <c r="LSD255" s="380"/>
      <c r="LSE255" s="380"/>
      <c r="LSF255" s="380"/>
      <c r="LSG255" s="380"/>
      <c r="LSH255" s="380"/>
      <c r="LSI255" s="380"/>
      <c r="LSJ255" s="380"/>
      <c r="LSK255" s="380"/>
      <c r="LSL255" s="380"/>
      <c r="LSM255" s="380"/>
      <c r="LSN255" s="380"/>
      <c r="LSO255" s="380"/>
      <c r="LSP255" s="380"/>
      <c r="LSQ255" s="380"/>
      <c r="LSR255" s="380"/>
      <c r="LSS255" s="380"/>
      <c r="LST255" s="380"/>
      <c r="LSU255" s="380"/>
      <c r="LSV255" s="380"/>
      <c r="LSW255" s="380"/>
      <c r="LSX255" s="380"/>
      <c r="LSY255" s="380"/>
      <c r="LSZ255" s="380"/>
      <c r="LTA255" s="380"/>
      <c r="LTB255" s="380"/>
      <c r="LTC255" s="380"/>
      <c r="LTD255" s="380"/>
      <c r="LTE255" s="380"/>
      <c r="LTF255" s="380"/>
      <c r="LTG255" s="380"/>
      <c r="LTH255" s="380"/>
      <c r="LTI255" s="380"/>
      <c r="LTJ255" s="380"/>
      <c r="LTK255" s="380"/>
      <c r="LTL255" s="380"/>
      <c r="LTM255" s="380"/>
      <c r="LTN255" s="380"/>
      <c r="LTO255" s="380"/>
      <c r="LTP255" s="380"/>
      <c r="LTQ255" s="380"/>
      <c r="LTV255" s="380"/>
      <c r="LTW255" s="380"/>
      <c r="LTX255" s="380"/>
      <c r="LTY255" s="380"/>
      <c r="LTZ255" s="380"/>
      <c r="LUA255" s="380"/>
      <c r="LUB255" s="380"/>
      <c r="LUC255" s="380"/>
      <c r="LUD255" s="380"/>
      <c r="LUE255" s="380"/>
      <c r="LUF255" s="380"/>
      <c r="LVX255" s="380"/>
      <c r="LVY255" s="380"/>
      <c r="LVZ255" s="380"/>
      <c r="LWA255" s="380"/>
      <c r="LWB255" s="380"/>
      <c r="LWC255" s="380"/>
      <c r="LWD255" s="380"/>
      <c r="LWE255" s="380"/>
      <c r="LWF255" s="380"/>
      <c r="LWG255" s="380"/>
      <c r="LWH255" s="380"/>
      <c r="LWI255" s="380"/>
      <c r="LWJ255" s="380"/>
      <c r="LWK255" s="380"/>
      <c r="LWL255" s="380"/>
      <c r="LWM255" s="380"/>
      <c r="LWN255" s="380"/>
      <c r="LWO255" s="380"/>
      <c r="LWP255" s="380"/>
      <c r="LWQ255" s="380"/>
      <c r="LWR255" s="380"/>
      <c r="LWS255" s="380"/>
      <c r="LWT255" s="380"/>
      <c r="LWU255" s="380"/>
      <c r="LWV255" s="380"/>
      <c r="LWW255" s="380"/>
      <c r="LWX255" s="380"/>
      <c r="LWY255" s="380"/>
      <c r="LWZ255" s="380"/>
      <c r="LXA255" s="380"/>
      <c r="LXB255" s="380"/>
      <c r="LXC255" s="380"/>
      <c r="LXD255" s="380"/>
      <c r="LXE255" s="380"/>
      <c r="LXF255" s="380"/>
      <c r="LXG255" s="380"/>
      <c r="LXH255" s="380"/>
      <c r="LXI255" s="380"/>
      <c r="LXJ255" s="380"/>
      <c r="LXK255" s="380"/>
      <c r="LXL255" s="380"/>
      <c r="LXM255" s="380"/>
      <c r="LXN255" s="380"/>
      <c r="LXO255" s="380"/>
      <c r="LXP255" s="380"/>
      <c r="LXQ255" s="380"/>
      <c r="LXR255" s="380"/>
      <c r="LXS255" s="380"/>
      <c r="LXT255" s="380"/>
      <c r="LXU255" s="380"/>
      <c r="LXV255" s="380"/>
      <c r="LXW255" s="380"/>
      <c r="LXX255" s="380"/>
      <c r="LXY255" s="380"/>
      <c r="LXZ255" s="380"/>
      <c r="LYA255" s="380"/>
      <c r="LYB255" s="380"/>
      <c r="LYC255" s="380"/>
      <c r="LYD255" s="380"/>
      <c r="LYE255" s="380"/>
      <c r="LYF255" s="380"/>
      <c r="LYG255" s="380"/>
      <c r="LYH255" s="380"/>
      <c r="LYI255" s="380"/>
      <c r="LYJ255" s="380"/>
      <c r="LYK255" s="380"/>
      <c r="LYL255" s="380"/>
      <c r="LYM255" s="380"/>
      <c r="LYN255" s="380"/>
      <c r="LYO255" s="380"/>
      <c r="LYP255" s="380"/>
      <c r="LYQ255" s="380"/>
      <c r="LYR255" s="380"/>
      <c r="LYS255" s="380"/>
      <c r="LYT255" s="380"/>
      <c r="LYU255" s="380"/>
      <c r="LYV255" s="380"/>
      <c r="LYW255" s="380"/>
      <c r="LYX255" s="380"/>
      <c r="LYY255" s="380"/>
      <c r="LYZ255" s="380"/>
      <c r="LZA255" s="380"/>
      <c r="LZB255" s="380"/>
      <c r="LZC255" s="380"/>
      <c r="LZD255" s="380"/>
      <c r="LZE255" s="380"/>
      <c r="LZF255" s="380"/>
      <c r="LZG255" s="380"/>
      <c r="LZH255" s="380"/>
      <c r="LZI255" s="380"/>
      <c r="LZJ255" s="380"/>
      <c r="LZK255" s="380"/>
      <c r="LZL255" s="380"/>
      <c r="LZM255" s="380"/>
      <c r="LZN255" s="380"/>
      <c r="LZO255" s="380"/>
      <c r="LZP255" s="380"/>
      <c r="LZQ255" s="380"/>
      <c r="LZR255" s="380"/>
      <c r="LZS255" s="380"/>
      <c r="LZT255" s="380"/>
      <c r="LZU255" s="380"/>
      <c r="LZV255" s="380"/>
      <c r="LZW255" s="380"/>
      <c r="LZX255" s="380"/>
      <c r="LZY255" s="380"/>
      <c r="LZZ255" s="380"/>
      <c r="MAA255" s="380"/>
      <c r="MAB255" s="380"/>
      <c r="MAC255" s="380"/>
      <c r="MAD255" s="380"/>
      <c r="MAE255" s="380"/>
      <c r="MAF255" s="380"/>
      <c r="MAG255" s="380"/>
      <c r="MAH255" s="380"/>
      <c r="MAI255" s="380"/>
      <c r="MAJ255" s="380"/>
      <c r="MAK255" s="380"/>
      <c r="MAL255" s="380"/>
      <c r="MAM255" s="380"/>
      <c r="MAN255" s="380"/>
      <c r="MAO255" s="380"/>
      <c r="MAP255" s="380"/>
      <c r="MAQ255" s="380"/>
      <c r="MAR255" s="380"/>
      <c r="MAS255" s="380"/>
      <c r="MAT255" s="380"/>
      <c r="MAU255" s="380"/>
      <c r="MAV255" s="380"/>
      <c r="MAW255" s="380"/>
      <c r="MAX255" s="380"/>
      <c r="MAY255" s="380"/>
      <c r="MAZ255" s="380"/>
      <c r="MBA255" s="380"/>
      <c r="MBB255" s="380"/>
      <c r="MBC255" s="380"/>
      <c r="MBD255" s="380"/>
      <c r="MBE255" s="380"/>
      <c r="MBF255" s="380"/>
      <c r="MBG255" s="380"/>
      <c r="MBH255" s="380"/>
      <c r="MBI255" s="380"/>
      <c r="MBJ255" s="380"/>
      <c r="MBK255" s="380"/>
      <c r="MBL255" s="380"/>
      <c r="MBM255" s="380"/>
      <c r="MBN255" s="380"/>
      <c r="MBO255" s="380"/>
      <c r="MBP255" s="380"/>
      <c r="MBQ255" s="380"/>
      <c r="MBR255" s="380"/>
      <c r="MBS255" s="380"/>
      <c r="MBT255" s="380"/>
      <c r="MBU255" s="380"/>
      <c r="MBV255" s="380"/>
      <c r="MBW255" s="380"/>
      <c r="MBX255" s="380"/>
      <c r="MBY255" s="380"/>
      <c r="MBZ255" s="380"/>
      <c r="MCA255" s="380"/>
      <c r="MCB255" s="380"/>
      <c r="MCC255" s="380"/>
      <c r="MCD255" s="380"/>
      <c r="MCE255" s="380"/>
      <c r="MCF255" s="380"/>
      <c r="MCG255" s="380"/>
      <c r="MCH255" s="380"/>
      <c r="MCI255" s="380"/>
      <c r="MCJ255" s="380"/>
      <c r="MCK255" s="380"/>
      <c r="MCL255" s="380"/>
      <c r="MCM255" s="380"/>
      <c r="MCN255" s="380"/>
      <c r="MCO255" s="380"/>
      <c r="MCP255" s="380"/>
      <c r="MCQ255" s="380"/>
      <c r="MCR255" s="380"/>
      <c r="MCS255" s="380"/>
      <c r="MCT255" s="380"/>
      <c r="MCU255" s="380"/>
      <c r="MCV255" s="380"/>
      <c r="MCW255" s="380"/>
      <c r="MCX255" s="380"/>
      <c r="MCY255" s="380"/>
      <c r="MCZ255" s="380"/>
      <c r="MDA255" s="380"/>
      <c r="MDB255" s="380"/>
      <c r="MDC255" s="380"/>
      <c r="MDD255" s="380"/>
      <c r="MDE255" s="380"/>
      <c r="MDF255" s="380"/>
      <c r="MDG255" s="380"/>
      <c r="MDH255" s="380"/>
      <c r="MDI255" s="380"/>
      <c r="MDJ255" s="380"/>
      <c r="MDK255" s="380"/>
      <c r="MDL255" s="380"/>
      <c r="MDM255" s="380"/>
      <c r="MDR255" s="380"/>
      <c r="MDS255" s="380"/>
      <c r="MDT255" s="380"/>
      <c r="MDU255" s="380"/>
      <c r="MDV255" s="380"/>
      <c r="MDW255" s="380"/>
      <c r="MDX255" s="380"/>
      <c r="MDY255" s="380"/>
      <c r="MDZ255" s="380"/>
      <c r="MEA255" s="380"/>
      <c r="MEB255" s="380"/>
      <c r="MFT255" s="380"/>
      <c r="MFU255" s="380"/>
      <c r="MFV255" s="380"/>
      <c r="MFW255" s="380"/>
      <c r="MFX255" s="380"/>
      <c r="MFY255" s="380"/>
      <c r="MFZ255" s="380"/>
      <c r="MGA255" s="380"/>
      <c r="MGB255" s="380"/>
      <c r="MGC255" s="380"/>
      <c r="MGD255" s="380"/>
      <c r="MGE255" s="380"/>
      <c r="MGF255" s="380"/>
      <c r="MGG255" s="380"/>
      <c r="MGH255" s="380"/>
      <c r="MGI255" s="380"/>
      <c r="MGJ255" s="380"/>
      <c r="MGK255" s="380"/>
      <c r="MGL255" s="380"/>
      <c r="MGM255" s="380"/>
      <c r="MGN255" s="380"/>
      <c r="MGO255" s="380"/>
      <c r="MGP255" s="380"/>
      <c r="MGQ255" s="380"/>
      <c r="MGR255" s="380"/>
      <c r="MGS255" s="380"/>
      <c r="MGT255" s="380"/>
      <c r="MGU255" s="380"/>
      <c r="MGV255" s="380"/>
      <c r="MGW255" s="380"/>
      <c r="MGX255" s="380"/>
      <c r="MGY255" s="380"/>
      <c r="MGZ255" s="380"/>
      <c r="MHA255" s="380"/>
      <c r="MHB255" s="380"/>
      <c r="MHC255" s="380"/>
      <c r="MHD255" s="380"/>
      <c r="MHE255" s="380"/>
      <c r="MHF255" s="380"/>
      <c r="MHG255" s="380"/>
      <c r="MHH255" s="380"/>
      <c r="MHI255" s="380"/>
      <c r="MHJ255" s="380"/>
      <c r="MHK255" s="380"/>
      <c r="MHL255" s="380"/>
      <c r="MHM255" s="380"/>
      <c r="MHN255" s="380"/>
      <c r="MHO255" s="380"/>
      <c r="MHP255" s="380"/>
      <c r="MHQ255" s="380"/>
      <c r="MHR255" s="380"/>
      <c r="MHS255" s="380"/>
      <c r="MHT255" s="380"/>
      <c r="MHU255" s="380"/>
      <c r="MHV255" s="380"/>
      <c r="MHW255" s="380"/>
      <c r="MHX255" s="380"/>
      <c r="MHY255" s="380"/>
      <c r="MHZ255" s="380"/>
      <c r="MIA255" s="380"/>
      <c r="MIB255" s="380"/>
      <c r="MIC255" s="380"/>
      <c r="MID255" s="380"/>
      <c r="MIE255" s="380"/>
      <c r="MIF255" s="380"/>
      <c r="MIG255" s="380"/>
      <c r="MIH255" s="380"/>
      <c r="MII255" s="380"/>
      <c r="MIJ255" s="380"/>
      <c r="MIK255" s="380"/>
      <c r="MIL255" s="380"/>
      <c r="MIM255" s="380"/>
      <c r="MIN255" s="380"/>
      <c r="MIO255" s="380"/>
      <c r="MIP255" s="380"/>
      <c r="MIQ255" s="380"/>
      <c r="MIR255" s="380"/>
      <c r="MIS255" s="380"/>
      <c r="MIT255" s="380"/>
      <c r="MIU255" s="380"/>
      <c r="MIV255" s="380"/>
      <c r="MIW255" s="380"/>
      <c r="MIX255" s="380"/>
      <c r="MIY255" s="380"/>
      <c r="MIZ255" s="380"/>
      <c r="MJA255" s="380"/>
      <c r="MJB255" s="380"/>
      <c r="MJC255" s="380"/>
      <c r="MJD255" s="380"/>
      <c r="MJE255" s="380"/>
      <c r="MJF255" s="380"/>
      <c r="MJG255" s="380"/>
      <c r="MJH255" s="380"/>
      <c r="MJI255" s="380"/>
      <c r="MJJ255" s="380"/>
      <c r="MJK255" s="380"/>
      <c r="MJL255" s="380"/>
      <c r="MJM255" s="380"/>
      <c r="MJN255" s="380"/>
      <c r="MJO255" s="380"/>
      <c r="MJP255" s="380"/>
      <c r="MJQ255" s="380"/>
      <c r="MJR255" s="380"/>
      <c r="MJS255" s="380"/>
      <c r="MJT255" s="380"/>
      <c r="MJU255" s="380"/>
      <c r="MJV255" s="380"/>
      <c r="MJW255" s="380"/>
      <c r="MJX255" s="380"/>
      <c r="MJY255" s="380"/>
      <c r="MJZ255" s="380"/>
      <c r="MKA255" s="380"/>
      <c r="MKB255" s="380"/>
      <c r="MKC255" s="380"/>
      <c r="MKD255" s="380"/>
      <c r="MKE255" s="380"/>
      <c r="MKF255" s="380"/>
      <c r="MKG255" s="380"/>
      <c r="MKH255" s="380"/>
      <c r="MKI255" s="380"/>
      <c r="MKJ255" s="380"/>
      <c r="MKK255" s="380"/>
      <c r="MKL255" s="380"/>
      <c r="MKM255" s="380"/>
      <c r="MKN255" s="380"/>
      <c r="MKO255" s="380"/>
      <c r="MKP255" s="380"/>
      <c r="MKQ255" s="380"/>
      <c r="MKR255" s="380"/>
      <c r="MKS255" s="380"/>
      <c r="MKT255" s="380"/>
      <c r="MKU255" s="380"/>
      <c r="MKV255" s="380"/>
      <c r="MKW255" s="380"/>
      <c r="MKX255" s="380"/>
      <c r="MKY255" s="380"/>
      <c r="MKZ255" s="380"/>
      <c r="MLA255" s="380"/>
      <c r="MLB255" s="380"/>
      <c r="MLC255" s="380"/>
      <c r="MLD255" s="380"/>
      <c r="MLE255" s="380"/>
      <c r="MLF255" s="380"/>
      <c r="MLG255" s="380"/>
      <c r="MLH255" s="380"/>
      <c r="MLI255" s="380"/>
      <c r="MLJ255" s="380"/>
      <c r="MLK255" s="380"/>
      <c r="MLL255" s="380"/>
      <c r="MLM255" s="380"/>
      <c r="MLN255" s="380"/>
      <c r="MLO255" s="380"/>
      <c r="MLP255" s="380"/>
      <c r="MLQ255" s="380"/>
      <c r="MLR255" s="380"/>
      <c r="MLS255" s="380"/>
      <c r="MLT255" s="380"/>
      <c r="MLU255" s="380"/>
      <c r="MLV255" s="380"/>
      <c r="MLW255" s="380"/>
      <c r="MLX255" s="380"/>
      <c r="MLY255" s="380"/>
      <c r="MLZ255" s="380"/>
      <c r="MMA255" s="380"/>
      <c r="MMB255" s="380"/>
      <c r="MMC255" s="380"/>
      <c r="MMD255" s="380"/>
      <c r="MME255" s="380"/>
      <c r="MMF255" s="380"/>
      <c r="MMG255" s="380"/>
      <c r="MMH255" s="380"/>
      <c r="MMI255" s="380"/>
      <c r="MMJ255" s="380"/>
      <c r="MMK255" s="380"/>
      <c r="MML255" s="380"/>
      <c r="MMM255" s="380"/>
      <c r="MMN255" s="380"/>
      <c r="MMO255" s="380"/>
      <c r="MMP255" s="380"/>
      <c r="MMQ255" s="380"/>
      <c r="MMR255" s="380"/>
      <c r="MMS255" s="380"/>
      <c r="MMT255" s="380"/>
      <c r="MMU255" s="380"/>
      <c r="MMV255" s="380"/>
      <c r="MMW255" s="380"/>
      <c r="MMX255" s="380"/>
      <c r="MMY255" s="380"/>
      <c r="MMZ255" s="380"/>
      <c r="MNA255" s="380"/>
      <c r="MNB255" s="380"/>
      <c r="MNC255" s="380"/>
      <c r="MND255" s="380"/>
      <c r="MNE255" s="380"/>
      <c r="MNF255" s="380"/>
      <c r="MNG255" s="380"/>
      <c r="MNH255" s="380"/>
      <c r="MNI255" s="380"/>
      <c r="MNN255" s="380"/>
      <c r="MNO255" s="380"/>
      <c r="MNP255" s="380"/>
      <c r="MNQ255" s="380"/>
      <c r="MNR255" s="380"/>
      <c r="MNS255" s="380"/>
      <c r="MNT255" s="380"/>
      <c r="MNU255" s="380"/>
      <c r="MNV255" s="380"/>
      <c r="MNW255" s="380"/>
      <c r="MNX255" s="380"/>
      <c r="MPP255" s="380"/>
      <c r="MPQ255" s="380"/>
      <c r="MPR255" s="380"/>
      <c r="MPS255" s="380"/>
      <c r="MPT255" s="380"/>
      <c r="MPU255" s="380"/>
      <c r="MPV255" s="380"/>
      <c r="MPW255" s="380"/>
      <c r="MPX255" s="380"/>
      <c r="MPY255" s="380"/>
      <c r="MPZ255" s="380"/>
      <c r="MQA255" s="380"/>
      <c r="MQB255" s="380"/>
      <c r="MQC255" s="380"/>
      <c r="MQD255" s="380"/>
      <c r="MQE255" s="380"/>
      <c r="MQF255" s="380"/>
      <c r="MQG255" s="380"/>
      <c r="MQH255" s="380"/>
      <c r="MQI255" s="380"/>
      <c r="MQJ255" s="380"/>
      <c r="MQK255" s="380"/>
      <c r="MQL255" s="380"/>
      <c r="MQM255" s="380"/>
      <c r="MQN255" s="380"/>
      <c r="MQO255" s="380"/>
      <c r="MQP255" s="380"/>
      <c r="MQQ255" s="380"/>
      <c r="MQR255" s="380"/>
      <c r="MQS255" s="380"/>
      <c r="MQT255" s="380"/>
      <c r="MQU255" s="380"/>
      <c r="MQV255" s="380"/>
      <c r="MQW255" s="380"/>
      <c r="MQX255" s="380"/>
      <c r="MQY255" s="380"/>
      <c r="MQZ255" s="380"/>
      <c r="MRA255" s="380"/>
      <c r="MRB255" s="380"/>
      <c r="MRC255" s="380"/>
      <c r="MRD255" s="380"/>
      <c r="MRE255" s="380"/>
      <c r="MRF255" s="380"/>
      <c r="MRG255" s="380"/>
      <c r="MRH255" s="380"/>
      <c r="MRI255" s="380"/>
      <c r="MRJ255" s="380"/>
      <c r="MRK255" s="380"/>
      <c r="MRL255" s="380"/>
      <c r="MRM255" s="380"/>
      <c r="MRN255" s="380"/>
      <c r="MRO255" s="380"/>
      <c r="MRP255" s="380"/>
      <c r="MRQ255" s="380"/>
      <c r="MRR255" s="380"/>
      <c r="MRS255" s="380"/>
      <c r="MRT255" s="380"/>
      <c r="MRU255" s="380"/>
      <c r="MRV255" s="380"/>
      <c r="MRW255" s="380"/>
      <c r="MRX255" s="380"/>
      <c r="MRY255" s="380"/>
      <c r="MRZ255" s="380"/>
      <c r="MSA255" s="380"/>
      <c r="MSB255" s="380"/>
      <c r="MSC255" s="380"/>
      <c r="MSD255" s="380"/>
      <c r="MSE255" s="380"/>
      <c r="MSF255" s="380"/>
      <c r="MSG255" s="380"/>
      <c r="MSH255" s="380"/>
      <c r="MSI255" s="380"/>
      <c r="MSJ255" s="380"/>
      <c r="MSK255" s="380"/>
      <c r="MSL255" s="380"/>
      <c r="MSM255" s="380"/>
      <c r="MSN255" s="380"/>
      <c r="MSO255" s="380"/>
      <c r="MSP255" s="380"/>
      <c r="MSQ255" s="380"/>
      <c r="MSR255" s="380"/>
      <c r="MSS255" s="380"/>
      <c r="MST255" s="380"/>
      <c r="MSU255" s="380"/>
      <c r="MSV255" s="380"/>
      <c r="MSW255" s="380"/>
      <c r="MSX255" s="380"/>
      <c r="MSY255" s="380"/>
      <c r="MSZ255" s="380"/>
      <c r="MTA255" s="380"/>
      <c r="MTB255" s="380"/>
      <c r="MTC255" s="380"/>
      <c r="MTD255" s="380"/>
      <c r="MTE255" s="380"/>
      <c r="MTF255" s="380"/>
      <c r="MTG255" s="380"/>
      <c r="MTH255" s="380"/>
      <c r="MTI255" s="380"/>
      <c r="MTJ255" s="380"/>
      <c r="MTK255" s="380"/>
      <c r="MTL255" s="380"/>
      <c r="MTM255" s="380"/>
      <c r="MTN255" s="380"/>
      <c r="MTO255" s="380"/>
      <c r="MTP255" s="380"/>
      <c r="MTQ255" s="380"/>
      <c r="MTR255" s="380"/>
      <c r="MTS255" s="380"/>
      <c r="MTT255" s="380"/>
      <c r="MTU255" s="380"/>
      <c r="MTV255" s="380"/>
      <c r="MTW255" s="380"/>
      <c r="MTX255" s="380"/>
      <c r="MTY255" s="380"/>
      <c r="MTZ255" s="380"/>
      <c r="MUA255" s="380"/>
      <c r="MUB255" s="380"/>
      <c r="MUC255" s="380"/>
      <c r="MUD255" s="380"/>
      <c r="MUE255" s="380"/>
      <c r="MUF255" s="380"/>
      <c r="MUG255" s="380"/>
      <c r="MUH255" s="380"/>
      <c r="MUI255" s="380"/>
      <c r="MUJ255" s="380"/>
      <c r="MUK255" s="380"/>
      <c r="MUL255" s="380"/>
      <c r="MUM255" s="380"/>
      <c r="MUN255" s="380"/>
      <c r="MUO255" s="380"/>
      <c r="MUP255" s="380"/>
      <c r="MUQ255" s="380"/>
      <c r="MUR255" s="380"/>
      <c r="MUS255" s="380"/>
      <c r="MUT255" s="380"/>
      <c r="MUU255" s="380"/>
      <c r="MUV255" s="380"/>
      <c r="MUW255" s="380"/>
      <c r="MUX255" s="380"/>
      <c r="MUY255" s="380"/>
      <c r="MUZ255" s="380"/>
      <c r="MVA255" s="380"/>
      <c r="MVB255" s="380"/>
      <c r="MVC255" s="380"/>
      <c r="MVD255" s="380"/>
      <c r="MVE255" s="380"/>
      <c r="MVF255" s="380"/>
      <c r="MVG255" s="380"/>
      <c r="MVH255" s="380"/>
      <c r="MVI255" s="380"/>
      <c r="MVJ255" s="380"/>
      <c r="MVK255" s="380"/>
      <c r="MVL255" s="380"/>
      <c r="MVM255" s="380"/>
      <c r="MVN255" s="380"/>
      <c r="MVO255" s="380"/>
      <c r="MVP255" s="380"/>
      <c r="MVQ255" s="380"/>
      <c r="MVR255" s="380"/>
      <c r="MVS255" s="380"/>
      <c r="MVT255" s="380"/>
      <c r="MVU255" s="380"/>
      <c r="MVV255" s="380"/>
      <c r="MVW255" s="380"/>
      <c r="MVX255" s="380"/>
      <c r="MVY255" s="380"/>
      <c r="MVZ255" s="380"/>
      <c r="MWA255" s="380"/>
      <c r="MWB255" s="380"/>
      <c r="MWC255" s="380"/>
      <c r="MWD255" s="380"/>
      <c r="MWE255" s="380"/>
      <c r="MWF255" s="380"/>
      <c r="MWG255" s="380"/>
      <c r="MWH255" s="380"/>
      <c r="MWI255" s="380"/>
      <c r="MWJ255" s="380"/>
      <c r="MWK255" s="380"/>
      <c r="MWL255" s="380"/>
      <c r="MWM255" s="380"/>
      <c r="MWN255" s="380"/>
      <c r="MWO255" s="380"/>
      <c r="MWP255" s="380"/>
      <c r="MWQ255" s="380"/>
      <c r="MWR255" s="380"/>
      <c r="MWS255" s="380"/>
      <c r="MWT255" s="380"/>
      <c r="MWU255" s="380"/>
      <c r="MWV255" s="380"/>
      <c r="MWW255" s="380"/>
      <c r="MWX255" s="380"/>
      <c r="MWY255" s="380"/>
      <c r="MWZ255" s="380"/>
      <c r="MXA255" s="380"/>
      <c r="MXB255" s="380"/>
      <c r="MXC255" s="380"/>
      <c r="MXD255" s="380"/>
      <c r="MXE255" s="380"/>
      <c r="MXJ255" s="380"/>
      <c r="MXK255" s="380"/>
      <c r="MXL255" s="380"/>
      <c r="MXM255" s="380"/>
      <c r="MXN255" s="380"/>
      <c r="MXO255" s="380"/>
      <c r="MXP255" s="380"/>
      <c r="MXQ255" s="380"/>
      <c r="MXR255" s="380"/>
      <c r="MXS255" s="380"/>
      <c r="MXT255" s="380"/>
      <c r="MZL255" s="380"/>
      <c r="MZM255" s="380"/>
      <c r="MZN255" s="380"/>
      <c r="MZO255" s="380"/>
      <c r="MZP255" s="380"/>
      <c r="MZQ255" s="380"/>
      <c r="MZR255" s="380"/>
      <c r="MZS255" s="380"/>
      <c r="MZT255" s="380"/>
      <c r="MZU255" s="380"/>
      <c r="MZV255" s="380"/>
      <c r="MZW255" s="380"/>
      <c r="MZX255" s="380"/>
      <c r="MZY255" s="380"/>
      <c r="MZZ255" s="380"/>
      <c r="NAA255" s="380"/>
      <c r="NAB255" s="380"/>
      <c r="NAC255" s="380"/>
      <c r="NAD255" s="380"/>
      <c r="NAE255" s="380"/>
      <c r="NAF255" s="380"/>
      <c r="NAG255" s="380"/>
      <c r="NAH255" s="380"/>
      <c r="NAI255" s="380"/>
      <c r="NAJ255" s="380"/>
      <c r="NAK255" s="380"/>
      <c r="NAL255" s="380"/>
      <c r="NAM255" s="380"/>
      <c r="NAN255" s="380"/>
      <c r="NAO255" s="380"/>
      <c r="NAP255" s="380"/>
      <c r="NAQ255" s="380"/>
      <c r="NAR255" s="380"/>
      <c r="NAS255" s="380"/>
      <c r="NAT255" s="380"/>
      <c r="NAU255" s="380"/>
      <c r="NAV255" s="380"/>
      <c r="NAW255" s="380"/>
      <c r="NAX255" s="380"/>
      <c r="NAY255" s="380"/>
      <c r="NAZ255" s="380"/>
      <c r="NBA255" s="380"/>
      <c r="NBB255" s="380"/>
      <c r="NBC255" s="380"/>
      <c r="NBD255" s="380"/>
      <c r="NBE255" s="380"/>
      <c r="NBF255" s="380"/>
      <c r="NBG255" s="380"/>
      <c r="NBH255" s="380"/>
      <c r="NBI255" s="380"/>
      <c r="NBJ255" s="380"/>
      <c r="NBK255" s="380"/>
      <c r="NBL255" s="380"/>
      <c r="NBM255" s="380"/>
      <c r="NBN255" s="380"/>
      <c r="NBO255" s="380"/>
      <c r="NBP255" s="380"/>
      <c r="NBQ255" s="380"/>
      <c r="NBR255" s="380"/>
      <c r="NBS255" s="380"/>
      <c r="NBT255" s="380"/>
      <c r="NBU255" s="380"/>
      <c r="NBV255" s="380"/>
      <c r="NBW255" s="380"/>
      <c r="NBX255" s="380"/>
      <c r="NBY255" s="380"/>
      <c r="NBZ255" s="380"/>
      <c r="NCA255" s="380"/>
      <c r="NCB255" s="380"/>
      <c r="NCC255" s="380"/>
      <c r="NCD255" s="380"/>
      <c r="NCE255" s="380"/>
      <c r="NCF255" s="380"/>
      <c r="NCG255" s="380"/>
      <c r="NCH255" s="380"/>
      <c r="NCI255" s="380"/>
      <c r="NCJ255" s="380"/>
      <c r="NCK255" s="380"/>
      <c r="NCL255" s="380"/>
      <c r="NCM255" s="380"/>
      <c r="NCN255" s="380"/>
      <c r="NCO255" s="380"/>
      <c r="NCP255" s="380"/>
      <c r="NCQ255" s="380"/>
      <c r="NCR255" s="380"/>
      <c r="NCS255" s="380"/>
      <c r="NCT255" s="380"/>
      <c r="NCU255" s="380"/>
      <c r="NCV255" s="380"/>
      <c r="NCW255" s="380"/>
      <c r="NCX255" s="380"/>
      <c r="NCY255" s="380"/>
      <c r="NCZ255" s="380"/>
      <c r="NDA255" s="380"/>
      <c r="NDB255" s="380"/>
      <c r="NDC255" s="380"/>
      <c r="NDD255" s="380"/>
      <c r="NDE255" s="380"/>
      <c r="NDF255" s="380"/>
      <c r="NDG255" s="380"/>
      <c r="NDH255" s="380"/>
      <c r="NDI255" s="380"/>
      <c r="NDJ255" s="380"/>
      <c r="NDK255" s="380"/>
      <c r="NDL255" s="380"/>
      <c r="NDM255" s="380"/>
      <c r="NDN255" s="380"/>
      <c r="NDO255" s="380"/>
      <c r="NDP255" s="380"/>
      <c r="NDQ255" s="380"/>
      <c r="NDR255" s="380"/>
      <c r="NDS255" s="380"/>
      <c r="NDT255" s="380"/>
      <c r="NDU255" s="380"/>
      <c r="NDV255" s="380"/>
      <c r="NDW255" s="380"/>
      <c r="NDX255" s="380"/>
      <c r="NDY255" s="380"/>
      <c r="NDZ255" s="380"/>
      <c r="NEA255" s="380"/>
      <c r="NEB255" s="380"/>
      <c r="NEC255" s="380"/>
      <c r="NED255" s="380"/>
      <c r="NEE255" s="380"/>
      <c r="NEF255" s="380"/>
      <c r="NEG255" s="380"/>
      <c r="NEH255" s="380"/>
      <c r="NEI255" s="380"/>
      <c r="NEJ255" s="380"/>
      <c r="NEK255" s="380"/>
      <c r="NEL255" s="380"/>
      <c r="NEM255" s="380"/>
      <c r="NEN255" s="380"/>
      <c r="NEO255" s="380"/>
      <c r="NEP255" s="380"/>
      <c r="NEQ255" s="380"/>
      <c r="NER255" s="380"/>
      <c r="NES255" s="380"/>
      <c r="NET255" s="380"/>
      <c r="NEU255" s="380"/>
      <c r="NEV255" s="380"/>
      <c r="NEW255" s="380"/>
      <c r="NEX255" s="380"/>
      <c r="NEY255" s="380"/>
      <c r="NEZ255" s="380"/>
      <c r="NFA255" s="380"/>
      <c r="NFB255" s="380"/>
      <c r="NFC255" s="380"/>
      <c r="NFD255" s="380"/>
      <c r="NFE255" s="380"/>
      <c r="NFF255" s="380"/>
      <c r="NFG255" s="380"/>
      <c r="NFH255" s="380"/>
      <c r="NFI255" s="380"/>
      <c r="NFJ255" s="380"/>
      <c r="NFK255" s="380"/>
      <c r="NFL255" s="380"/>
      <c r="NFM255" s="380"/>
      <c r="NFN255" s="380"/>
      <c r="NFO255" s="380"/>
      <c r="NFP255" s="380"/>
      <c r="NFQ255" s="380"/>
      <c r="NFR255" s="380"/>
      <c r="NFS255" s="380"/>
      <c r="NFT255" s="380"/>
      <c r="NFU255" s="380"/>
      <c r="NFV255" s="380"/>
      <c r="NFW255" s="380"/>
      <c r="NFX255" s="380"/>
      <c r="NFY255" s="380"/>
      <c r="NFZ255" s="380"/>
      <c r="NGA255" s="380"/>
      <c r="NGB255" s="380"/>
      <c r="NGC255" s="380"/>
      <c r="NGD255" s="380"/>
      <c r="NGE255" s="380"/>
      <c r="NGF255" s="380"/>
      <c r="NGG255" s="380"/>
      <c r="NGH255" s="380"/>
      <c r="NGI255" s="380"/>
      <c r="NGJ255" s="380"/>
      <c r="NGK255" s="380"/>
      <c r="NGL255" s="380"/>
      <c r="NGM255" s="380"/>
      <c r="NGN255" s="380"/>
      <c r="NGO255" s="380"/>
      <c r="NGP255" s="380"/>
      <c r="NGQ255" s="380"/>
      <c r="NGR255" s="380"/>
      <c r="NGS255" s="380"/>
      <c r="NGT255" s="380"/>
      <c r="NGU255" s="380"/>
      <c r="NGV255" s="380"/>
      <c r="NGW255" s="380"/>
      <c r="NGX255" s="380"/>
      <c r="NGY255" s="380"/>
      <c r="NGZ255" s="380"/>
      <c r="NHA255" s="380"/>
      <c r="NHF255" s="380"/>
      <c r="NHG255" s="380"/>
      <c r="NHH255" s="380"/>
      <c r="NHI255" s="380"/>
      <c r="NHJ255" s="380"/>
      <c r="NHK255" s="380"/>
      <c r="NHL255" s="380"/>
      <c r="NHM255" s="380"/>
      <c r="NHN255" s="380"/>
      <c r="NHO255" s="380"/>
      <c r="NHP255" s="380"/>
      <c r="NJH255" s="380"/>
      <c r="NJI255" s="380"/>
      <c r="NJJ255" s="380"/>
      <c r="NJK255" s="380"/>
      <c r="NJL255" s="380"/>
      <c r="NJM255" s="380"/>
      <c r="NJN255" s="380"/>
      <c r="NJO255" s="380"/>
      <c r="NJP255" s="380"/>
      <c r="NJQ255" s="380"/>
      <c r="NJR255" s="380"/>
      <c r="NJS255" s="380"/>
      <c r="NJT255" s="380"/>
      <c r="NJU255" s="380"/>
      <c r="NJV255" s="380"/>
      <c r="NJW255" s="380"/>
      <c r="NJX255" s="380"/>
      <c r="NJY255" s="380"/>
      <c r="NJZ255" s="380"/>
      <c r="NKA255" s="380"/>
      <c r="NKB255" s="380"/>
      <c r="NKC255" s="380"/>
      <c r="NKD255" s="380"/>
      <c r="NKE255" s="380"/>
      <c r="NKF255" s="380"/>
      <c r="NKG255" s="380"/>
      <c r="NKH255" s="380"/>
      <c r="NKI255" s="380"/>
      <c r="NKJ255" s="380"/>
      <c r="NKK255" s="380"/>
      <c r="NKL255" s="380"/>
      <c r="NKM255" s="380"/>
      <c r="NKN255" s="380"/>
      <c r="NKO255" s="380"/>
      <c r="NKP255" s="380"/>
      <c r="NKQ255" s="380"/>
      <c r="NKR255" s="380"/>
      <c r="NKS255" s="380"/>
      <c r="NKT255" s="380"/>
      <c r="NKU255" s="380"/>
      <c r="NKV255" s="380"/>
      <c r="NKW255" s="380"/>
      <c r="NKX255" s="380"/>
      <c r="NKY255" s="380"/>
      <c r="NKZ255" s="380"/>
      <c r="NLA255" s="380"/>
      <c r="NLB255" s="380"/>
      <c r="NLC255" s="380"/>
      <c r="NLD255" s="380"/>
      <c r="NLE255" s="380"/>
      <c r="NLF255" s="380"/>
      <c r="NLG255" s="380"/>
      <c r="NLH255" s="380"/>
      <c r="NLI255" s="380"/>
      <c r="NLJ255" s="380"/>
      <c r="NLK255" s="380"/>
      <c r="NLL255" s="380"/>
      <c r="NLM255" s="380"/>
      <c r="NLN255" s="380"/>
      <c r="NLO255" s="380"/>
      <c r="NLP255" s="380"/>
      <c r="NLQ255" s="380"/>
      <c r="NLR255" s="380"/>
      <c r="NLS255" s="380"/>
      <c r="NLT255" s="380"/>
      <c r="NLU255" s="380"/>
      <c r="NLV255" s="380"/>
      <c r="NLW255" s="380"/>
      <c r="NLX255" s="380"/>
      <c r="NLY255" s="380"/>
      <c r="NLZ255" s="380"/>
      <c r="NMA255" s="380"/>
      <c r="NMB255" s="380"/>
      <c r="NMC255" s="380"/>
      <c r="NMD255" s="380"/>
      <c r="NME255" s="380"/>
      <c r="NMF255" s="380"/>
      <c r="NMG255" s="380"/>
      <c r="NMH255" s="380"/>
      <c r="NMI255" s="380"/>
      <c r="NMJ255" s="380"/>
      <c r="NMK255" s="380"/>
      <c r="NML255" s="380"/>
      <c r="NMM255" s="380"/>
      <c r="NMN255" s="380"/>
      <c r="NMO255" s="380"/>
      <c r="NMP255" s="380"/>
      <c r="NMQ255" s="380"/>
      <c r="NMR255" s="380"/>
      <c r="NMS255" s="380"/>
      <c r="NMT255" s="380"/>
      <c r="NMU255" s="380"/>
      <c r="NMV255" s="380"/>
      <c r="NMW255" s="380"/>
      <c r="NMX255" s="380"/>
      <c r="NMY255" s="380"/>
      <c r="NMZ255" s="380"/>
      <c r="NNA255" s="380"/>
      <c r="NNB255" s="380"/>
      <c r="NNC255" s="380"/>
      <c r="NND255" s="380"/>
      <c r="NNE255" s="380"/>
      <c r="NNF255" s="380"/>
      <c r="NNG255" s="380"/>
      <c r="NNH255" s="380"/>
      <c r="NNI255" s="380"/>
      <c r="NNJ255" s="380"/>
      <c r="NNK255" s="380"/>
      <c r="NNL255" s="380"/>
      <c r="NNM255" s="380"/>
      <c r="NNN255" s="380"/>
      <c r="NNO255" s="380"/>
      <c r="NNP255" s="380"/>
      <c r="NNQ255" s="380"/>
      <c r="NNR255" s="380"/>
      <c r="NNS255" s="380"/>
      <c r="NNT255" s="380"/>
      <c r="NNU255" s="380"/>
      <c r="NNV255" s="380"/>
      <c r="NNW255" s="380"/>
      <c r="NNX255" s="380"/>
      <c r="NNY255" s="380"/>
      <c r="NNZ255" s="380"/>
      <c r="NOA255" s="380"/>
      <c r="NOB255" s="380"/>
      <c r="NOC255" s="380"/>
      <c r="NOD255" s="380"/>
      <c r="NOE255" s="380"/>
      <c r="NOF255" s="380"/>
      <c r="NOG255" s="380"/>
      <c r="NOH255" s="380"/>
      <c r="NOI255" s="380"/>
      <c r="NOJ255" s="380"/>
      <c r="NOK255" s="380"/>
      <c r="NOL255" s="380"/>
      <c r="NOM255" s="380"/>
      <c r="NON255" s="380"/>
      <c r="NOO255" s="380"/>
      <c r="NOP255" s="380"/>
      <c r="NOQ255" s="380"/>
      <c r="NOR255" s="380"/>
      <c r="NOS255" s="380"/>
      <c r="NOT255" s="380"/>
      <c r="NOU255" s="380"/>
      <c r="NOV255" s="380"/>
      <c r="NOW255" s="380"/>
      <c r="NOX255" s="380"/>
      <c r="NOY255" s="380"/>
      <c r="NOZ255" s="380"/>
      <c r="NPA255" s="380"/>
      <c r="NPB255" s="380"/>
      <c r="NPC255" s="380"/>
      <c r="NPD255" s="380"/>
      <c r="NPE255" s="380"/>
      <c r="NPF255" s="380"/>
      <c r="NPG255" s="380"/>
      <c r="NPH255" s="380"/>
      <c r="NPI255" s="380"/>
      <c r="NPJ255" s="380"/>
      <c r="NPK255" s="380"/>
      <c r="NPL255" s="380"/>
      <c r="NPM255" s="380"/>
      <c r="NPN255" s="380"/>
      <c r="NPO255" s="380"/>
      <c r="NPP255" s="380"/>
      <c r="NPQ255" s="380"/>
      <c r="NPR255" s="380"/>
      <c r="NPS255" s="380"/>
      <c r="NPT255" s="380"/>
      <c r="NPU255" s="380"/>
      <c r="NPV255" s="380"/>
      <c r="NPW255" s="380"/>
      <c r="NPX255" s="380"/>
      <c r="NPY255" s="380"/>
      <c r="NPZ255" s="380"/>
      <c r="NQA255" s="380"/>
      <c r="NQB255" s="380"/>
      <c r="NQC255" s="380"/>
      <c r="NQD255" s="380"/>
      <c r="NQE255" s="380"/>
      <c r="NQF255" s="380"/>
      <c r="NQG255" s="380"/>
      <c r="NQH255" s="380"/>
      <c r="NQI255" s="380"/>
      <c r="NQJ255" s="380"/>
      <c r="NQK255" s="380"/>
      <c r="NQL255" s="380"/>
      <c r="NQM255" s="380"/>
      <c r="NQN255" s="380"/>
      <c r="NQO255" s="380"/>
      <c r="NQP255" s="380"/>
      <c r="NQQ255" s="380"/>
      <c r="NQR255" s="380"/>
      <c r="NQS255" s="380"/>
      <c r="NQT255" s="380"/>
      <c r="NQU255" s="380"/>
      <c r="NQV255" s="380"/>
      <c r="NQW255" s="380"/>
      <c r="NRB255" s="380"/>
      <c r="NRC255" s="380"/>
      <c r="NRD255" s="380"/>
      <c r="NRE255" s="380"/>
      <c r="NRF255" s="380"/>
      <c r="NRG255" s="380"/>
      <c r="NRH255" s="380"/>
      <c r="NRI255" s="380"/>
      <c r="NRJ255" s="380"/>
      <c r="NRK255" s="380"/>
      <c r="NRL255" s="380"/>
      <c r="NTD255" s="380"/>
      <c r="NTE255" s="380"/>
      <c r="NTF255" s="380"/>
      <c r="NTG255" s="380"/>
      <c r="NTH255" s="380"/>
      <c r="NTI255" s="380"/>
      <c r="NTJ255" s="380"/>
      <c r="NTK255" s="380"/>
      <c r="NTL255" s="380"/>
      <c r="NTM255" s="380"/>
      <c r="NTN255" s="380"/>
      <c r="NTO255" s="380"/>
      <c r="NTP255" s="380"/>
      <c r="NTQ255" s="380"/>
      <c r="NTR255" s="380"/>
      <c r="NTS255" s="380"/>
      <c r="NTT255" s="380"/>
      <c r="NTU255" s="380"/>
      <c r="NTV255" s="380"/>
      <c r="NTW255" s="380"/>
      <c r="NTX255" s="380"/>
      <c r="NTY255" s="380"/>
      <c r="NTZ255" s="380"/>
      <c r="NUA255" s="380"/>
      <c r="NUB255" s="380"/>
      <c r="NUC255" s="380"/>
      <c r="NUD255" s="380"/>
      <c r="NUE255" s="380"/>
      <c r="NUF255" s="380"/>
      <c r="NUG255" s="380"/>
      <c r="NUH255" s="380"/>
      <c r="NUI255" s="380"/>
      <c r="NUJ255" s="380"/>
      <c r="NUK255" s="380"/>
      <c r="NUL255" s="380"/>
      <c r="NUM255" s="380"/>
      <c r="NUN255" s="380"/>
      <c r="NUO255" s="380"/>
      <c r="NUP255" s="380"/>
      <c r="NUQ255" s="380"/>
      <c r="NUR255" s="380"/>
      <c r="NUS255" s="380"/>
      <c r="NUT255" s="380"/>
      <c r="NUU255" s="380"/>
      <c r="NUV255" s="380"/>
      <c r="NUW255" s="380"/>
      <c r="NUX255" s="380"/>
      <c r="NUY255" s="380"/>
      <c r="NUZ255" s="380"/>
      <c r="NVA255" s="380"/>
      <c r="NVB255" s="380"/>
      <c r="NVC255" s="380"/>
      <c r="NVD255" s="380"/>
      <c r="NVE255" s="380"/>
      <c r="NVF255" s="380"/>
      <c r="NVG255" s="380"/>
      <c r="NVH255" s="380"/>
      <c r="NVI255" s="380"/>
      <c r="NVJ255" s="380"/>
      <c r="NVK255" s="380"/>
      <c r="NVL255" s="380"/>
      <c r="NVM255" s="380"/>
      <c r="NVN255" s="380"/>
      <c r="NVO255" s="380"/>
      <c r="NVP255" s="380"/>
      <c r="NVQ255" s="380"/>
      <c r="NVR255" s="380"/>
      <c r="NVS255" s="380"/>
      <c r="NVT255" s="380"/>
      <c r="NVU255" s="380"/>
      <c r="NVV255" s="380"/>
      <c r="NVW255" s="380"/>
      <c r="NVX255" s="380"/>
      <c r="NVY255" s="380"/>
      <c r="NVZ255" s="380"/>
      <c r="NWA255" s="380"/>
      <c r="NWB255" s="380"/>
      <c r="NWC255" s="380"/>
      <c r="NWD255" s="380"/>
      <c r="NWE255" s="380"/>
      <c r="NWF255" s="380"/>
      <c r="NWG255" s="380"/>
      <c r="NWH255" s="380"/>
      <c r="NWI255" s="380"/>
      <c r="NWJ255" s="380"/>
      <c r="NWK255" s="380"/>
      <c r="NWL255" s="380"/>
      <c r="NWM255" s="380"/>
      <c r="NWN255" s="380"/>
      <c r="NWO255" s="380"/>
      <c r="NWP255" s="380"/>
      <c r="NWQ255" s="380"/>
      <c r="NWR255" s="380"/>
      <c r="NWS255" s="380"/>
      <c r="NWT255" s="380"/>
      <c r="NWU255" s="380"/>
      <c r="NWV255" s="380"/>
      <c r="NWW255" s="380"/>
      <c r="NWX255" s="380"/>
      <c r="NWY255" s="380"/>
      <c r="NWZ255" s="380"/>
      <c r="NXA255" s="380"/>
      <c r="NXB255" s="380"/>
      <c r="NXC255" s="380"/>
      <c r="NXD255" s="380"/>
      <c r="NXE255" s="380"/>
      <c r="NXF255" s="380"/>
      <c r="NXG255" s="380"/>
      <c r="NXH255" s="380"/>
      <c r="NXI255" s="380"/>
      <c r="NXJ255" s="380"/>
      <c r="NXK255" s="380"/>
      <c r="NXL255" s="380"/>
      <c r="NXM255" s="380"/>
      <c r="NXN255" s="380"/>
      <c r="NXO255" s="380"/>
      <c r="NXP255" s="380"/>
      <c r="NXQ255" s="380"/>
      <c r="NXR255" s="380"/>
      <c r="NXS255" s="380"/>
      <c r="NXT255" s="380"/>
      <c r="NXU255" s="380"/>
      <c r="NXV255" s="380"/>
      <c r="NXW255" s="380"/>
      <c r="NXX255" s="380"/>
      <c r="NXY255" s="380"/>
      <c r="NXZ255" s="380"/>
      <c r="NYA255" s="380"/>
      <c r="NYB255" s="380"/>
      <c r="NYC255" s="380"/>
      <c r="NYD255" s="380"/>
      <c r="NYE255" s="380"/>
      <c r="NYF255" s="380"/>
      <c r="NYG255" s="380"/>
      <c r="NYH255" s="380"/>
      <c r="NYI255" s="380"/>
      <c r="NYJ255" s="380"/>
      <c r="NYK255" s="380"/>
      <c r="NYL255" s="380"/>
      <c r="NYM255" s="380"/>
      <c r="NYN255" s="380"/>
      <c r="NYO255" s="380"/>
      <c r="NYP255" s="380"/>
      <c r="NYQ255" s="380"/>
      <c r="NYR255" s="380"/>
      <c r="NYS255" s="380"/>
      <c r="NYT255" s="380"/>
      <c r="NYU255" s="380"/>
      <c r="NYV255" s="380"/>
      <c r="NYW255" s="380"/>
      <c r="NYX255" s="380"/>
      <c r="NYY255" s="380"/>
      <c r="NYZ255" s="380"/>
      <c r="NZA255" s="380"/>
      <c r="NZB255" s="380"/>
      <c r="NZC255" s="380"/>
      <c r="NZD255" s="380"/>
      <c r="NZE255" s="380"/>
      <c r="NZF255" s="380"/>
      <c r="NZG255" s="380"/>
      <c r="NZH255" s="380"/>
      <c r="NZI255" s="380"/>
      <c r="NZJ255" s="380"/>
      <c r="NZK255" s="380"/>
      <c r="NZL255" s="380"/>
      <c r="NZM255" s="380"/>
      <c r="NZN255" s="380"/>
      <c r="NZO255" s="380"/>
      <c r="NZP255" s="380"/>
      <c r="NZQ255" s="380"/>
      <c r="NZR255" s="380"/>
      <c r="NZS255" s="380"/>
      <c r="NZT255" s="380"/>
      <c r="NZU255" s="380"/>
      <c r="NZV255" s="380"/>
      <c r="NZW255" s="380"/>
      <c r="NZX255" s="380"/>
      <c r="NZY255" s="380"/>
      <c r="NZZ255" s="380"/>
      <c r="OAA255" s="380"/>
      <c r="OAB255" s="380"/>
      <c r="OAC255" s="380"/>
      <c r="OAD255" s="380"/>
      <c r="OAE255" s="380"/>
      <c r="OAF255" s="380"/>
      <c r="OAG255" s="380"/>
      <c r="OAH255" s="380"/>
      <c r="OAI255" s="380"/>
      <c r="OAJ255" s="380"/>
      <c r="OAK255" s="380"/>
      <c r="OAL255" s="380"/>
      <c r="OAM255" s="380"/>
      <c r="OAN255" s="380"/>
      <c r="OAO255" s="380"/>
      <c r="OAP255" s="380"/>
      <c r="OAQ255" s="380"/>
      <c r="OAR255" s="380"/>
      <c r="OAS255" s="380"/>
      <c r="OAX255" s="380"/>
      <c r="OAY255" s="380"/>
      <c r="OAZ255" s="380"/>
      <c r="OBA255" s="380"/>
      <c r="OBB255" s="380"/>
      <c r="OBC255" s="380"/>
      <c r="OBD255" s="380"/>
      <c r="OBE255" s="380"/>
      <c r="OBF255" s="380"/>
      <c r="OBG255" s="380"/>
      <c r="OBH255" s="380"/>
      <c r="OCZ255" s="380"/>
      <c r="ODA255" s="380"/>
      <c r="ODB255" s="380"/>
      <c r="ODC255" s="380"/>
      <c r="ODD255" s="380"/>
      <c r="ODE255" s="380"/>
      <c r="ODF255" s="380"/>
      <c r="ODG255" s="380"/>
      <c r="ODH255" s="380"/>
      <c r="ODI255" s="380"/>
      <c r="ODJ255" s="380"/>
      <c r="ODK255" s="380"/>
      <c r="ODL255" s="380"/>
      <c r="ODM255" s="380"/>
      <c r="ODN255" s="380"/>
      <c r="ODO255" s="380"/>
      <c r="ODP255" s="380"/>
      <c r="ODQ255" s="380"/>
      <c r="ODR255" s="380"/>
      <c r="ODS255" s="380"/>
      <c r="ODT255" s="380"/>
      <c r="ODU255" s="380"/>
      <c r="ODV255" s="380"/>
      <c r="ODW255" s="380"/>
      <c r="ODX255" s="380"/>
      <c r="ODY255" s="380"/>
      <c r="ODZ255" s="380"/>
      <c r="OEA255" s="380"/>
      <c r="OEB255" s="380"/>
      <c r="OEC255" s="380"/>
      <c r="OED255" s="380"/>
      <c r="OEE255" s="380"/>
      <c r="OEF255" s="380"/>
      <c r="OEG255" s="380"/>
      <c r="OEH255" s="380"/>
      <c r="OEI255" s="380"/>
      <c r="OEJ255" s="380"/>
      <c r="OEK255" s="380"/>
      <c r="OEL255" s="380"/>
      <c r="OEM255" s="380"/>
      <c r="OEN255" s="380"/>
      <c r="OEO255" s="380"/>
      <c r="OEP255" s="380"/>
      <c r="OEQ255" s="380"/>
      <c r="OER255" s="380"/>
      <c r="OES255" s="380"/>
      <c r="OET255" s="380"/>
      <c r="OEU255" s="380"/>
      <c r="OEV255" s="380"/>
      <c r="OEW255" s="380"/>
      <c r="OEX255" s="380"/>
      <c r="OEY255" s="380"/>
      <c r="OEZ255" s="380"/>
      <c r="OFA255" s="380"/>
      <c r="OFB255" s="380"/>
      <c r="OFC255" s="380"/>
      <c r="OFD255" s="380"/>
      <c r="OFE255" s="380"/>
      <c r="OFF255" s="380"/>
      <c r="OFG255" s="380"/>
      <c r="OFH255" s="380"/>
      <c r="OFI255" s="380"/>
      <c r="OFJ255" s="380"/>
      <c r="OFK255" s="380"/>
      <c r="OFL255" s="380"/>
      <c r="OFM255" s="380"/>
      <c r="OFN255" s="380"/>
      <c r="OFO255" s="380"/>
      <c r="OFP255" s="380"/>
      <c r="OFQ255" s="380"/>
      <c r="OFR255" s="380"/>
      <c r="OFS255" s="380"/>
      <c r="OFT255" s="380"/>
      <c r="OFU255" s="380"/>
      <c r="OFV255" s="380"/>
      <c r="OFW255" s="380"/>
      <c r="OFX255" s="380"/>
      <c r="OFY255" s="380"/>
      <c r="OFZ255" s="380"/>
      <c r="OGA255" s="380"/>
      <c r="OGB255" s="380"/>
      <c r="OGC255" s="380"/>
      <c r="OGD255" s="380"/>
      <c r="OGE255" s="380"/>
      <c r="OGF255" s="380"/>
      <c r="OGG255" s="380"/>
      <c r="OGH255" s="380"/>
      <c r="OGI255" s="380"/>
      <c r="OGJ255" s="380"/>
      <c r="OGK255" s="380"/>
      <c r="OGL255" s="380"/>
      <c r="OGM255" s="380"/>
      <c r="OGN255" s="380"/>
      <c r="OGO255" s="380"/>
      <c r="OGP255" s="380"/>
      <c r="OGQ255" s="380"/>
      <c r="OGR255" s="380"/>
      <c r="OGS255" s="380"/>
      <c r="OGT255" s="380"/>
      <c r="OGU255" s="380"/>
      <c r="OGV255" s="380"/>
      <c r="OGW255" s="380"/>
      <c r="OGX255" s="380"/>
      <c r="OGY255" s="380"/>
      <c r="OGZ255" s="380"/>
      <c r="OHA255" s="380"/>
      <c r="OHB255" s="380"/>
      <c r="OHC255" s="380"/>
      <c r="OHD255" s="380"/>
      <c r="OHE255" s="380"/>
      <c r="OHF255" s="380"/>
      <c r="OHG255" s="380"/>
      <c r="OHH255" s="380"/>
      <c r="OHI255" s="380"/>
      <c r="OHJ255" s="380"/>
      <c r="OHK255" s="380"/>
      <c r="OHL255" s="380"/>
      <c r="OHM255" s="380"/>
      <c r="OHN255" s="380"/>
      <c r="OHO255" s="380"/>
      <c r="OHP255" s="380"/>
      <c r="OHQ255" s="380"/>
      <c r="OHR255" s="380"/>
      <c r="OHS255" s="380"/>
      <c r="OHT255" s="380"/>
      <c r="OHU255" s="380"/>
      <c r="OHV255" s="380"/>
      <c r="OHW255" s="380"/>
      <c r="OHX255" s="380"/>
      <c r="OHY255" s="380"/>
      <c r="OHZ255" s="380"/>
      <c r="OIA255" s="380"/>
      <c r="OIB255" s="380"/>
      <c r="OIC255" s="380"/>
      <c r="OID255" s="380"/>
      <c r="OIE255" s="380"/>
      <c r="OIF255" s="380"/>
      <c r="OIG255" s="380"/>
      <c r="OIH255" s="380"/>
      <c r="OII255" s="380"/>
      <c r="OIJ255" s="380"/>
      <c r="OIK255" s="380"/>
      <c r="OIL255" s="380"/>
      <c r="OIM255" s="380"/>
      <c r="OIN255" s="380"/>
      <c r="OIO255" s="380"/>
      <c r="OIP255" s="380"/>
      <c r="OIQ255" s="380"/>
      <c r="OIR255" s="380"/>
      <c r="OIS255" s="380"/>
      <c r="OIT255" s="380"/>
      <c r="OIU255" s="380"/>
      <c r="OIV255" s="380"/>
      <c r="OIW255" s="380"/>
      <c r="OIX255" s="380"/>
      <c r="OIY255" s="380"/>
      <c r="OIZ255" s="380"/>
      <c r="OJA255" s="380"/>
      <c r="OJB255" s="380"/>
      <c r="OJC255" s="380"/>
      <c r="OJD255" s="380"/>
      <c r="OJE255" s="380"/>
      <c r="OJF255" s="380"/>
      <c r="OJG255" s="380"/>
      <c r="OJH255" s="380"/>
      <c r="OJI255" s="380"/>
      <c r="OJJ255" s="380"/>
      <c r="OJK255" s="380"/>
      <c r="OJL255" s="380"/>
      <c r="OJM255" s="380"/>
      <c r="OJN255" s="380"/>
      <c r="OJO255" s="380"/>
      <c r="OJP255" s="380"/>
      <c r="OJQ255" s="380"/>
      <c r="OJR255" s="380"/>
      <c r="OJS255" s="380"/>
      <c r="OJT255" s="380"/>
      <c r="OJU255" s="380"/>
      <c r="OJV255" s="380"/>
      <c r="OJW255" s="380"/>
      <c r="OJX255" s="380"/>
      <c r="OJY255" s="380"/>
      <c r="OJZ255" s="380"/>
      <c r="OKA255" s="380"/>
      <c r="OKB255" s="380"/>
      <c r="OKC255" s="380"/>
      <c r="OKD255" s="380"/>
      <c r="OKE255" s="380"/>
      <c r="OKF255" s="380"/>
      <c r="OKG255" s="380"/>
      <c r="OKH255" s="380"/>
      <c r="OKI255" s="380"/>
      <c r="OKJ255" s="380"/>
      <c r="OKK255" s="380"/>
      <c r="OKL255" s="380"/>
      <c r="OKM255" s="380"/>
      <c r="OKN255" s="380"/>
      <c r="OKO255" s="380"/>
      <c r="OKT255" s="380"/>
      <c r="OKU255" s="380"/>
      <c r="OKV255" s="380"/>
      <c r="OKW255" s="380"/>
      <c r="OKX255" s="380"/>
      <c r="OKY255" s="380"/>
      <c r="OKZ255" s="380"/>
      <c r="OLA255" s="380"/>
      <c r="OLB255" s="380"/>
      <c r="OLC255" s="380"/>
      <c r="OLD255" s="380"/>
      <c r="OMV255" s="380"/>
      <c r="OMW255" s="380"/>
      <c r="OMX255" s="380"/>
      <c r="OMY255" s="380"/>
      <c r="OMZ255" s="380"/>
      <c r="ONA255" s="380"/>
      <c r="ONB255" s="380"/>
      <c r="ONC255" s="380"/>
      <c r="OND255" s="380"/>
      <c r="ONE255" s="380"/>
      <c r="ONF255" s="380"/>
      <c r="ONG255" s="380"/>
      <c r="ONH255" s="380"/>
      <c r="ONI255" s="380"/>
      <c r="ONJ255" s="380"/>
      <c r="ONK255" s="380"/>
      <c r="ONL255" s="380"/>
      <c r="ONM255" s="380"/>
      <c r="ONN255" s="380"/>
      <c r="ONO255" s="380"/>
      <c r="ONP255" s="380"/>
      <c r="ONQ255" s="380"/>
      <c r="ONR255" s="380"/>
      <c r="ONS255" s="380"/>
      <c r="ONT255" s="380"/>
      <c r="ONU255" s="380"/>
      <c r="ONV255" s="380"/>
      <c r="ONW255" s="380"/>
      <c r="ONX255" s="380"/>
      <c r="ONY255" s="380"/>
      <c r="ONZ255" s="380"/>
      <c r="OOA255" s="380"/>
      <c r="OOB255" s="380"/>
      <c r="OOC255" s="380"/>
      <c r="OOD255" s="380"/>
      <c r="OOE255" s="380"/>
      <c r="OOF255" s="380"/>
      <c r="OOG255" s="380"/>
      <c r="OOH255" s="380"/>
      <c r="OOI255" s="380"/>
      <c r="OOJ255" s="380"/>
      <c r="OOK255" s="380"/>
      <c r="OOL255" s="380"/>
      <c r="OOM255" s="380"/>
      <c r="OON255" s="380"/>
      <c r="OOO255" s="380"/>
      <c r="OOP255" s="380"/>
      <c r="OOQ255" s="380"/>
      <c r="OOR255" s="380"/>
      <c r="OOS255" s="380"/>
      <c r="OOT255" s="380"/>
      <c r="OOU255" s="380"/>
      <c r="OOV255" s="380"/>
      <c r="OOW255" s="380"/>
      <c r="OOX255" s="380"/>
      <c r="OOY255" s="380"/>
      <c r="OOZ255" s="380"/>
      <c r="OPA255" s="380"/>
      <c r="OPB255" s="380"/>
      <c r="OPC255" s="380"/>
      <c r="OPD255" s="380"/>
      <c r="OPE255" s="380"/>
      <c r="OPF255" s="380"/>
      <c r="OPG255" s="380"/>
      <c r="OPH255" s="380"/>
      <c r="OPI255" s="380"/>
      <c r="OPJ255" s="380"/>
      <c r="OPK255" s="380"/>
      <c r="OPL255" s="380"/>
      <c r="OPM255" s="380"/>
      <c r="OPN255" s="380"/>
      <c r="OPO255" s="380"/>
      <c r="OPP255" s="380"/>
      <c r="OPQ255" s="380"/>
      <c r="OPR255" s="380"/>
      <c r="OPS255" s="380"/>
      <c r="OPT255" s="380"/>
      <c r="OPU255" s="380"/>
      <c r="OPV255" s="380"/>
      <c r="OPW255" s="380"/>
      <c r="OPX255" s="380"/>
      <c r="OPY255" s="380"/>
      <c r="OPZ255" s="380"/>
      <c r="OQA255" s="380"/>
      <c r="OQB255" s="380"/>
      <c r="OQC255" s="380"/>
      <c r="OQD255" s="380"/>
      <c r="OQE255" s="380"/>
      <c r="OQF255" s="380"/>
      <c r="OQG255" s="380"/>
      <c r="OQH255" s="380"/>
      <c r="OQI255" s="380"/>
      <c r="OQJ255" s="380"/>
      <c r="OQK255" s="380"/>
      <c r="OQL255" s="380"/>
      <c r="OQM255" s="380"/>
      <c r="OQN255" s="380"/>
      <c r="OQO255" s="380"/>
      <c r="OQP255" s="380"/>
      <c r="OQQ255" s="380"/>
      <c r="OQR255" s="380"/>
      <c r="OQS255" s="380"/>
      <c r="OQT255" s="380"/>
      <c r="OQU255" s="380"/>
      <c r="OQV255" s="380"/>
      <c r="OQW255" s="380"/>
      <c r="OQX255" s="380"/>
      <c r="OQY255" s="380"/>
      <c r="OQZ255" s="380"/>
      <c r="ORA255" s="380"/>
      <c r="ORB255" s="380"/>
      <c r="ORC255" s="380"/>
      <c r="ORD255" s="380"/>
      <c r="ORE255" s="380"/>
      <c r="ORF255" s="380"/>
      <c r="ORG255" s="380"/>
      <c r="ORH255" s="380"/>
      <c r="ORI255" s="380"/>
      <c r="ORJ255" s="380"/>
      <c r="ORK255" s="380"/>
      <c r="ORL255" s="380"/>
      <c r="ORM255" s="380"/>
      <c r="ORN255" s="380"/>
      <c r="ORO255" s="380"/>
      <c r="ORP255" s="380"/>
      <c r="ORQ255" s="380"/>
      <c r="ORR255" s="380"/>
      <c r="ORS255" s="380"/>
      <c r="ORT255" s="380"/>
      <c r="ORU255" s="380"/>
      <c r="ORV255" s="380"/>
      <c r="ORW255" s="380"/>
      <c r="ORX255" s="380"/>
      <c r="ORY255" s="380"/>
      <c r="ORZ255" s="380"/>
      <c r="OSA255" s="380"/>
      <c r="OSB255" s="380"/>
      <c r="OSC255" s="380"/>
      <c r="OSD255" s="380"/>
      <c r="OSE255" s="380"/>
      <c r="OSF255" s="380"/>
      <c r="OSG255" s="380"/>
      <c r="OSH255" s="380"/>
      <c r="OSI255" s="380"/>
      <c r="OSJ255" s="380"/>
      <c r="OSK255" s="380"/>
      <c r="OSL255" s="380"/>
      <c r="OSM255" s="380"/>
      <c r="OSN255" s="380"/>
      <c r="OSO255" s="380"/>
      <c r="OSP255" s="380"/>
      <c r="OSQ255" s="380"/>
      <c r="OSR255" s="380"/>
      <c r="OSS255" s="380"/>
      <c r="OST255" s="380"/>
      <c r="OSU255" s="380"/>
      <c r="OSV255" s="380"/>
      <c r="OSW255" s="380"/>
      <c r="OSX255" s="380"/>
      <c r="OSY255" s="380"/>
      <c r="OSZ255" s="380"/>
      <c r="OTA255" s="380"/>
      <c r="OTB255" s="380"/>
      <c r="OTC255" s="380"/>
      <c r="OTD255" s="380"/>
      <c r="OTE255" s="380"/>
      <c r="OTF255" s="380"/>
      <c r="OTG255" s="380"/>
      <c r="OTH255" s="380"/>
      <c r="OTI255" s="380"/>
      <c r="OTJ255" s="380"/>
      <c r="OTK255" s="380"/>
      <c r="OTL255" s="380"/>
      <c r="OTM255" s="380"/>
      <c r="OTN255" s="380"/>
      <c r="OTO255" s="380"/>
      <c r="OTP255" s="380"/>
      <c r="OTQ255" s="380"/>
      <c r="OTR255" s="380"/>
      <c r="OTS255" s="380"/>
      <c r="OTT255" s="380"/>
      <c r="OTU255" s="380"/>
      <c r="OTV255" s="380"/>
      <c r="OTW255" s="380"/>
      <c r="OTX255" s="380"/>
      <c r="OTY255" s="380"/>
      <c r="OTZ255" s="380"/>
      <c r="OUA255" s="380"/>
      <c r="OUB255" s="380"/>
      <c r="OUC255" s="380"/>
      <c r="OUD255" s="380"/>
      <c r="OUE255" s="380"/>
      <c r="OUF255" s="380"/>
      <c r="OUG255" s="380"/>
      <c r="OUH255" s="380"/>
      <c r="OUI255" s="380"/>
      <c r="OUJ255" s="380"/>
      <c r="OUK255" s="380"/>
      <c r="OUP255" s="380"/>
      <c r="OUQ255" s="380"/>
      <c r="OUR255" s="380"/>
      <c r="OUS255" s="380"/>
      <c r="OUT255" s="380"/>
      <c r="OUU255" s="380"/>
      <c r="OUV255" s="380"/>
      <c r="OUW255" s="380"/>
      <c r="OUX255" s="380"/>
      <c r="OUY255" s="380"/>
      <c r="OUZ255" s="380"/>
      <c r="OWR255" s="380"/>
      <c r="OWS255" s="380"/>
      <c r="OWT255" s="380"/>
      <c r="OWU255" s="380"/>
      <c r="OWV255" s="380"/>
      <c r="OWW255" s="380"/>
      <c r="OWX255" s="380"/>
      <c r="OWY255" s="380"/>
      <c r="OWZ255" s="380"/>
      <c r="OXA255" s="380"/>
      <c r="OXB255" s="380"/>
      <c r="OXC255" s="380"/>
      <c r="OXD255" s="380"/>
      <c r="OXE255" s="380"/>
      <c r="OXF255" s="380"/>
      <c r="OXG255" s="380"/>
      <c r="OXH255" s="380"/>
      <c r="OXI255" s="380"/>
      <c r="OXJ255" s="380"/>
      <c r="OXK255" s="380"/>
      <c r="OXL255" s="380"/>
      <c r="OXM255" s="380"/>
      <c r="OXN255" s="380"/>
      <c r="OXO255" s="380"/>
      <c r="OXP255" s="380"/>
      <c r="OXQ255" s="380"/>
      <c r="OXR255" s="380"/>
      <c r="OXS255" s="380"/>
      <c r="OXT255" s="380"/>
      <c r="OXU255" s="380"/>
      <c r="OXV255" s="380"/>
      <c r="OXW255" s="380"/>
      <c r="OXX255" s="380"/>
      <c r="OXY255" s="380"/>
      <c r="OXZ255" s="380"/>
      <c r="OYA255" s="380"/>
      <c r="OYB255" s="380"/>
      <c r="OYC255" s="380"/>
      <c r="OYD255" s="380"/>
      <c r="OYE255" s="380"/>
      <c r="OYF255" s="380"/>
      <c r="OYG255" s="380"/>
      <c r="OYH255" s="380"/>
      <c r="OYI255" s="380"/>
      <c r="OYJ255" s="380"/>
      <c r="OYK255" s="380"/>
      <c r="OYL255" s="380"/>
      <c r="OYM255" s="380"/>
      <c r="OYN255" s="380"/>
      <c r="OYO255" s="380"/>
      <c r="OYP255" s="380"/>
      <c r="OYQ255" s="380"/>
      <c r="OYR255" s="380"/>
      <c r="OYS255" s="380"/>
      <c r="OYT255" s="380"/>
      <c r="OYU255" s="380"/>
      <c r="OYV255" s="380"/>
      <c r="OYW255" s="380"/>
      <c r="OYX255" s="380"/>
      <c r="OYY255" s="380"/>
      <c r="OYZ255" s="380"/>
      <c r="OZA255" s="380"/>
      <c r="OZB255" s="380"/>
      <c r="OZC255" s="380"/>
      <c r="OZD255" s="380"/>
      <c r="OZE255" s="380"/>
      <c r="OZF255" s="380"/>
      <c r="OZG255" s="380"/>
      <c r="OZH255" s="380"/>
      <c r="OZI255" s="380"/>
      <c r="OZJ255" s="380"/>
      <c r="OZK255" s="380"/>
      <c r="OZL255" s="380"/>
      <c r="OZM255" s="380"/>
      <c r="OZN255" s="380"/>
      <c r="OZO255" s="380"/>
      <c r="OZP255" s="380"/>
      <c r="OZQ255" s="380"/>
      <c r="OZR255" s="380"/>
      <c r="OZS255" s="380"/>
      <c r="OZT255" s="380"/>
      <c r="OZU255" s="380"/>
      <c r="OZV255" s="380"/>
      <c r="OZW255" s="380"/>
      <c r="OZX255" s="380"/>
      <c r="OZY255" s="380"/>
      <c r="OZZ255" s="380"/>
      <c r="PAA255" s="380"/>
      <c r="PAB255" s="380"/>
      <c r="PAC255" s="380"/>
      <c r="PAD255" s="380"/>
      <c r="PAE255" s="380"/>
      <c r="PAF255" s="380"/>
      <c r="PAG255" s="380"/>
      <c r="PAH255" s="380"/>
      <c r="PAI255" s="380"/>
      <c r="PAJ255" s="380"/>
      <c r="PAK255" s="380"/>
      <c r="PAL255" s="380"/>
      <c r="PAM255" s="380"/>
      <c r="PAN255" s="380"/>
      <c r="PAO255" s="380"/>
      <c r="PAP255" s="380"/>
      <c r="PAQ255" s="380"/>
      <c r="PAR255" s="380"/>
      <c r="PAS255" s="380"/>
      <c r="PAT255" s="380"/>
      <c r="PAU255" s="380"/>
      <c r="PAV255" s="380"/>
      <c r="PAW255" s="380"/>
      <c r="PAX255" s="380"/>
      <c r="PAY255" s="380"/>
      <c r="PAZ255" s="380"/>
      <c r="PBA255" s="380"/>
      <c r="PBB255" s="380"/>
      <c r="PBC255" s="380"/>
      <c r="PBD255" s="380"/>
      <c r="PBE255" s="380"/>
      <c r="PBF255" s="380"/>
      <c r="PBG255" s="380"/>
      <c r="PBH255" s="380"/>
      <c r="PBI255" s="380"/>
      <c r="PBJ255" s="380"/>
      <c r="PBK255" s="380"/>
      <c r="PBL255" s="380"/>
      <c r="PBM255" s="380"/>
      <c r="PBN255" s="380"/>
      <c r="PBO255" s="380"/>
      <c r="PBP255" s="380"/>
      <c r="PBQ255" s="380"/>
      <c r="PBR255" s="380"/>
      <c r="PBS255" s="380"/>
      <c r="PBT255" s="380"/>
      <c r="PBU255" s="380"/>
      <c r="PBV255" s="380"/>
      <c r="PBW255" s="380"/>
      <c r="PBX255" s="380"/>
      <c r="PBY255" s="380"/>
      <c r="PBZ255" s="380"/>
      <c r="PCA255" s="380"/>
      <c r="PCB255" s="380"/>
      <c r="PCC255" s="380"/>
      <c r="PCD255" s="380"/>
      <c r="PCE255" s="380"/>
      <c r="PCF255" s="380"/>
      <c r="PCG255" s="380"/>
      <c r="PCH255" s="380"/>
      <c r="PCI255" s="380"/>
      <c r="PCJ255" s="380"/>
      <c r="PCK255" s="380"/>
      <c r="PCL255" s="380"/>
      <c r="PCM255" s="380"/>
      <c r="PCN255" s="380"/>
      <c r="PCO255" s="380"/>
      <c r="PCP255" s="380"/>
      <c r="PCQ255" s="380"/>
      <c r="PCR255" s="380"/>
      <c r="PCS255" s="380"/>
      <c r="PCT255" s="380"/>
      <c r="PCU255" s="380"/>
      <c r="PCV255" s="380"/>
      <c r="PCW255" s="380"/>
      <c r="PCX255" s="380"/>
      <c r="PCY255" s="380"/>
      <c r="PCZ255" s="380"/>
      <c r="PDA255" s="380"/>
      <c r="PDB255" s="380"/>
      <c r="PDC255" s="380"/>
      <c r="PDD255" s="380"/>
      <c r="PDE255" s="380"/>
      <c r="PDF255" s="380"/>
      <c r="PDG255" s="380"/>
      <c r="PDH255" s="380"/>
      <c r="PDI255" s="380"/>
      <c r="PDJ255" s="380"/>
      <c r="PDK255" s="380"/>
      <c r="PDL255" s="380"/>
      <c r="PDM255" s="380"/>
      <c r="PDN255" s="380"/>
      <c r="PDO255" s="380"/>
      <c r="PDP255" s="380"/>
      <c r="PDQ255" s="380"/>
      <c r="PDR255" s="380"/>
      <c r="PDS255" s="380"/>
      <c r="PDT255" s="380"/>
      <c r="PDU255" s="380"/>
      <c r="PDV255" s="380"/>
      <c r="PDW255" s="380"/>
      <c r="PDX255" s="380"/>
      <c r="PDY255" s="380"/>
      <c r="PDZ255" s="380"/>
      <c r="PEA255" s="380"/>
      <c r="PEB255" s="380"/>
      <c r="PEC255" s="380"/>
      <c r="PED255" s="380"/>
      <c r="PEE255" s="380"/>
      <c r="PEF255" s="380"/>
      <c r="PEG255" s="380"/>
      <c r="PEL255" s="380"/>
      <c r="PEM255" s="380"/>
      <c r="PEN255" s="380"/>
      <c r="PEO255" s="380"/>
      <c r="PEP255" s="380"/>
      <c r="PEQ255" s="380"/>
      <c r="PER255" s="380"/>
      <c r="PES255" s="380"/>
      <c r="PET255" s="380"/>
      <c r="PEU255" s="380"/>
      <c r="PEV255" s="380"/>
      <c r="PGN255" s="380"/>
      <c r="PGO255" s="380"/>
      <c r="PGP255" s="380"/>
      <c r="PGQ255" s="380"/>
      <c r="PGR255" s="380"/>
      <c r="PGS255" s="380"/>
      <c r="PGT255" s="380"/>
      <c r="PGU255" s="380"/>
      <c r="PGV255" s="380"/>
      <c r="PGW255" s="380"/>
      <c r="PGX255" s="380"/>
      <c r="PGY255" s="380"/>
      <c r="PGZ255" s="380"/>
      <c r="PHA255" s="380"/>
      <c r="PHB255" s="380"/>
      <c r="PHC255" s="380"/>
      <c r="PHD255" s="380"/>
      <c r="PHE255" s="380"/>
      <c r="PHF255" s="380"/>
      <c r="PHG255" s="380"/>
      <c r="PHH255" s="380"/>
      <c r="PHI255" s="380"/>
      <c r="PHJ255" s="380"/>
      <c r="PHK255" s="380"/>
      <c r="PHL255" s="380"/>
      <c r="PHM255" s="380"/>
      <c r="PHN255" s="380"/>
      <c r="PHO255" s="380"/>
      <c r="PHP255" s="380"/>
      <c r="PHQ255" s="380"/>
      <c r="PHR255" s="380"/>
      <c r="PHS255" s="380"/>
      <c r="PHT255" s="380"/>
      <c r="PHU255" s="380"/>
      <c r="PHV255" s="380"/>
      <c r="PHW255" s="380"/>
      <c r="PHX255" s="380"/>
      <c r="PHY255" s="380"/>
      <c r="PHZ255" s="380"/>
      <c r="PIA255" s="380"/>
      <c r="PIB255" s="380"/>
      <c r="PIC255" s="380"/>
      <c r="PID255" s="380"/>
      <c r="PIE255" s="380"/>
      <c r="PIF255" s="380"/>
      <c r="PIG255" s="380"/>
      <c r="PIH255" s="380"/>
      <c r="PII255" s="380"/>
      <c r="PIJ255" s="380"/>
      <c r="PIK255" s="380"/>
      <c r="PIL255" s="380"/>
      <c r="PIM255" s="380"/>
      <c r="PIN255" s="380"/>
      <c r="PIO255" s="380"/>
      <c r="PIP255" s="380"/>
      <c r="PIQ255" s="380"/>
      <c r="PIR255" s="380"/>
      <c r="PIS255" s="380"/>
      <c r="PIT255" s="380"/>
      <c r="PIU255" s="380"/>
      <c r="PIV255" s="380"/>
      <c r="PIW255" s="380"/>
      <c r="PIX255" s="380"/>
      <c r="PIY255" s="380"/>
      <c r="PIZ255" s="380"/>
      <c r="PJA255" s="380"/>
      <c r="PJB255" s="380"/>
      <c r="PJC255" s="380"/>
      <c r="PJD255" s="380"/>
      <c r="PJE255" s="380"/>
      <c r="PJF255" s="380"/>
      <c r="PJG255" s="380"/>
      <c r="PJH255" s="380"/>
      <c r="PJI255" s="380"/>
      <c r="PJJ255" s="380"/>
      <c r="PJK255" s="380"/>
      <c r="PJL255" s="380"/>
      <c r="PJM255" s="380"/>
      <c r="PJN255" s="380"/>
      <c r="PJO255" s="380"/>
      <c r="PJP255" s="380"/>
      <c r="PJQ255" s="380"/>
      <c r="PJR255" s="380"/>
      <c r="PJS255" s="380"/>
      <c r="PJT255" s="380"/>
      <c r="PJU255" s="380"/>
      <c r="PJV255" s="380"/>
      <c r="PJW255" s="380"/>
      <c r="PJX255" s="380"/>
      <c r="PJY255" s="380"/>
      <c r="PJZ255" s="380"/>
      <c r="PKA255" s="380"/>
      <c r="PKB255" s="380"/>
      <c r="PKC255" s="380"/>
      <c r="PKD255" s="380"/>
      <c r="PKE255" s="380"/>
      <c r="PKF255" s="380"/>
      <c r="PKG255" s="380"/>
      <c r="PKH255" s="380"/>
      <c r="PKI255" s="380"/>
      <c r="PKJ255" s="380"/>
      <c r="PKK255" s="380"/>
      <c r="PKL255" s="380"/>
      <c r="PKM255" s="380"/>
      <c r="PKN255" s="380"/>
      <c r="PKO255" s="380"/>
      <c r="PKP255" s="380"/>
      <c r="PKQ255" s="380"/>
      <c r="PKR255" s="380"/>
      <c r="PKS255" s="380"/>
      <c r="PKT255" s="380"/>
      <c r="PKU255" s="380"/>
      <c r="PKV255" s="380"/>
      <c r="PKW255" s="380"/>
      <c r="PKX255" s="380"/>
      <c r="PKY255" s="380"/>
      <c r="PKZ255" s="380"/>
      <c r="PLA255" s="380"/>
      <c r="PLB255" s="380"/>
      <c r="PLC255" s="380"/>
      <c r="PLD255" s="380"/>
      <c r="PLE255" s="380"/>
      <c r="PLF255" s="380"/>
      <c r="PLG255" s="380"/>
      <c r="PLH255" s="380"/>
      <c r="PLI255" s="380"/>
      <c r="PLJ255" s="380"/>
      <c r="PLK255" s="380"/>
      <c r="PLL255" s="380"/>
      <c r="PLM255" s="380"/>
      <c r="PLN255" s="380"/>
      <c r="PLO255" s="380"/>
      <c r="PLP255" s="380"/>
      <c r="PLQ255" s="380"/>
      <c r="PLR255" s="380"/>
      <c r="PLS255" s="380"/>
      <c r="PLT255" s="380"/>
      <c r="PLU255" s="380"/>
      <c r="PLV255" s="380"/>
      <c r="PLW255" s="380"/>
      <c r="PLX255" s="380"/>
      <c r="PLY255" s="380"/>
      <c r="PLZ255" s="380"/>
      <c r="PMA255" s="380"/>
      <c r="PMB255" s="380"/>
      <c r="PMC255" s="380"/>
      <c r="PMD255" s="380"/>
      <c r="PME255" s="380"/>
      <c r="PMF255" s="380"/>
      <c r="PMG255" s="380"/>
      <c r="PMH255" s="380"/>
      <c r="PMI255" s="380"/>
      <c r="PMJ255" s="380"/>
      <c r="PMK255" s="380"/>
      <c r="PML255" s="380"/>
      <c r="PMM255" s="380"/>
      <c r="PMN255" s="380"/>
      <c r="PMO255" s="380"/>
      <c r="PMP255" s="380"/>
      <c r="PMQ255" s="380"/>
      <c r="PMR255" s="380"/>
      <c r="PMS255" s="380"/>
      <c r="PMT255" s="380"/>
      <c r="PMU255" s="380"/>
      <c r="PMV255" s="380"/>
      <c r="PMW255" s="380"/>
      <c r="PMX255" s="380"/>
      <c r="PMY255" s="380"/>
      <c r="PMZ255" s="380"/>
      <c r="PNA255" s="380"/>
      <c r="PNB255" s="380"/>
      <c r="PNC255" s="380"/>
      <c r="PND255" s="380"/>
      <c r="PNE255" s="380"/>
      <c r="PNF255" s="380"/>
      <c r="PNG255" s="380"/>
      <c r="PNH255" s="380"/>
      <c r="PNI255" s="380"/>
      <c r="PNJ255" s="380"/>
      <c r="PNK255" s="380"/>
      <c r="PNL255" s="380"/>
      <c r="PNM255" s="380"/>
      <c r="PNN255" s="380"/>
      <c r="PNO255" s="380"/>
      <c r="PNP255" s="380"/>
      <c r="PNQ255" s="380"/>
      <c r="PNR255" s="380"/>
      <c r="PNS255" s="380"/>
      <c r="PNT255" s="380"/>
      <c r="PNU255" s="380"/>
      <c r="PNV255" s="380"/>
      <c r="PNW255" s="380"/>
      <c r="PNX255" s="380"/>
      <c r="PNY255" s="380"/>
      <c r="PNZ255" s="380"/>
      <c r="POA255" s="380"/>
      <c r="POB255" s="380"/>
      <c r="POC255" s="380"/>
      <c r="POH255" s="380"/>
      <c r="POI255" s="380"/>
      <c r="POJ255" s="380"/>
      <c r="POK255" s="380"/>
      <c r="POL255" s="380"/>
      <c r="POM255" s="380"/>
      <c r="PON255" s="380"/>
      <c r="POO255" s="380"/>
      <c r="POP255" s="380"/>
      <c r="POQ255" s="380"/>
      <c r="POR255" s="380"/>
      <c r="PQJ255" s="380"/>
      <c r="PQK255" s="380"/>
      <c r="PQL255" s="380"/>
      <c r="PQM255" s="380"/>
      <c r="PQN255" s="380"/>
      <c r="PQO255" s="380"/>
      <c r="PQP255" s="380"/>
      <c r="PQQ255" s="380"/>
      <c r="PQR255" s="380"/>
      <c r="PQS255" s="380"/>
      <c r="PQT255" s="380"/>
      <c r="PQU255" s="380"/>
      <c r="PQV255" s="380"/>
      <c r="PQW255" s="380"/>
      <c r="PQX255" s="380"/>
      <c r="PQY255" s="380"/>
      <c r="PQZ255" s="380"/>
      <c r="PRA255" s="380"/>
      <c r="PRB255" s="380"/>
      <c r="PRC255" s="380"/>
      <c r="PRD255" s="380"/>
      <c r="PRE255" s="380"/>
      <c r="PRF255" s="380"/>
      <c r="PRG255" s="380"/>
      <c r="PRH255" s="380"/>
      <c r="PRI255" s="380"/>
      <c r="PRJ255" s="380"/>
      <c r="PRK255" s="380"/>
      <c r="PRL255" s="380"/>
      <c r="PRM255" s="380"/>
      <c r="PRN255" s="380"/>
      <c r="PRO255" s="380"/>
      <c r="PRP255" s="380"/>
      <c r="PRQ255" s="380"/>
      <c r="PRR255" s="380"/>
      <c r="PRS255" s="380"/>
      <c r="PRT255" s="380"/>
      <c r="PRU255" s="380"/>
      <c r="PRV255" s="380"/>
      <c r="PRW255" s="380"/>
      <c r="PRX255" s="380"/>
      <c r="PRY255" s="380"/>
      <c r="PRZ255" s="380"/>
      <c r="PSA255" s="380"/>
      <c r="PSB255" s="380"/>
      <c r="PSC255" s="380"/>
      <c r="PSD255" s="380"/>
      <c r="PSE255" s="380"/>
      <c r="PSF255" s="380"/>
      <c r="PSG255" s="380"/>
      <c r="PSH255" s="380"/>
      <c r="PSI255" s="380"/>
      <c r="PSJ255" s="380"/>
      <c r="PSK255" s="380"/>
      <c r="PSL255" s="380"/>
      <c r="PSM255" s="380"/>
      <c r="PSN255" s="380"/>
      <c r="PSO255" s="380"/>
      <c r="PSP255" s="380"/>
      <c r="PSQ255" s="380"/>
      <c r="PSR255" s="380"/>
      <c r="PSS255" s="380"/>
      <c r="PST255" s="380"/>
      <c r="PSU255" s="380"/>
      <c r="PSV255" s="380"/>
      <c r="PSW255" s="380"/>
      <c r="PSX255" s="380"/>
      <c r="PSY255" s="380"/>
      <c r="PSZ255" s="380"/>
      <c r="PTA255" s="380"/>
      <c r="PTB255" s="380"/>
      <c r="PTC255" s="380"/>
      <c r="PTD255" s="380"/>
      <c r="PTE255" s="380"/>
      <c r="PTF255" s="380"/>
      <c r="PTG255" s="380"/>
      <c r="PTH255" s="380"/>
      <c r="PTI255" s="380"/>
      <c r="PTJ255" s="380"/>
      <c r="PTK255" s="380"/>
      <c r="PTL255" s="380"/>
      <c r="PTM255" s="380"/>
      <c r="PTN255" s="380"/>
      <c r="PTO255" s="380"/>
      <c r="PTP255" s="380"/>
      <c r="PTQ255" s="380"/>
      <c r="PTR255" s="380"/>
      <c r="PTS255" s="380"/>
      <c r="PTT255" s="380"/>
      <c r="PTU255" s="380"/>
      <c r="PTV255" s="380"/>
      <c r="PTW255" s="380"/>
      <c r="PTX255" s="380"/>
      <c r="PTY255" s="380"/>
      <c r="PTZ255" s="380"/>
      <c r="PUA255" s="380"/>
      <c r="PUB255" s="380"/>
      <c r="PUC255" s="380"/>
      <c r="PUD255" s="380"/>
      <c r="PUE255" s="380"/>
      <c r="PUF255" s="380"/>
      <c r="PUG255" s="380"/>
      <c r="PUH255" s="380"/>
      <c r="PUI255" s="380"/>
      <c r="PUJ255" s="380"/>
      <c r="PUK255" s="380"/>
      <c r="PUL255" s="380"/>
      <c r="PUM255" s="380"/>
      <c r="PUN255" s="380"/>
      <c r="PUO255" s="380"/>
      <c r="PUP255" s="380"/>
      <c r="PUQ255" s="380"/>
      <c r="PUR255" s="380"/>
      <c r="PUS255" s="380"/>
      <c r="PUT255" s="380"/>
      <c r="PUU255" s="380"/>
      <c r="PUV255" s="380"/>
      <c r="PUW255" s="380"/>
      <c r="PUX255" s="380"/>
      <c r="PUY255" s="380"/>
      <c r="PUZ255" s="380"/>
      <c r="PVA255" s="380"/>
      <c r="PVB255" s="380"/>
      <c r="PVC255" s="380"/>
      <c r="PVD255" s="380"/>
      <c r="PVE255" s="380"/>
      <c r="PVF255" s="380"/>
      <c r="PVG255" s="380"/>
      <c r="PVH255" s="380"/>
      <c r="PVI255" s="380"/>
      <c r="PVJ255" s="380"/>
      <c r="PVK255" s="380"/>
      <c r="PVL255" s="380"/>
      <c r="PVM255" s="380"/>
      <c r="PVN255" s="380"/>
      <c r="PVO255" s="380"/>
      <c r="PVP255" s="380"/>
      <c r="PVQ255" s="380"/>
      <c r="PVR255" s="380"/>
      <c r="PVS255" s="380"/>
      <c r="PVT255" s="380"/>
      <c r="PVU255" s="380"/>
      <c r="PVV255" s="380"/>
      <c r="PVW255" s="380"/>
      <c r="PVX255" s="380"/>
      <c r="PVY255" s="380"/>
      <c r="PVZ255" s="380"/>
      <c r="PWA255" s="380"/>
      <c r="PWB255" s="380"/>
      <c r="PWC255" s="380"/>
      <c r="PWD255" s="380"/>
      <c r="PWE255" s="380"/>
      <c r="PWF255" s="380"/>
      <c r="PWG255" s="380"/>
      <c r="PWH255" s="380"/>
      <c r="PWI255" s="380"/>
      <c r="PWJ255" s="380"/>
      <c r="PWK255" s="380"/>
      <c r="PWL255" s="380"/>
      <c r="PWM255" s="380"/>
      <c r="PWN255" s="380"/>
      <c r="PWO255" s="380"/>
      <c r="PWP255" s="380"/>
      <c r="PWQ255" s="380"/>
      <c r="PWR255" s="380"/>
      <c r="PWS255" s="380"/>
      <c r="PWT255" s="380"/>
      <c r="PWU255" s="380"/>
      <c r="PWV255" s="380"/>
      <c r="PWW255" s="380"/>
      <c r="PWX255" s="380"/>
      <c r="PWY255" s="380"/>
      <c r="PWZ255" s="380"/>
      <c r="PXA255" s="380"/>
      <c r="PXB255" s="380"/>
      <c r="PXC255" s="380"/>
      <c r="PXD255" s="380"/>
      <c r="PXE255" s="380"/>
      <c r="PXF255" s="380"/>
      <c r="PXG255" s="380"/>
      <c r="PXH255" s="380"/>
      <c r="PXI255" s="380"/>
      <c r="PXJ255" s="380"/>
      <c r="PXK255" s="380"/>
      <c r="PXL255" s="380"/>
      <c r="PXM255" s="380"/>
      <c r="PXN255" s="380"/>
      <c r="PXO255" s="380"/>
      <c r="PXP255" s="380"/>
      <c r="PXQ255" s="380"/>
      <c r="PXR255" s="380"/>
      <c r="PXS255" s="380"/>
      <c r="PXT255" s="380"/>
      <c r="PXU255" s="380"/>
      <c r="PXV255" s="380"/>
      <c r="PXW255" s="380"/>
      <c r="PXX255" s="380"/>
      <c r="PXY255" s="380"/>
      <c r="PYD255" s="380"/>
      <c r="PYE255" s="380"/>
      <c r="PYF255" s="380"/>
      <c r="PYG255" s="380"/>
      <c r="PYH255" s="380"/>
      <c r="PYI255" s="380"/>
      <c r="PYJ255" s="380"/>
      <c r="PYK255" s="380"/>
      <c r="PYL255" s="380"/>
      <c r="PYM255" s="380"/>
      <c r="PYN255" s="380"/>
      <c r="QAF255" s="380"/>
      <c r="QAG255" s="380"/>
      <c r="QAH255" s="380"/>
      <c r="QAI255" s="380"/>
      <c r="QAJ255" s="380"/>
      <c r="QAK255" s="380"/>
      <c r="QAL255" s="380"/>
      <c r="QAM255" s="380"/>
      <c r="QAN255" s="380"/>
      <c r="QAO255" s="380"/>
      <c r="QAP255" s="380"/>
      <c r="QAQ255" s="380"/>
      <c r="QAR255" s="380"/>
      <c r="QAS255" s="380"/>
      <c r="QAT255" s="380"/>
      <c r="QAU255" s="380"/>
      <c r="QAV255" s="380"/>
      <c r="QAW255" s="380"/>
      <c r="QAX255" s="380"/>
      <c r="QAY255" s="380"/>
      <c r="QAZ255" s="380"/>
      <c r="QBA255" s="380"/>
      <c r="QBB255" s="380"/>
      <c r="QBC255" s="380"/>
      <c r="QBD255" s="380"/>
      <c r="QBE255" s="380"/>
      <c r="QBF255" s="380"/>
      <c r="QBG255" s="380"/>
      <c r="QBH255" s="380"/>
      <c r="QBI255" s="380"/>
      <c r="QBJ255" s="380"/>
      <c r="QBK255" s="380"/>
      <c r="QBL255" s="380"/>
      <c r="QBM255" s="380"/>
      <c r="QBN255" s="380"/>
      <c r="QBO255" s="380"/>
      <c r="QBP255" s="380"/>
      <c r="QBQ255" s="380"/>
      <c r="QBR255" s="380"/>
      <c r="QBS255" s="380"/>
      <c r="QBT255" s="380"/>
      <c r="QBU255" s="380"/>
      <c r="QBV255" s="380"/>
      <c r="QBW255" s="380"/>
      <c r="QBX255" s="380"/>
      <c r="QBY255" s="380"/>
      <c r="QBZ255" s="380"/>
      <c r="QCA255" s="380"/>
      <c r="QCB255" s="380"/>
      <c r="QCC255" s="380"/>
      <c r="QCD255" s="380"/>
      <c r="QCE255" s="380"/>
      <c r="QCF255" s="380"/>
      <c r="QCG255" s="380"/>
      <c r="QCH255" s="380"/>
      <c r="QCI255" s="380"/>
      <c r="QCJ255" s="380"/>
      <c r="QCK255" s="380"/>
      <c r="QCL255" s="380"/>
      <c r="QCM255" s="380"/>
      <c r="QCN255" s="380"/>
      <c r="QCO255" s="380"/>
      <c r="QCP255" s="380"/>
      <c r="QCQ255" s="380"/>
      <c r="QCR255" s="380"/>
      <c r="QCS255" s="380"/>
      <c r="QCT255" s="380"/>
      <c r="QCU255" s="380"/>
      <c r="QCV255" s="380"/>
      <c r="QCW255" s="380"/>
      <c r="QCX255" s="380"/>
      <c r="QCY255" s="380"/>
      <c r="QCZ255" s="380"/>
      <c r="QDA255" s="380"/>
      <c r="QDB255" s="380"/>
      <c r="QDC255" s="380"/>
      <c r="QDD255" s="380"/>
      <c r="QDE255" s="380"/>
      <c r="QDF255" s="380"/>
      <c r="QDG255" s="380"/>
      <c r="QDH255" s="380"/>
      <c r="QDI255" s="380"/>
      <c r="QDJ255" s="380"/>
      <c r="QDK255" s="380"/>
      <c r="QDL255" s="380"/>
      <c r="QDM255" s="380"/>
      <c r="QDN255" s="380"/>
      <c r="QDO255" s="380"/>
      <c r="QDP255" s="380"/>
      <c r="QDQ255" s="380"/>
      <c r="QDR255" s="380"/>
      <c r="QDS255" s="380"/>
      <c r="QDT255" s="380"/>
      <c r="QDU255" s="380"/>
      <c r="QDV255" s="380"/>
      <c r="QDW255" s="380"/>
      <c r="QDX255" s="380"/>
      <c r="QDY255" s="380"/>
      <c r="QDZ255" s="380"/>
      <c r="QEA255" s="380"/>
      <c r="QEB255" s="380"/>
      <c r="QEC255" s="380"/>
      <c r="QED255" s="380"/>
      <c r="QEE255" s="380"/>
      <c r="QEF255" s="380"/>
      <c r="QEG255" s="380"/>
      <c r="QEH255" s="380"/>
      <c r="QEI255" s="380"/>
      <c r="QEJ255" s="380"/>
      <c r="QEK255" s="380"/>
      <c r="QEL255" s="380"/>
      <c r="QEM255" s="380"/>
      <c r="QEN255" s="380"/>
      <c r="QEO255" s="380"/>
      <c r="QEP255" s="380"/>
      <c r="QEQ255" s="380"/>
      <c r="QER255" s="380"/>
      <c r="QES255" s="380"/>
      <c r="QET255" s="380"/>
      <c r="QEU255" s="380"/>
      <c r="QEV255" s="380"/>
      <c r="QEW255" s="380"/>
      <c r="QEX255" s="380"/>
      <c r="QEY255" s="380"/>
      <c r="QEZ255" s="380"/>
      <c r="QFA255" s="380"/>
      <c r="QFB255" s="380"/>
      <c r="QFC255" s="380"/>
      <c r="QFD255" s="380"/>
      <c r="QFE255" s="380"/>
      <c r="QFF255" s="380"/>
      <c r="QFG255" s="380"/>
      <c r="QFH255" s="380"/>
      <c r="QFI255" s="380"/>
      <c r="QFJ255" s="380"/>
      <c r="QFK255" s="380"/>
      <c r="QFL255" s="380"/>
      <c r="QFM255" s="380"/>
      <c r="QFN255" s="380"/>
      <c r="QFO255" s="380"/>
      <c r="QFP255" s="380"/>
      <c r="QFQ255" s="380"/>
      <c r="QFR255" s="380"/>
      <c r="QFS255" s="380"/>
      <c r="QFT255" s="380"/>
      <c r="QFU255" s="380"/>
      <c r="QFV255" s="380"/>
      <c r="QFW255" s="380"/>
      <c r="QFX255" s="380"/>
      <c r="QFY255" s="380"/>
      <c r="QFZ255" s="380"/>
      <c r="QGA255" s="380"/>
      <c r="QGB255" s="380"/>
      <c r="QGC255" s="380"/>
      <c r="QGD255" s="380"/>
      <c r="QGE255" s="380"/>
      <c r="QGF255" s="380"/>
      <c r="QGG255" s="380"/>
      <c r="QGH255" s="380"/>
      <c r="QGI255" s="380"/>
      <c r="QGJ255" s="380"/>
      <c r="QGK255" s="380"/>
      <c r="QGL255" s="380"/>
      <c r="QGM255" s="380"/>
      <c r="QGN255" s="380"/>
      <c r="QGO255" s="380"/>
      <c r="QGP255" s="380"/>
      <c r="QGQ255" s="380"/>
      <c r="QGR255" s="380"/>
      <c r="QGS255" s="380"/>
      <c r="QGT255" s="380"/>
      <c r="QGU255" s="380"/>
      <c r="QGV255" s="380"/>
      <c r="QGW255" s="380"/>
      <c r="QGX255" s="380"/>
      <c r="QGY255" s="380"/>
      <c r="QGZ255" s="380"/>
      <c r="QHA255" s="380"/>
      <c r="QHB255" s="380"/>
      <c r="QHC255" s="380"/>
      <c r="QHD255" s="380"/>
      <c r="QHE255" s="380"/>
      <c r="QHF255" s="380"/>
      <c r="QHG255" s="380"/>
      <c r="QHH255" s="380"/>
      <c r="QHI255" s="380"/>
      <c r="QHJ255" s="380"/>
      <c r="QHK255" s="380"/>
      <c r="QHL255" s="380"/>
      <c r="QHM255" s="380"/>
      <c r="QHN255" s="380"/>
      <c r="QHO255" s="380"/>
      <c r="QHP255" s="380"/>
      <c r="QHQ255" s="380"/>
      <c r="QHR255" s="380"/>
      <c r="QHS255" s="380"/>
      <c r="QHT255" s="380"/>
      <c r="QHU255" s="380"/>
      <c r="QHZ255" s="380"/>
      <c r="QIA255" s="380"/>
      <c r="QIB255" s="380"/>
      <c r="QIC255" s="380"/>
      <c r="QID255" s="380"/>
      <c r="QIE255" s="380"/>
      <c r="QIF255" s="380"/>
      <c r="QIG255" s="380"/>
      <c r="QIH255" s="380"/>
      <c r="QII255" s="380"/>
      <c r="QIJ255" s="380"/>
      <c r="QKB255" s="380"/>
      <c r="QKC255" s="380"/>
      <c r="QKD255" s="380"/>
      <c r="QKE255" s="380"/>
      <c r="QKF255" s="380"/>
      <c r="QKG255" s="380"/>
      <c r="QKH255" s="380"/>
      <c r="QKI255" s="380"/>
      <c r="QKJ255" s="380"/>
      <c r="QKK255" s="380"/>
      <c r="QKL255" s="380"/>
      <c r="QKM255" s="380"/>
      <c r="QKN255" s="380"/>
      <c r="QKO255" s="380"/>
      <c r="QKP255" s="380"/>
      <c r="QKQ255" s="380"/>
      <c r="QKR255" s="380"/>
      <c r="QKS255" s="380"/>
      <c r="QKT255" s="380"/>
      <c r="QKU255" s="380"/>
      <c r="QKV255" s="380"/>
      <c r="QKW255" s="380"/>
      <c r="QKX255" s="380"/>
      <c r="QKY255" s="380"/>
      <c r="QKZ255" s="380"/>
      <c r="QLA255" s="380"/>
      <c r="QLB255" s="380"/>
      <c r="QLC255" s="380"/>
      <c r="QLD255" s="380"/>
      <c r="QLE255" s="380"/>
      <c r="QLF255" s="380"/>
      <c r="QLG255" s="380"/>
      <c r="QLH255" s="380"/>
      <c r="QLI255" s="380"/>
      <c r="QLJ255" s="380"/>
      <c r="QLK255" s="380"/>
      <c r="QLL255" s="380"/>
      <c r="QLM255" s="380"/>
      <c r="QLN255" s="380"/>
      <c r="QLO255" s="380"/>
      <c r="QLP255" s="380"/>
      <c r="QLQ255" s="380"/>
      <c r="QLR255" s="380"/>
      <c r="QLS255" s="380"/>
      <c r="QLT255" s="380"/>
      <c r="QLU255" s="380"/>
      <c r="QLV255" s="380"/>
      <c r="QLW255" s="380"/>
      <c r="QLX255" s="380"/>
      <c r="QLY255" s="380"/>
      <c r="QLZ255" s="380"/>
      <c r="QMA255" s="380"/>
      <c r="QMB255" s="380"/>
      <c r="QMC255" s="380"/>
      <c r="QMD255" s="380"/>
      <c r="QME255" s="380"/>
      <c r="QMF255" s="380"/>
      <c r="QMG255" s="380"/>
      <c r="QMH255" s="380"/>
      <c r="QMI255" s="380"/>
      <c r="QMJ255" s="380"/>
      <c r="QMK255" s="380"/>
      <c r="QML255" s="380"/>
      <c r="QMM255" s="380"/>
      <c r="QMN255" s="380"/>
      <c r="QMO255" s="380"/>
      <c r="QMP255" s="380"/>
      <c r="QMQ255" s="380"/>
      <c r="QMR255" s="380"/>
      <c r="QMS255" s="380"/>
      <c r="QMT255" s="380"/>
      <c r="QMU255" s="380"/>
      <c r="QMV255" s="380"/>
      <c r="QMW255" s="380"/>
      <c r="QMX255" s="380"/>
      <c r="QMY255" s="380"/>
      <c r="QMZ255" s="380"/>
      <c r="QNA255" s="380"/>
      <c r="QNB255" s="380"/>
      <c r="QNC255" s="380"/>
      <c r="QND255" s="380"/>
      <c r="QNE255" s="380"/>
      <c r="QNF255" s="380"/>
      <c r="QNG255" s="380"/>
      <c r="QNH255" s="380"/>
      <c r="QNI255" s="380"/>
      <c r="QNJ255" s="380"/>
      <c r="QNK255" s="380"/>
      <c r="QNL255" s="380"/>
      <c r="QNM255" s="380"/>
      <c r="QNN255" s="380"/>
      <c r="QNO255" s="380"/>
      <c r="QNP255" s="380"/>
      <c r="QNQ255" s="380"/>
      <c r="QNR255" s="380"/>
      <c r="QNS255" s="380"/>
      <c r="QNT255" s="380"/>
      <c r="QNU255" s="380"/>
      <c r="QNV255" s="380"/>
      <c r="QNW255" s="380"/>
      <c r="QNX255" s="380"/>
      <c r="QNY255" s="380"/>
      <c r="QNZ255" s="380"/>
      <c r="QOA255" s="380"/>
      <c r="QOB255" s="380"/>
      <c r="QOC255" s="380"/>
      <c r="QOD255" s="380"/>
      <c r="QOE255" s="380"/>
      <c r="QOF255" s="380"/>
      <c r="QOG255" s="380"/>
      <c r="QOH255" s="380"/>
      <c r="QOI255" s="380"/>
      <c r="QOJ255" s="380"/>
      <c r="QOK255" s="380"/>
      <c r="QOL255" s="380"/>
      <c r="QOM255" s="380"/>
      <c r="QON255" s="380"/>
      <c r="QOO255" s="380"/>
      <c r="QOP255" s="380"/>
      <c r="QOQ255" s="380"/>
      <c r="QOR255" s="380"/>
      <c r="QOS255" s="380"/>
      <c r="QOT255" s="380"/>
      <c r="QOU255" s="380"/>
      <c r="QOV255" s="380"/>
      <c r="QOW255" s="380"/>
      <c r="QOX255" s="380"/>
      <c r="QOY255" s="380"/>
      <c r="QOZ255" s="380"/>
      <c r="QPA255" s="380"/>
      <c r="QPB255" s="380"/>
      <c r="QPC255" s="380"/>
      <c r="QPD255" s="380"/>
      <c r="QPE255" s="380"/>
      <c r="QPF255" s="380"/>
      <c r="QPG255" s="380"/>
      <c r="QPH255" s="380"/>
      <c r="QPI255" s="380"/>
      <c r="QPJ255" s="380"/>
      <c r="QPK255" s="380"/>
      <c r="QPL255" s="380"/>
      <c r="QPM255" s="380"/>
      <c r="QPN255" s="380"/>
      <c r="QPO255" s="380"/>
      <c r="QPP255" s="380"/>
      <c r="QPQ255" s="380"/>
      <c r="QPR255" s="380"/>
      <c r="QPS255" s="380"/>
      <c r="QPT255" s="380"/>
      <c r="QPU255" s="380"/>
      <c r="QPV255" s="380"/>
      <c r="QPW255" s="380"/>
      <c r="QPX255" s="380"/>
      <c r="QPY255" s="380"/>
      <c r="QPZ255" s="380"/>
      <c r="QQA255" s="380"/>
      <c r="QQB255" s="380"/>
      <c r="QQC255" s="380"/>
      <c r="QQD255" s="380"/>
      <c r="QQE255" s="380"/>
      <c r="QQF255" s="380"/>
      <c r="QQG255" s="380"/>
      <c r="QQH255" s="380"/>
      <c r="QQI255" s="380"/>
      <c r="QQJ255" s="380"/>
      <c r="QQK255" s="380"/>
      <c r="QQL255" s="380"/>
      <c r="QQM255" s="380"/>
      <c r="QQN255" s="380"/>
      <c r="QQO255" s="380"/>
      <c r="QQP255" s="380"/>
      <c r="QQQ255" s="380"/>
      <c r="QQR255" s="380"/>
      <c r="QQS255" s="380"/>
      <c r="QQT255" s="380"/>
      <c r="QQU255" s="380"/>
      <c r="QQV255" s="380"/>
      <c r="QQW255" s="380"/>
      <c r="QQX255" s="380"/>
      <c r="QQY255" s="380"/>
      <c r="QQZ255" s="380"/>
      <c r="QRA255" s="380"/>
      <c r="QRB255" s="380"/>
      <c r="QRC255" s="380"/>
      <c r="QRD255" s="380"/>
      <c r="QRE255" s="380"/>
      <c r="QRF255" s="380"/>
      <c r="QRG255" s="380"/>
      <c r="QRH255" s="380"/>
      <c r="QRI255" s="380"/>
      <c r="QRJ255" s="380"/>
      <c r="QRK255" s="380"/>
      <c r="QRL255" s="380"/>
      <c r="QRM255" s="380"/>
      <c r="QRN255" s="380"/>
      <c r="QRO255" s="380"/>
      <c r="QRP255" s="380"/>
      <c r="QRQ255" s="380"/>
      <c r="QRV255" s="380"/>
      <c r="QRW255" s="380"/>
      <c r="QRX255" s="380"/>
      <c r="QRY255" s="380"/>
      <c r="QRZ255" s="380"/>
      <c r="QSA255" s="380"/>
      <c r="QSB255" s="380"/>
      <c r="QSC255" s="380"/>
      <c r="QSD255" s="380"/>
      <c r="QSE255" s="380"/>
      <c r="QSF255" s="380"/>
      <c r="QTX255" s="380"/>
      <c r="QTY255" s="380"/>
      <c r="QTZ255" s="380"/>
      <c r="QUA255" s="380"/>
      <c r="QUB255" s="380"/>
      <c r="QUC255" s="380"/>
      <c r="QUD255" s="380"/>
      <c r="QUE255" s="380"/>
      <c r="QUF255" s="380"/>
      <c r="QUG255" s="380"/>
      <c r="QUH255" s="380"/>
      <c r="QUI255" s="380"/>
      <c r="QUJ255" s="380"/>
      <c r="QUK255" s="380"/>
      <c r="QUL255" s="380"/>
      <c r="QUM255" s="380"/>
      <c r="QUN255" s="380"/>
      <c r="QUO255" s="380"/>
      <c r="QUP255" s="380"/>
      <c r="QUQ255" s="380"/>
      <c r="QUR255" s="380"/>
      <c r="QUS255" s="380"/>
      <c r="QUT255" s="380"/>
      <c r="QUU255" s="380"/>
      <c r="QUV255" s="380"/>
      <c r="QUW255" s="380"/>
      <c r="QUX255" s="380"/>
      <c r="QUY255" s="380"/>
      <c r="QUZ255" s="380"/>
      <c r="QVA255" s="380"/>
      <c r="QVB255" s="380"/>
      <c r="QVC255" s="380"/>
      <c r="QVD255" s="380"/>
      <c r="QVE255" s="380"/>
      <c r="QVF255" s="380"/>
      <c r="QVG255" s="380"/>
      <c r="QVH255" s="380"/>
      <c r="QVI255" s="380"/>
      <c r="QVJ255" s="380"/>
      <c r="QVK255" s="380"/>
      <c r="QVL255" s="380"/>
      <c r="QVM255" s="380"/>
      <c r="QVN255" s="380"/>
      <c r="QVO255" s="380"/>
      <c r="QVP255" s="380"/>
      <c r="QVQ255" s="380"/>
      <c r="QVR255" s="380"/>
      <c r="QVS255" s="380"/>
      <c r="QVT255" s="380"/>
      <c r="QVU255" s="380"/>
      <c r="QVV255" s="380"/>
      <c r="QVW255" s="380"/>
      <c r="QVX255" s="380"/>
      <c r="QVY255" s="380"/>
      <c r="QVZ255" s="380"/>
      <c r="QWA255" s="380"/>
      <c r="QWB255" s="380"/>
      <c r="QWC255" s="380"/>
      <c r="QWD255" s="380"/>
      <c r="QWE255" s="380"/>
      <c r="QWF255" s="380"/>
      <c r="QWG255" s="380"/>
      <c r="QWH255" s="380"/>
      <c r="QWI255" s="380"/>
      <c r="QWJ255" s="380"/>
      <c r="QWK255" s="380"/>
      <c r="QWL255" s="380"/>
      <c r="QWM255" s="380"/>
      <c r="QWN255" s="380"/>
      <c r="QWO255" s="380"/>
      <c r="QWP255" s="380"/>
      <c r="QWQ255" s="380"/>
      <c r="QWR255" s="380"/>
      <c r="QWS255" s="380"/>
      <c r="QWT255" s="380"/>
      <c r="QWU255" s="380"/>
      <c r="QWV255" s="380"/>
      <c r="QWW255" s="380"/>
      <c r="QWX255" s="380"/>
      <c r="QWY255" s="380"/>
      <c r="QWZ255" s="380"/>
      <c r="QXA255" s="380"/>
      <c r="QXB255" s="380"/>
      <c r="QXC255" s="380"/>
      <c r="QXD255" s="380"/>
      <c r="QXE255" s="380"/>
      <c r="QXF255" s="380"/>
      <c r="QXG255" s="380"/>
      <c r="QXH255" s="380"/>
      <c r="QXI255" s="380"/>
      <c r="QXJ255" s="380"/>
      <c r="QXK255" s="380"/>
      <c r="QXL255" s="380"/>
      <c r="QXM255" s="380"/>
      <c r="QXN255" s="380"/>
      <c r="QXO255" s="380"/>
      <c r="QXP255" s="380"/>
      <c r="QXQ255" s="380"/>
      <c r="QXR255" s="380"/>
      <c r="QXS255" s="380"/>
      <c r="QXT255" s="380"/>
      <c r="QXU255" s="380"/>
      <c r="QXV255" s="380"/>
      <c r="QXW255" s="380"/>
      <c r="QXX255" s="380"/>
      <c r="QXY255" s="380"/>
      <c r="QXZ255" s="380"/>
      <c r="QYA255" s="380"/>
      <c r="QYB255" s="380"/>
      <c r="QYC255" s="380"/>
      <c r="QYD255" s="380"/>
      <c r="QYE255" s="380"/>
      <c r="QYF255" s="380"/>
      <c r="QYG255" s="380"/>
      <c r="QYH255" s="380"/>
      <c r="QYI255" s="380"/>
      <c r="QYJ255" s="380"/>
      <c r="QYK255" s="380"/>
      <c r="QYL255" s="380"/>
      <c r="QYM255" s="380"/>
      <c r="QYN255" s="380"/>
      <c r="QYO255" s="380"/>
      <c r="QYP255" s="380"/>
      <c r="QYQ255" s="380"/>
      <c r="QYR255" s="380"/>
      <c r="QYS255" s="380"/>
      <c r="QYT255" s="380"/>
      <c r="QYU255" s="380"/>
      <c r="QYV255" s="380"/>
      <c r="QYW255" s="380"/>
      <c r="QYX255" s="380"/>
      <c r="QYY255" s="380"/>
      <c r="QYZ255" s="380"/>
      <c r="QZA255" s="380"/>
      <c r="QZB255" s="380"/>
      <c r="QZC255" s="380"/>
      <c r="QZD255" s="380"/>
      <c r="QZE255" s="380"/>
      <c r="QZF255" s="380"/>
      <c r="QZG255" s="380"/>
      <c r="QZH255" s="380"/>
      <c r="QZI255" s="380"/>
      <c r="QZJ255" s="380"/>
      <c r="QZK255" s="380"/>
      <c r="QZL255" s="380"/>
      <c r="QZM255" s="380"/>
      <c r="QZN255" s="380"/>
      <c r="QZO255" s="380"/>
      <c r="QZP255" s="380"/>
      <c r="QZQ255" s="380"/>
      <c r="QZR255" s="380"/>
      <c r="QZS255" s="380"/>
      <c r="QZT255" s="380"/>
      <c r="QZU255" s="380"/>
      <c r="QZV255" s="380"/>
      <c r="QZW255" s="380"/>
      <c r="QZX255" s="380"/>
      <c r="QZY255" s="380"/>
      <c r="QZZ255" s="380"/>
      <c r="RAA255" s="380"/>
      <c r="RAB255" s="380"/>
      <c r="RAC255" s="380"/>
      <c r="RAD255" s="380"/>
      <c r="RAE255" s="380"/>
      <c r="RAF255" s="380"/>
      <c r="RAG255" s="380"/>
      <c r="RAH255" s="380"/>
      <c r="RAI255" s="380"/>
      <c r="RAJ255" s="380"/>
      <c r="RAK255" s="380"/>
      <c r="RAL255" s="380"/>
      <c r="RAM255" s="380"/>
      <c r="RAN255" s="380"/>
      <c r="RAO255" s="380"/>
      <c r="RAP255" s="380"/>
      <c r="RAQ255" s="380"/>
      <c r="RAR255" s="380"/>
      <c r="RAS255" s="380"/>
      <c r="RAT255" s="380"/>
      <c r="RAU255" s="380"/>
      <c r="RAV255" s="380"/>
      <c r="RAW255" s="380"/>
      <c r="RAX255" s="380"/>
      <c r="RAY255" s="380"/>
      <c r="RAZ255" s="380"/>
      <c r="RBA255" s="380"/>
      <c r="RBB255" s="380"/>
      <c r="RBC255" s="380"/>
      <c r="RBD255" s="380"/>
      <c r="RBE255" s="380"/>
      <c r="RBF255" s="380"/>
      <c r="RBG255" s="380"/>
      <c r="RBH255" s="380"/>
      <c r="RBI255" s="380"/>
      <c r="RBJ255" s="380"/>
      <c r="RBK255" s="380"/>
      <c r="RBL255" s="380"/>
      <c r="RBM255" s="380"/>
      <c r="RBR255" s="380"/>
      <c r="RBS255" s="380"/>
      <c r="RBT255" s="380"/>
      <c r="RBU255" s="380"/>
      <c r="RBV255" s="380"/>
      <c r="RBW255" s="380"/>
      <c r="RBX255" s="380"/>
      <c r="RBY255" s="380"/>
      <c r="RBZ255" s="380"/>
      <c r="RCA255" s="380"/>
      <c r="RCB255" s="380"/>
      <c r="RDT255" s="380"/>
      <c r="RDU255" s="380"/>
      <c r="RDV255" s="380"/>
      <c r="RDW255" s="380"/>
      <c r="RDX255" s="380"/>
      <c r="RDY255" s="380"/>
      <c r="RDZ255" s="380"/>
      <c r="REA255" s="380"/>
      <c r="REB255" s="380"/>
      <c r="REC255" s="380"/>
      <c r="RED255" s="380"/>
      <c r="REE255" s="380"/>
      <c r="REF255" s="380"/>
      <c r="REG255" s="380"/>
      <c r="REH255" s="380"/>
      <c r="REI255" s="380"/>
      <c r="REJ255" s="380"/>
      <c r="REK255" s="380"/>
      <c r="REL255" s="380"/>
      <c r="REM255" s="380"/>
      <c r="REN255" s="380"/>
      <c r="REO255" s="380"/>
      <c r="REP255" s="380"/>
      <c r="REQ255" s="380"/>
      <c r="RER255" s="380"/>
      <c r="RES255" s="380"/>
      <c r="RET255" s="380"/>
      <c r="REU255" s="380"/>
      <c r="REV255" s="380"/>
      <c r="REW255" s="380"/>
      <c r="REX255" s="380"/>
      <c r="REY255" s="380"/>
      <c r="REZ255" s="380"/>
      <c r="RFA255" s="380"/>
      <c r="RFB255" s="380"/>
      <c r="RFC255" s="380"/>
      <c r="RFD255" s="380"/>
      <c r="RFE255" s="380"/>
      <c r="RFF255" s="380"/>
      <c r="RFG255" s="380"/>
      <c r="RFH255" s="380"/>
      <c r="RFI255" s="380"/>
      <c r="RFJ255" s="380"/>
      <c r="RFK255" s="380"/>
      <c r="RFL255" s="380"/>
      <c r="RFM255" s="380"/>
      <c r="RFN255" s="380"/>
      <c r="RFO255" s="380"/>
      <c r="RFP255" s="380"/>
      <c r="RFQ255" s="380"/>
      <c r="RFR255" s="380"/>
      <c r="RFS255" s="380"/>
      <c r="RFT255" s="380"/>
      <c r="RFU255" s="380"/>
      <c r="RFV255" s="380"/>
      <c r="RFW255" s="380"/>
      <c r="RFX255" s="380"/>
      <c r="RFY255" s="380"/>
      <c r="RFZ255" s="380"/>
      <c r="RGA255" s="380"/>
      <c r="RGB255" s="380"/>
      <c r="RGC255" s="380"/>
      <c r="RGD255" s="380"/>
      <c r="RGE255" s="380"/>
      <c r="RGF255" s="380"/>
      <c r="RGG255" s="380"/>
      <c r="RGH255" s="380"/>
      <c r="RGI255" s="380"/>
      <c r="RGJ255" s="380"/>
      <c r="RGK255" s="380"/>
      <c r="RGL255" s="380"/>
      <c r="RGM255" s="380"/>
      <c r="RGN255" s="380"/>
      <c r="RGO255" s="380"/>
      <c r="RGP255" s="380"/>
      <c r="RGQ255" s="380"/>
      <c r="RGR255" s="380"/>
      <c r="RGS255" s="380"/>
      <c r="RGT255" s="380"/>
      <c r="RGU255" s="380"/>
      <c r="RGV255" s="380"/>
      <c r="RGW255" s="380"/>
      <c r="RGX255" s="380"/>
      <c r="RGY255" s="380"/>
      <c r="RGZ255" s="380"/>
      <c r="RHA255" s="380"/>
      <c r="RHB255" s="380"/>
      <c r="RHC255" s="380"/>
      <c r="RHD255" s="380"/>
      <c r="RHE255" s="380"/>
      <c r="RHF255" s="380"/>
      <c r="RHG255" s="380"/>
      <c r="RHH255" s="380"/>
      <c r="RHI255" s="380"/>
      <c r="RHJ255" s="380"/>
      <c r="RHK255" s="380"/>
      <c r="RHL255" s="380"/>
      <c r="RHM255" s="380"/>
      <c r="RHN255" s="380"/>
      <c r="RHO255" s="380"/>
      <c r="RHP255" s="380"/>
      <c r="RHQ255" s="380"/>
      <c r="RHR255" s="380"/>
      <c r="RHS255" s="380"/>
      <c r="RHT255" s="380"/>
      <c r="RHU255" s="380"/>
      <c r="RHV255" s="380"/>
      <c r="RHW255" s="380"/>
      <c r="RHX255" s="380"/>
      <c r="RHY255" s="380"/>
      <c r="RHZ255" s="380"/>
      <c r="RIA255" s="380"/>
      <c r="RIB255" s="380"/>
      <c r="RIC255" s="380"/>
      <c r="RID255" s="380"/>
      <c r="RIE255" s="380"/>
      <c r="RIF255" s="380"/>
      <c r="RIG255" s="380"/>
      <c r="RIH255" s="380"/>
      <c r="RII255" s="380"/>
      <c r="RIJ255" s="380"/>
      <c r="RIK255" s="380"/>
      <c r="RIL255" s="380"/>
      <c r="RIM255" s="380"/>
      <c r="RIN255" s="380"/>
      <c r="RIO255" s="380"/>
      <c r="RIP255" s="380"/>
      <c r="RIQ255" s="380"/>
      <c r="RIR255" s="380"/>
      <c r="RIS255" s="380"/>
      <c r="RIT255" s="380"/>
      <c r="RIU255" s="380"/>
      <c r="RIV255" s="380"/>
      <c r="RIW255" s="380"/>
      <c r="RIX255" s="380"/>
      <c r="RIY255" s="380"/>
      <c r="RIZ255" s="380"/>
      <c r="RJA255" s="380"/>
      <c r="RJB255" s="380"/>
      <c r="RJC255" s="380"/>
      <c r="RJD255" s="380"/>
      <c r="RJE255" s="380"/>
      <c r="RJF255" s="380"/>
      <c r="RJG255" s="380"/>
      <c r="RJH255" s="380"/>
      <c r="RJI255" s="380"/>
      <c r="RJJ255" s="380"/>
      <c r="RJK255" s="380"/>
      <c r="RJL255" s="380"/>
      <c r="RJM255" s="380"/>
      <c r="RJN255" s="380"/>
      <c r="RJO255" s="380"/>
      <c r="RJP255" s="380"/>
      <c r="RJQ255" s="380"/>
      <c r="RJR255" s="380"/>
      <c r="RJS255" s="380"/>
      <c r="RJT255" s="380"/>
      <c r="RJU255" s="380"/>
      <c r="RJV255" s="380"/>
      <c r="RJW255" s="380"/>
      <c r="RJX255" s="380"/>
      <c r="RJY255" s="380"/>
      <c r="RJZ255" s="380"/>
      <c r="RKA255" s="380"/>
      <c r="RKB255" s="380"/>
      <c r="RKC255" s="380"/>
      <c r="RKD255" s="380"/>
      <c r="RKE255" s="380"/>
      <c r="RKF255" s="380"/>
      <c r="RKG255" s="380"/>
      <c r="RKH255" s="380"/>
      <c r="RKI255" s="380"/>
      <c r="RKJ255" s="380"/>
      <c r="RKK255" s="380"/>
      <c r="RKL255" s="380"/>
      <c r="RKM255" s="380"/>
      <c r="RKN255" s="380"/>
      <c r="RKO255" s="380"/>
      <c r="RKP255" s="380"/>
      <c r="RKQ255" s="380"/>
      <c r="RKR255" s="380"/>
      <c r="RKS255" s="380"/>
      <c r="RKT255" s="380"/>
      <c r="RKU255" s="380"/>
      <c r="RKV255" s="380"/>
      <c r="RKW255" s="380"/>
      <c r="RKX255" s="380"/>
      <c r="RKY255" s="380"/>
      <c r="RKZ255" s="380"/>
      <c r="RLA255" s="380"/>
      <c r="RLB255" s="380"/>
      <c r="RLC255" s="380"/>
      <c r="RLD255" s="380"/>
      <c r="RLE255" s="380"/>
      <c r="RLF255" s="380"/>
      <c r="RLG255" s="380"/>
      <c r="RLH255" s="380"/>
      <c r="RLI255" s="380"/>
      <c r="RLN255" s="380"/>
      <c r="RLO255" s="380"/>
      <c r="RLP255" s="380"/>
      <c r="RLQ255" s="380"/>
      <c r="RLR255" s="380"/>
      <c r="RLS255" s="380"/>
      <c r="RLT255" s="380"/>
      <c r="RLU255" s="380"/>
      <c r="RLV255" s="380"/>
      <c r="RLW255" s="380"/>
      <c r="RLX255" s="380"/>
      <c r="RNP255" s="380"/>
      <c r="RNQ255" s="380"/>
      <c r="RNR255" s="380"/>
      <c r="RNS255" s="380"/>
      <c r="RNT255" s="380"/>
      <c r="RNU255" s="380"/>
      <c r="RNV255" s="380"/>
      <c r="RNW255" s="380"/>
      <c r="RNX255" s="380"/>
      <c r="RNY255" s="380"/>
      <c r="RNZ255" s="380"/>
      <c r="ROA255" s="380"/>
      <c r="ROB255" s="380"/>
      <c r="ROC255" s="380"/>
      <c r="ROD255" s="380"/>
      <c r="ROE255" s="380"/>
      <c r="ROF255" s="380"/>
      <c r="ROG255" s="380"/>
      <c r="ROH255" s="380"/>
      <c r="ROI255" s="380"/>
      <c r="ROJ255" s="380"/>
      <c r="ROK255" s="380"/>
      <c r="ROL255" s="380"/>
      <c r="ROM255" s="380"/>
      <c r="RON255" s="380"/>
      <c r="ROO255" s="380"/>
      <c r="ROP255" s="380"/>
      <c r="ROQ255" s="380"/>
      <c r="ROR255" s="380"/>
      <c r="ROS255" s="380"/>
      <c r="ROT255" s="380"/>
      <c r="ROU255" s="380"/>
      <c r="ROV255" s="380"/>
      <c r="ROW255" s="380"/>
      <c r="ROX255" s="380"/>
      <c r="ROY255" s="380"/>
      <c r="ROZ255" s="380"/>
      <c r="RPA255" s="380"/>
      <c r="RPB255" s="380"/>
      <c r="RPC255" s="380"/>
      <c r="RPD255" s="380"/>
      <c r="RPE255" s="380"/>
      <c r="RPF255" s="380"/>
      <c r="RPG255" s="380"/>
      <c r="RPH255" s="380"/>
      <c r="RPI255" s="380"/>
      <c r="RPJ255" s="380"/>
      <c r="RPK255" s="380"/>
      <c r="RPL255" s="380"/>
      <c r="RPM255" s="380"/>
      <c r="RPN255" s="380"/>
      <c r="RPO255" s="380"/>
      <c r="RPP255" s="380"/>
      <c r="RPQ255" s="380"/>
      <c r="RPR255" s="380"/>
      <c r="RPS255" s="380"/>
      <c r="RPT255" s="380"/>
      <c r="RPU255" s="380"/>
      <c r="RPV255" s="380"/>
      <c r="RPW255" s="380"/>
      <c r="RPX255" s="380"/>
      <c r="RPY255" s="380"/>
      <c r="RPZ255" s="380"/>
      <c r="RQA255" s="380"/>
      <c r="RQB255" s="380"/>
      <c r="RQC255" s="380"/>
      <c r="RQD255" s="380"/>
      <c r="RQE255" s="380"/>
      <c r="RQF255" s="380"/>
      <c r="RQG255" s="380"/>
      <c r="RQH255" s="380"/>
      <c r="RQI255" s="380"/>
      <c r="RQJ255" s="380"/>
      <c r="RQK255" s="380"/>
      <c r="RQL255" s="380"/>
      <c r="RQM255" s="380"/>
      <c r="RQN255" s="380"/>
      <c r="RQO255" s="380"/>
      <c r="RQP255" s="380"/>
      <c r="RQQ255" s="380"/>
      <c r="RQR255" s="380"/>
      <c r="RQS255" s="380"/>
      <c r="RQT255" s="380"/>
      <c r="RQU255" s="380"/>
      <c r="RQV255" s="380"/>
      <c r="RQW255" s="380"/>
      <c r="RQX255" s="380"/>
      <c r="RQY255" s="380"/>
      <c r="RQZ255" s="380"/>
      <c r="RRA255" s="380"/>
      <c r="RRB255" s="380"/>
      <c r="RRC255" s="380"/>
      <c r="RRD255" s="380"/>
      <c r="RRE255" s="380"/>
      <c r="RRF255" s="380"/>
      <c r="RRG255" s="380"/>
      <c r="RRH255" s="380"/>
      <c r="RRI255" s="380"/>
      <c r="RRJ255" s="380"/>
      <c r="RRK255" s="380"/>
      <c r="RRL255" s="380"/>
      <c r="RRM255" s="380"/>
      <c r="RRN255" s="380"/>
      <c r="RRO255" s="380"/>
      <c r="RRP255" s="380"/>
      <c r="RRQ255" s="380"/>
      <c r="RRR255" s="380"/>
      <c r="RRS255" s="380"/>
      <c r="RRT255" s="380"/>
      <c r="RRU255" s="380"/>
      <c r="RRV255" s="380"/>
      <c r="RRW255" s="380"/>
      <c r="RRX255" s="380"/>
      <c r="RRY255" s="380"/>
      <c r="RRZ255" s="380"/>
      <c r="RSA255" s="380"/>
      <c r="RSB255" s="380"/>
      <c r="RSC255" s="380"/>
      <c r="RSD255" s="380"/>
      <c r="RSE255" s="380"/>
      <c r="RSF255" s="380"/>
      <c r="RSG255" s="380"/>
      <c r="RSH255" s="380"/>
      <c r="RSI255" s="380"/>
      <c r="RSJ255" s="380"/>
      <c r="RSK255" s="380"/>
      <c r="RSL255" s="380"/>
      <c r="RSM255" s="380"/>
      <c r="RSN255" s="380"/>
      <c r="RSO255" s="380"/>
      <c r="RSP255" s="380"/>
      <c r="RSQ255" s="380"/>
      <c r="RSR255" s="380"/>
      <c r="RSS255" s="380"/>
      <c r="RST255" s="380"/>
      <c r="RSU255" s="380"/>
      <c r="RSV255" s="380"/>
      <c r="RSW255" s="380"/>
      <c r="RSX255" s="380"/>
      <c r="RSY255" s="380"/>
      <c r="RSZ255" s="380"/>
      <c r="RTA255" s="380"/>
      <c r="RTB255" s="380"/>
      <c r="RTC255" s="380"/>
      <c r="RTD255" s="380"/>
      <c r="RTE255" s="380"/>
      <c r="RTF255" s="380"/>
      <c r="RTG255" s="380"/>
      <c r="RTH255" s="380"/>
      <c r="RTI255" s="380"/>
      <c r="RTJ255" s="380"/>
      <c r="RTK255" s="380"/>
      <c r="RTL255" s="380"/>
      <c r="RTM255" s="380"/>
      <c r="RTN255" s="380"/>
      <c r="RTO255" s="380"/>
      <c r="RTP255" s="380"/>
      <c r="RTQ255" s="380"/>
      <c r="RTR255" s="380"/>
      <c r="RTS255" s="380"/>
      <c r="RTT255" s="380"/>
      <c r="RTU255" s="380"/>
      <c r="RTV255" s="380"/>
      <c r="RTW255" s="380"/>
      <c r="RTX255" s="380"/>
      <c r="RTY255" s="380"/>
      <c r="RTZ255" s="380"/>
      <c r="RUA255" s="380"/>
      <c r="RUB255" s="380"/>
      <c r="RUC255" s="380"/>
      <c r="RUD255" s="380"/>
      <c r="RUE255" s="380"/>
      <c r="RUF255" s="380"/>
      <c r="RUG255" s="380"/>
      <c r="RUH255" s="380"/>
      <c r="RUI255" s="380"/>
      <c r="RUJ255" s="380"/>
      <c r="RUK255" s="380"/>
      <c r="RUL255" s="380"/>
      <c r="RUM255" s="380"/>
      <c r="RUN255" s="380"/>
      <c r="RUO255" s="380"/>
      <c r="RUP255" s="380"/>
      <c r="RUQ255" s="380"/>
      <c r="RUR255" s="380"/>
      <c r="RUS255" s="380"/>
      <c r="RUT255" s="380"/>
      <c r="RUU255" s="380"/>
      <c r="RUV255" s="380"/>
      <c r="RUW255" s="380"/>
      <c r="RUX255" s="380"/>
      <c r="RUY255" s="380"/>
      <c r="RUZ255" s="380"/>
      <c r="RVA255" s="380"/>
      <c r="RVB255" s="380"/>
      <c r="RVC255" s="380"/>
      <c r="RVD255" s="380"/>
      <c r="RVE255" s="380"/>
      <c r="RVJ255" s="380"/>
      <c r="RVK255" s="380"/>
      <c r="RVL255" s="380"/>
      <c r="RVM255" s="380"/>
      <c r="RVN255" s="380"/>
      <c r="RVO255" s="380"/>
      <c r="RVP255" s="380"/>
      <c r="RVQ255" s="380"/>
      <c r="RVR255" s="380"/>
      <c r="RVS255" s="380"/>
      <c r="RVT255" s="380"/>
      <c r="RXL255" s="380"/>
      <c r="RXM255" s="380"/>
      <c r="RXN255" s="380"/>
      <c r="RXO255" s="380"/>
      <c r="RXP255" s="380"/>
      <c r="RXQ255" s="380"/>
      <c r="RXR255" s="380"/>
      <c r="RXS255" s="380"/>
      <c r="RXT255" s="380"/>
      <c r="RXU255" s="380"/>
      <c r="RXV255" s="380"/>
      <c r="RXW255" s="380"/>
      <c r="RXX255" s="380"/>
      <c r="RXY255" s="380"/>
      <c r="RXZ255" s="380"/>
      <c r="RYA255" s="380"/>
      <c r="RYB255" s="380"/>
      <c r="RYC255" s="380"/>
      <c r="RYD255" s="380"/>
      <c r="RYE255" s="380"/>
      <c r="RYF255" s="380"/>
      <c r="RYG255" s="380"/>
      <c r="RYH255" s="380"/>
      <c r="RYI255" s="380"/>
      <c r="RYJ255" s="380"/>
      <c r="RYK255" s="380"/>
      <c r="RYL255" s="380"/>
      <c r="RYM255" s="380"/>
      <c r="RYN255" s="380"/>
      <c r="RYO255" s="380"/>
      <c r="RYP255" s="380"/>
      <c r="RYQ255" s="380"/>
      <c r="RYR255" s="380"/>
      <c r="RYS255" s="380"/>
      <c r="RYT255" s="380"/>
      <c r="RYU255" s="380"/>
      <c r="RYV255" s="380"/>
      <c r="RYW255" s="380"/>
      <c r="RYX255" s="380"/>
      <c r="RYY255" s="380"/>
      <c r="RYZ255" s="380"/>
      <c r="RZA255" s="380"/>
      <c r="RZB255" s="380"/>
      <c r="RZC255" s="380"/>
      <c r="RZD255" s="380"/>
      <c r="RZE255" s="380"/>
      <c r="RZF255" s="380"/>
      <c r="RZG255" s="380"/>
      <c r="RZH255" s="380"/>
      <c r="RZI255" s="380"/>
      <c r="RZJ255" s="380"/>
      <c r="RZK255" s="380"/>
      <c r="RZL255" s="380"/>
      <c r="RZM255" s="380"/>
      <c r="RZN255" s="380"/>
      <c r="RZO255" s="380"/>
      <c r="RZP255" s="380"/>
      <c r="RZQ255" s="380"/>
      <c r="RZR255" s="380"/>
      <c r="RZS255" s="380"/>
      <c r="RZT255" s="380"/>
      <c r="RZU255" s="380"/>
      <c r="RZV255" s="380"/>
      <c r="RZW255" s="380"/>
      <c r="RZX255" s="380"/>
      <c r="RZY255" s="380"/>
      <c r="RZZ255" s="380"/>
      <c r="SAA255" s="380"/>
      <c r="SAB255" s="380"/>
      <c r="SAC255" s="380"/>
      <c r="SAD255" s="380"/>
      <c r="SAE255" s="380"/>
      <c r="SAF255" s="380"/>
      <c r="SAG255" s="380"/>
      <c r="SAH255" s="380"/>
      <c r="SAI255" s="380"/>
      <c r="SAJ255" s="380"/>
      <c r="SAK255" s="380"/>
      <c r="SAL255" s="380"/>
      <c r="SAM255" s="380"/>
      <c r="SAN255" s="380"/>
      <c r="SAO255" s="380"/>
      <c r="SAP255" s="380"/>
      <c r="SAQ255" s="380"/>
      <c r="SAR255" s="380"/>
      <c r="SAS255" s="380"/>
      <c r="SAT255" s="380"/>
      <c r="SAU255" s="380"/>
      <c r="SAV255" s="380"/>
      <c r="SAW255" s="380"/>
      <c r="SAX255" s="380"/>
      <c r="SAY255" s="380"/>
      <c r="SAZ255" s="380"/>
      <c r="SBA255" s="380"/>
      <c r="SBB255" s="380"/>
      <c r="SBC255" s="380"/>
      <c r="SBD255" s="380"/>
      <c r="SBE255" s="380"/>
      <c r="SBF255" s="380"/>
      <c r="SBG255" s="380"/>
      <c r="SBH255" s="380"/>
      <c r="SBI255" s="380"/>
      <c r="SBJ255" s="380"/>
      <c r="SBK255" s="380"/>
      <c r="SBL255" s="380"/>
      <c r="SBM255" s="380"/>
      <c r="SBN255" s="380"/>
      <c r="SBO255" s="380"/>
      <c r="SBP255" s="380"/>
      <c r="SBQ255" s="380"/>
      <c r="SBR255" s="380"/>
      <c r="SBS255" s="380"/>
      <c r="SBT255" s="380"/>
      <c r="SBU255" s="380"/>
      <c r="SBV255" s="380"/>
      <c r="SBW255" s="380"/>
      <c r="SBX255" s="380"/>
      <c r="SBY255" s="380"/>
      <c r="SBZ255" s="380"/>
      <c r="SCA255" s="380"/>
      <c r="SCB255" s="380"/>
      <c r="SCC255" s="380"/>
      <c r="SCD255" s="380"/>
      <c r="SCE255" s="380"/>
      <c r="SCF255" s="380"/>
      <c r="SCG255" s="380"/>
      <c r="SCH255" s="380"/>
      <c r="SCI255" s="380"/>
      <c r="SCJ255" s="380"/>
      <c r="SCK255" s="380"/>
      <c r="SCL255" s="380"/>
      <c r="SCM255" s="380"/>
      <c r="SCN255" s="380"/>
      <c r="SCO255" s="380"/>
      <c r="SCP255" s="380"/>
      <c r="SCQ255" s="380"/>
      <c r="SCR255" s="380"/>
      <c r="SCS255" s="380"/>
      <c r="SCT255" s="380"/>
      <c r="SCU255" s="380"/>
      <c r="SCV255" s="380"/>
      <c r="SCW255" s="380"/>
      <c r="SCX255" s="380"/>
      <c r="SCY255" s="380"/>
      <c r="SCZ255" s="380"/>
      <c r="SDA255" s="380"/>
      <c r="SDB255" s="380"/>
      <c r="SDC255" s="380"/>
      <c r="SDD255" s="380"/>
      <c r="SDE255" s="380"/>
      <c r="SDF255" s="380"/>
      <c r="SDG255" s="380"/>
      <c r="SDH255" s="380"/>
      <c r="SDI255" s="380"/>
      <c r="SDJ255" s="380"/>
      <c r="SDK255" s="380"/>
      <c r="SDL255" s="380"/>
      <c r="SDM255" s="380"/>
      <c r="SDN255" s="380"/>
      <c r="SDO255" s="380"/>
      <c r="SDP255" s="380"/>
      <c r="SDQ255" s="380"/>
      <c r="SDR255" s="380"/>
      <c r="SDS255" s="380"/>
      <c r="SDT255" s="380"/>
      <c r="SDU255" s="380"/>
      <c r="SDV255" s="380"/>
      <c r="SDW255" s="380"/>
      <c r="SDX255" s="380"/>
      <c r="SDY255" s="380"/>
      <c r="SDZ255" s="380"/>
      <c r="SEA255" s="380"/>
      <c r="SEB255" s="380"/>
      <c r="SEC255" s="380"/>
      <c r="SED255" s="380"/>
      <c r="SEE255" s="380"/>
      <c r="SEF255" s="380"/>
      <c r="SEG255" s="380"/>
      <c r="SEH255" s="380"/>
      <c r="SEI255" s="380"/>
      <c r="SEJ255" s="380"/>
      <c r="SEK255" s="380"/>
      <c r="SEL255" s="380"/>
      <c r="SEM255" s="380"/>
      <c r="SEN255" s="380"/>
      <c r="SEO255" s="380"/>
      <c r="SEP255" s="380"/>
      <c r="SEQ255" s="380"/>
      <c r="SER255" s="380"/>
      <c r="SES255" s="380"/>
      <c r="SET255" s="380"/>
      <c r="SEU255" s="380"/>
      <c r="SEV255" s="380"/>
      <c r="SEW255" s="380"/>
      <c r="SEX255" s="380"/>
      <c r="SEY255" s="380"/>
      <c r="SEZ255" s="380"/>
      <c r="SFA255" s="380"/>
      <c r="SFF255" s="380"/>
      <c r="SFG255" s="380"/>
      <c r="SFH255" s="380"/>
      <c r="SFI255" s="380"/>
      <c r="SFJ255" s="380"/>
      <c r="SFK255" s="380"/>
      <c r="SFL255" s="380"/>
      <c r="SFM255" s="380"/>
      <c r="SFN255" s="380"/>
      <c r="SFO255" s="380"/>
      <c r="SFP255" s="380"/>
      <c r="SHH255" s="380"/>
      <c r="SHI255" s="380"/>
      <c r="SHJ255" s="380"/>
      <c r="SHK255" s="380"/>
      <c r="SHL255" s="380"/>
      <c r="SHM255" s="380"/>
      <c r="SHN255" s="380"/>
      <c r="SHO255" s="380"/>
      <c r="SHP255" s="380"/>
      <c r="SHQ255" s="380"/>
      <c r="SHR255" s="380"/>
      <c r="SHS255" s="380"/>
      <c r="SHT255" s="380"/>
      <c r="SHU255" s="380"/>
      <c r="SHV255" s="380"/>
      <c r="SHW255" s="380"/>
      <c r="SHX255" s="380"/>
      <c r="SHY255" s="380"/>
      <c r="SHZ255" s="380"/>
      <c r="SIA255" s="380"/>
      <c r="SIB255" s="380"/>
      <c r="SIC255" s="380"/>
      <c r="SID255" s="380"/>
      <c r="SIE255" s="380"/>
      <c r="SIF255" s="380"/>
      <c r="SIG255" s="380"/>
      <c r="SIH255" s="380"/>
      <c r="SII255" s="380"/>
      <c r="SIJ255" s="380"/>
      <c r="SIK255" s="380"/>
      <c r="SIL255" s="380"/>
      <c r="SIM255" s="380"/>
      <c r="SIN255" s="380"/>
      <c r="SIO255" s="380"/>
      <c r="SIP255" s="380"/>
      <c r="SIQ255" s="380"/>
      <c r="SIR255" s="380"/>
      <c r="SIS255" s="380"/>
      <c r="SIT255" s="380"/>
      <c r="SIU255" s="380"/>
      <c r="SIV255" s="380"/>
      <c r="SIW255" s="380"/>
      <c r="SIX255" s="380"/>
      <c r="SIY255" s="380"/>
      <c r="SIZ255" s="380"/>
      <c r="SJA255" s="380"/>
      <c r="SJB255" s="380"/>
      <c r="SJC255" s="380"/>
      <c r="SJD255" s="380"/>
      <c r="SJE255" s="380"/>
      <c r="SJF255" s="380"/>
      <c r="SJG255" s="380"/>
      <c r="SJH255" s="380"/>
      <c r="SJI255" s="380"/>
      <c r="SJJ255" s="380"/>
      <c r="SJK255" s="380"/>
      <c r="SJL255" s="380"/>
      <c r="SJM255" s="380"/>
      <c r="SJN255" s="380"/>
      <c r="SJO255" s="380"/>
      <c r="SJP255" s="380"/>
      <c r="SJQ255" s="380"/>
      <c r="SJR255" s="380"/>
      <c r="SJS255" s="380"/>
      <c r="SJT255" s="380"/>
      <c r="SJU255" s="380"/>
      <c r="SJV255" s="380"/>
      <c r="SJW255" s="380"/>
      <c r="SJX255" s="380"/>
      <c r="SJY255" s="380"/>
      <c r="SJZ255" s="380"/>
      <c r="SKA255" s="380"/>
      <c r="SKB255" s="380"/>
      <c r="SKC255" s="380"/>
      <c r="SKD255" s="380"/>
      <c r="SKE255" s="380"/>
      <c r="SKF255" s="380"/>
      <c r="SKG255" s="380"/>
      <c r="SKH255" s="380"/>
      <c r="SKI255" s="380"/>
      <c r="SKJ255" s="380"/>
      <c r="SKK255" s="380"/>
      <c r="SKL255" s="380"/>
      <c r="SKM255" s="380"/>
      <c r="SKN255" s="380"/>
      <c r="SKO255" s="380"/>
      <c r="SKP255" s="380"/>
      <c r="SKQ255" s="380"/>
      <c r="SKR255" s="380"/>
      <c r="SKS255" s="380"/>
      <c r="SKT255" s="380"/>
      <c r="SKU255" s="380"/>
      <c r="SKV255" s="380"/>
      <c r="SKW255" s="380"/>
      <c r="SKX255" s="380"/>
      <c r="SKY255" s="380"/>
      <c r="SKZ255" s="380"/>
      <c r="SLA255" s="380"/>
      <c r="SLB255" s="380"/>
      <c r="SLC255" s="380"/>
      <c r="SLD255" s="380"/>
      <c r="SLE255" s="380"/>
      <c r="SLF255" s="380"/>
      <c r="SLG255" s="380"/>
      <c r="SLH255" s="380"/>
      <c r="SLI255" s="380"/>
      <c r="SLJ255" s="380"/>
      <c r="SLK255" s="380"/>
      <c r="SLL255" s="380"/>
      <c r="SLM255" s="380"/>
      <c r="SLN255" s="380"/>
      <c r="SLO255" s="380"/>
      <c r="SLP255" s="380"/>
      <c r="SLQ255" s="380"/>
      <c r="SLR255" s="380"/>
      <c r="SLS255" s="380"/>
      <c r="SLT255" s="380"/>
      <c r="SLU255" s="380"/>
      <c r="SLV255" s="380"/>
      <c r="SLW255" s="380"/>
      <c r="SLX255" s="380"/>
      <c r="SLY255" s="380"/>
      <c r="SLZ255" s="380"/>
      <c r="SMA255" s="380"/>
      <c r="SMB255" s="380"/>
      <c r="SMC255" s="380"/>
      <c r="SMD255" s="380"/>
      <c r="SME255" s="380"/>
      <c r="SMF255" s="380"/>
      <c r="SMG255" s="380"/>
      <c r="SMH255" s="380"/>
      <c r="SMI255" s="380"/>
      <c r="SMJ255" s="380"/>
      <c r="SMK255" s="380"/>
      <c r="SML255" s="380"/>
      <c r="SMM255" s="380"/>
      <c r="SMN255" s="380"/>
      <c r="SMO255" s="380"/>
      <c r="SMP255" s="380"/>
      <c r="SMQ255" s="380"/>
      <c r="SMR255" s="380"/>
      <c r="SMS255" s="380"/>
      <c r="SMT255" s="380"/>
      <c r="SMU255" s="380"/>
      <c r="SMV255" s="380"/>
      <c r="SMW255" s="380"/>
      <c r="SMX255" s="380"/>
      <c r="SMY255" s="380"/>
      <c r="SMZ255" s="380"/>
      <c r="SNA255" s="380"/>
      <c r="SNB255" s="380"/>
      <c r="SNC255" s="380"/>
      <c r="SND255" s="380"/>
      <c r="SNE255" s="380"/>
      <c r="SNF255" s="380"/>
      <c r="SNG255" s="380"/>
      <c r="SNH255" s="380"/>
      <c r="SNI255" s="380"/>
      <c r="SNJ255" s="380"/>
      <c r="SNK255" s="380"/>
      <c r="SNL255" s="380"/>
      <c r="SNM255" s="380"/>
      <c r="SNN255" s="380"/>
      <c r="SNO255" s="380"/>
      <c r="SNP255" s="380"/>
      <c r="SNQ255" s="380"/>
      <c r="SNR255" s="380"/>
      <c r="SNS255" s="380"/>
      <c r="SNT255" s="380"/>
      <c r="SNU255" s="380"/>
      <c r="SNV255" s="380"/>
      <c r="SNW255" s="380"/>
      <c r="SNX255" s="380"/>
      <c r="SNY255" s="380"/>
      <c r="SNZ255" s="380"/>
      <c r="SOA255" s="380"/>
      <c r="SOB255" s="380"/>
      <c r="SOC255" s="380"/>
      <c r="SOD255" s="380"/>
      <c r="SOE255" s="380"/>
      <c r="SOF255" s="380"/>
      <c r="SOG255" s="380"/>
      <c r="SOH255" s="380"/>
      <c r="SOI255" s="380"/>
      <c r="SOJ255" s="380"/>
      <c r="SOK255" s="380"/>
      <c r="SOL255" s="380"/>
      <c r="SOM255" s="380"/>
      <c r="SON255" s="380"/>
      <c r="SOO255" s="380"/>
      <c r="SOP255" s="380"/>
      <c r="SOQ255" s="380"/>
      <c r="SOR255" s="380"/>
      <c r="SOS255" s="380"/>
      <c r="SOT255" s="380"/>
      <c r="SOU255" s="380"/>
      <c r="SOV255" s="380"/>
      <c r="SOW255" s="380"/>
      <c r="SPB255" s="380"/>
      <c r="SPC255" s="380"/>
      <c r="SPD255" s="380"/>
      <c r="SPE255" s="380"/>
      <c r="SPF255" s="380"/>
      <c r="SPG255" s="380"/>
      <c r="SPH255" s="380"/>
      <c r="SPI255" s="380"/>
      <c r="SPJ255" s="380"/>
      <c r="SPK255" s="380"/>
      <c r="SPL255" s="380"/>
      <c r="SRD255" s="380"/>
      <c r="SRE255" s="380"/>
      <c r="SRF255" s="380"/>
      <c r="SRG255" s="380"/>
      <c r="SRH255" s="380"/>
      <c r="SRI255" s="380"/>
      <c r="SRJ255" s="380"/>
      <c r="SRK255" s="380"/>
      <c r="SRL255" s="380"/>
      <c r="SRM255" s="380"/>
      <c r="SRN255" s="380"/>
      <c r="SRO255" s="380"/>
      <c r="SRP255" s="380"/>
      <c r="SRQ255" s="380"/>
      <c r="SRR255" s="380"/>
      <c r="SRS255" s="380"/>
      <c r="SRT255" s="380"/>
      <c r="SRU255" s="380"/>
      <c r="SRV255" s="380"/>
      <c r="SRW255" s="380"/>
      <c r="SRX255" s="380"/>
      <c r="SRY255" s="380"/>
      <c r="SRZ255" s="380"/>
      <c r="SSA255" s="380"/>
      <c r="SSB255" s="380"/>
      <c r="SSC255" s="380"/>
      <c r="SSD255" s="380"/>
      <c r="SSE255" s="380"/>
      <c r="SSF255" s="380"/>
      <c r="SSG255" s="380"/>
      <c r="SSH255" s="380"/>
      <c r="SSI255" s="380"/>
      <c r="SSJ255" s="380"/>
      <c r="SSK255" s="380"/>
      <c r="SSL255" s="380"/>
      <c r="SSM255" s="380"/>
      <c r="SSN255" s="380"/>
      <c r="SSO255" s="380"/>
      <c r="SSP255" s="380"/>
      <c r="SSQ255" s="380"/>
      <c r="SSR255" s="380"/>
      <c r="SSS255" s="380"/>
      <c r="SST255" s="380"/>
      <c r="SSU255" s="380"/>
      <c r="SSV255" s="380"/>
      <c r="SSW255" s="380"/>
      <c r="SSX255" s="380"/>
      <c r="SSY255" s="380"/>
      <c r="SSZ255" s="380"/>
      <c r="STA255" s="380"/>
      <c r="STB255" s="380"/>
      <c r="STC255" s="380"/>
      <c r="STD255" s="380"/>
      <c r="STE255" s="380"/>
      <c r="STF255" s="380"/>
      <c r="STG255" s="380"/>
      <c r="STH255" s="380"/>
      <c r="STI255" s="380"/>
      <c r="STJ255" s="380"/>
      <c r="STK255" s="380"/>
      <c r="STL255" s="380"/>
      <c r="STM255" s="380"/>
      <c r="STN255" s="380"/>
      <c r="STO255" s="380"/>
      <c r="STP255" s="380"/>
      <c r="STQ255" s="380"/>
      <c r="STR255" s="380"/>
      <c r="STS255" s="380"/>
      <c r="STT255" s="380"/>
      <c r="STU255" s="380"/>
      <c r="STV255" s="380"/>
      <c r="STW255" s="380"/>
      <c r="STX255" s="380"/>
      <c r="STY255" s="380"/>
      <c r="STZ255" s="380"/>
      <c r="SUA255" s="380"/>
      <c r="SUB255" s="380"/>
      <c r="SUC255" s="380"/>
      <c r="SUD255" s="380"/>
      <c r="SUE255" s="380"/>
      <c r="SUF255" s="380"/>
      <c r="SUG255" s="380"/>
      <c r="SUH255" s="380"/>
      <c r="SUI255" s="380"/>
      <c r="SUJ255" s="380"/>
      <c r="SUK255" s="380"/>
      <c r="SUL255" s="380"/>
      <c r="SUM255" s="380"/>
      <c r="SUN255" s="380"/>
      <c r="SUO255" s="380"/>
      <c r="SUP255" s="380"/>
      <c r="SUQ255" s="380"/>
      <c r="SUR255" s="380"/>
      <c r="SUS255" s="380"/>
      <c r="SUT255" s="380"/>
      <c r="SUU255" s="380"/>
      <c r="SUV255" s="380"/>
      <c r="SUW255" s="380"/>
      <c r="SUX255" s="380"/>
      <c r="SUY255" s="380"/>
      <c r="SUZ255" s="380"/>
      <c r="SVA255" s="380"/>
      <c r="SVB255" s="380"/>
      <c r="SVC255" s="380"/>
      <c r="SVD255" s="380"/>
      <c r="SVE255" s="380"/>
      <c r="SVF255" s="380"/>
      <c r="SVG255" s="380"/>
      <c r="SVH255" s="380"/>
      <c r="SVI255" s="380"/>
      <c r="SVJ255" s="380"/>
      <c r="SVK255" s="380"/>
      <c r="SVL255" s="380"/>
      <c r="SVM255" s="380"/>
      <c r="SVN255" s="380"/>
      <c r="SVO255" s="380"/>
      <c r="SVP255" s="380"/>
      <c r="SVQ255" s="380"/>
      <c r="SVR255" s="380"/>
      <c r="SVS255" s="380"/>
      <c r="SVT255" s="380"/>
      <c r="SVU255" s="380"/>
      <c r="SVV255" s="380"/>
      <c r="SVW255" s="380"/>
      <c r="SVX255" s="380"/>
      <c r="SVY255" s="380"/>
      <c r="SVZ255" s="380"/>
      <c r="SWA255" s="380"/>
      <c r="SWB255" s="380"/>
      <c r="SWC255" s="380"/>
      <c r="SWD255" s="380"/>
      <c r="SWE255" s="380"/>
      <c r="SWF255" s="380"/>
      <c r="SWG255" s="380"/>
      <c r="SWH255" s="380"/>
      <c r="SWI255" s="380"/>
      <c r="SWJ255" s="380"/>
      <c r="SWK255" s="380"/>
      <c r="SWL255" s="380"/>
      <c r="SWM255" s="380"/>
      <c r="SWN255" s="380"/>
      <c r="SWO255" s="380"/>
      <c r="SWP255" s="380"/>
      <c r="SWQ255" s="380"/>
      <c r="SWR255" s="380"/>
      <c r="SWS255" s="380"/>
      <c r="SWT255" s="380"/>
      <c r="SWU255" s="380"/>
      <c r="SWV255" s="380"/>
      <c r="SWW255" s="380"/>
      <c r="SWX255" s="380"/>
      <c r="SWY255" s="380"/>
      <c r="SWZ255" s="380"/>
      <c r="SXA255" s="380"/>
      <c r="SXB255" s="380"/>
      <c r="SXC255" s="380"/>
      <c r="SXD255" s="380"/>
      <c r="SXE255" s="380"/>
      <c r="SXF255" s="380"/>
      <c r="SXG255" s="380"/>
      <c r="SXH255" s="380"/>
      <c r="SXI255" s="380"/>
      <c r="SXJ255" s="380"/>
      <c r="SXK255" s="380"/>
      <c r="SXL255" s="380"/>
      <c r="SXM255" s="380"/>
      <c r="SXN255" s="380"/>
      <c r="SXO255" s="380"/>
      <c r="SXP255" s="380"/>
      <c r="SXQ255" s="380"/>
      <c r="SXR255" s="380"/>
      <c r="SXS255" s="380"/>
      <c r="SXT255" s="380"/>
      <c r="SXU255" s="380"/>
      <c r="SXV255" s="380"/>
      <c r="SXW255" s="380"/>
      <c r="SXX255" s="380"/>
      <c r="SXY255" s="380"/>
      <c r="SXZ255" s="380"/>
      <c r="SYA255" s="380"/>
      <c r="SYB255" s="380"/>
      <c r="SYC255" s="380"/>
      <c r="SYD255" s="380"/>
      <c r="SYE255" s="380"/>
      <c r="SYF255" s="380"/>
      <c r="SYG255" s="380"/>
      <c r="SYH255" s="380"/>
      <c r="SYI255" s="380"/>
      <c r="SYJ255" s="380"/>
      <c r="SYK255" s="380"/>
      <c r="SYL255" s="380"/>
      <c r="SYM255" s="380"/>
      <c r="SYN255" s="380"/>
      <c r="SYO255" s="380"/>
      <c r="SYP255" s="380"/>
      <c r="SYQ255" s="380"/>
      <c r="SYR255" s="380"/>
      <c r="SYS255" s="380"/>
      <c r="SYX255" s="380"/>
      <c r="SYY255" s="380"/>
      <c r="SYZ255" s="380"/>
      <c r="SZA255" s="380"/>
      <c r="SZB255" s="380"/>
      <c r="SZC255" s="380"/>
      <c r="SZD255" s="380"/>
      <c r="SZE255" s="380"/>
      <c r="SZF255" s="380"/>
      <c r="SZG255" s="380"/>
      <c r="SZH255" s="380"/>
      <c r="TAZ255" s="380"/>
      <c r="TBA255" s="380"/>
      <c r="TBB255" s="380"/>
      <c r="TBC255" s="380"/>
      <c r="TBD255" s="380"/>
      <c r="TBE255" s="380"/>
      <c r="TBF255" s="380"/>
      <c r="TBG255" s="380"/>
      <c r="TBH255" s="380"/>
      <c r="TBI255" s="380"/>
      <c r="TBJ255" s="380"/>
      <c r="TBK255" s="380"/>
      <c r="TBL255" s="380"/>
      <c r="TBM255" s="380"/>
      <c r="TBN255" s="380"/>
      <c r="TBO255" s="380"/>
      <c r="TBP255" s="380"/>
      <c r="TBQ255" s="380"/>
      <c r="TBR255" s="380"/>
      <c r="TBS255" s="380"/>
      <c r="TBT255" s="380"/>
      <c r="TBU255" s="380"/>
      <c r="TBV255" s="380"/>
      <c r="TBW255" s="380"/>
      <c r="TBX255" s="380"/>
      <c r="TBY255" s="380"/>
      <c r="TBZ255" s="380"/>
      <c r="TCA255" s="380"/>
      <c r="TCB255" s="380"/>
      <c r="TCC255" s="380"/>
      <c r="TCD255" s="380"/>
      <c r="TCE255" s="380"/>
      <c r="TCF255" s="380"/>
      <c r="TCG255" s="380"/>
      <c r="TCH255" s="380"/>
      <c r="TCI255" s="380"/>
      <c r="TCJ255" s="380"/>
      <c r="TCK255" s="380"/>
      <c r="TCL255" s="380"/>
      <c r="TCM255" s="380"/>
      <c r="TCN255" s="380"/>
      <c r="TCO255" s="380"/>
      <c r="TCP255" s="380"/>
      <c r="TCQ255" s="380"/>
      <c r="TCR255" s="380"/>
      <c r="TCS255" s="380"/>
      <c r="TCT255" s="380"/>
      <c r="TCU255" s="380"/>
      <c r="TCV255" s="380"/>
      <c r="TCW255" s="380"/>
      <c r="TCX255" s="380"/>
      <c r="TCY255" s="380"/>
      <c r="TCZ255" s="380"/>
      <c r="TDA255" s="380"/>
      <c r="TDB255" s="380"/>
      <c r="TDC255" s="380"/>
      <c r="TDD255" s="380"/>
      <c r="TDE255" s="380"/>
      <c r="TDF255" s="380"/>
      <c r="TDG255" s="380"/>
      <c r="TDH255" s="380"/>
      <c r="TDI255" s="380"/>
      <c r="TDJ255" s="380"/>
      <c r="TDK255" s="380"/>
      <c r="TDL255" s="380"/>
      <c r="TDM255" s="380"/>
      <c r="TDN255" s="380"/>
      <c r="TDO255" s="380"/>
      <c r="TDP255" s="380"/>
      <c r="TDQ255" s="380"/>
      <c r="TDR255" s="380"/>
      <c r="TDS255" s="380"/>
      <c r="TDT255" s="380"/>
      <c r="TDU255" s="380"/>
      <c r="TDV255" s="380"/>
      <c r="TDW255" s="380"/>
      <c r="TDX255" s="380"/>
      <c r="TDY255" s="380"/>
      <c r="TDZ255" s="380"/>
      <c r="TEA255" s="380"/>
      <c r="TEB255" s="380"/>
      <c r="TEC255" s="380"/>
      <c r="TED255" s="380"/>
      <c r="TEE255" s="380"/>
      <c r="TEF255" s="380"/>
      <c r="TEG255" s="380"/>
      <c r="TEH255" s="380"/>
      <c r="TEI255" s="380"/>
      <c r="TEJ255" s="380"/>
      <c r="TEK255" s="380"/>
      <c r="TEL255" s="380"/>
      <c r="TEM255" s="380"/>
      <c r="TEN255" s="380"/>
      <c r="TEO255" s="380"/>
      <c r="TEP255" s="380"/>
      <c r="TEQ255" s="380"/>
      <c r="TER255" s="380"/>
      <c r="TES255" s="380"/>
      <c r="TET255" s="380"/>
      <c r="TEU255" s="380"/>
      <c r="TEV255" s="380"/>
      <c r="TEW255" s="380"/>
      <c r="TEX255" s="380"/>
      <c r="TEY255" s="380"/>
      <c r="TEZ255" s="380"/>
      <c r="TFA255" s="380"/>
      <c r="TFB255" s="380"/>
      <c r="TFC255" s="380"/>
      <c r="TFD255" s="380"/>
      <c r="TFE255" s="380"/>
      <c r="TFF255" s="380"/>
      <c r="TFG255" s="380"/>
      <c r="TFH255" s="380"/>
      <c r="TFI255" s="380"/>
      <c r="TFJ255" s="380"/>
      <c r="TFK255" s="380"/>
      <c r="TFL255" s="380"/>
      <c r="TFM255" s="380"/>
      <c r="TFN255" s="380"/>
      <c r="TFO255" s="380"/>
      <c r="TFP255" s="380"/>
      <c r="TFQ255" s="380"/>
      <c r="TFR255" s="380"/>
      <c r="TFS255" s="380"/>
      <c r="TFT255" s="380"/>
      <c r="TFU255" s="380"/>
      <c r="TFV255" s="380"/>
      <c r="TFW255" s="380"/>
      <c r="TFX255" s="380"/>
      <c r="TFY255" s="380"/>
      <c r="TFZ255" s="380"/>
      <c r="TGA255" s="380"/>
      <c r="TGB255" s="380"/>
      <c r="TGC255" s="380"/>
      <c r="TGD255" s="380"/>
      <c r="TGE255" s="380"/>
      <c r="TGF255" s="380"/>
      <c r="TGG255" s="380"/>
      <c r="TGH255" s="380"/>
      <c r="TGI255" s="380"/>
      <c r="TGJ255" s="380"/>
      <c r="TGK255" s="380"/>
      <c r="TGL255" s="380"/>
      <c r="TGM255" s="380"/>
      <c r="TGN255" s="380"/>
      <c r="TGO255" s="380"/>
      <c r="TGP255" s="380"/>
      <c r="TGQ255" s="380"/>
      <c r="TGR255" s="380"/>
      <c r="TGS255" s="380"/>
      <c r="TGT255" s="380"/>
      <c r="TGU255" s="380"/>
      <c r="TGV255" s="380"/>
      <c r="TGW255" s="380"/>
      <c r="TGX255" s="380"/>
      <c r="TGY255" s="380"/>
      <c r="TGZ255" s="380"/>
      <c r="THA255" s="380"/>
      <c r="THB255" s="380"/>
      <c r="THC255" s="380"/>
      <c r="THD255" s="380"/>
      <c r="THE255" s="380"/>
      <c r="THF255" s="380"/>
      <c r="THG255" s="380"/>
      <c r="THH255" s="380"/>
      <c r="THI255" s="380"/>
      <c r="THJ255" s="380"/>
      <c r="THK255" s="380"/>
      <c r="THL255" s="380"/>
      <c r="THM255" s="380"/>
      <c r="THN255" s="380"/>
      <c r="THO255" s="380"/>
      <c r="THP255" s="380"/>
      <c r="THQ255" s="380"/>
      <c r="THR255" s="380"/>
      <c r="THS255" s="380"/>
      <c r="THT255" s="380"/>
      <c r="THU255" s="380"/>
      <c r="THV255" s="380"/>
      <c r="THW255" s="380"/>
      <c r="THX255" s="380"/>
      <c r="THY255" s="380"/>
      <c r="THZ255" s="380"/>
      <c r="TIA255" s="380"/>
      <c r="TIB255" s="380"/>
      <c r="TIC255" s="380"/>
      <c r="TID255" s="380"/>
      <c r="TIE255" s="380"/>
      <c r="TIF255" s="380"/>
      <c r="TIG255" s="380"/>
      <c r="TIH255" s="380"/>
      <c r="TII255" s="380"/>
      <c r="TIJ255" s="380"/>
      <c r="TIK255" s="380"/>
      <c r="TIL255" s="380"/>
      <c r="TIM255" s="380"/>
      <c r="TIN255" s="380"/>
      <c r="TIO255" s="380"/>
      <c r="TIT255" s="380"/>
      <c r="TIU255" s="380"/>
      <c r="TIV255" s="380"/>
      <c r="TIW255" s="380"/>
      <c r="TIX255" s="380"/>
      <c r="TIY255" s="380"/>
      <c r="TIZ255" s="380"/>
      <c r="TJA255" s="380"/>
      <c r="TJB255" s="380"/>
      <c r="TJC255" s="380"/>
      <c r="TJD255" s="380"/>
      <c r="TKV255" s="380"/>
      <c r="TKW255" s="380"/>
      <c r="TKX255" s="380"/>
      <c r="TKY255" s="380"/>
      <c r="TKZ255" s="380"/>
      <c r="TLA255" s="380"/>
      <c r="TLB255" s="380"/>
      <c r="TLC255" s="380"/>
      <c r="TLD255" s="380"/>
      <c r="TLE255" s="380"/>
      <c r="TLF255" s="380"/>
      <c r="TLG255" s="380"/>
      <c r="TLH255" s="380"/>
      <c r="TLI255" s="380"/>
      <c r="TLJ255" s="380"/>
      <c r="TLK255" s="380"/>
      <c r="TLL255" s="380"/>
      <c r="TLM255" s="380"/>
      <c r="TLN255" s="380"/>
      <c r="TLO255" s="380"/>
      <c r="TLP255" s="380"/>
      <c r="TLQ255" s="380"/>
      <c r="TLR255" s="380"/>
      <c r="TLS255" s="380"/>
      <c r="TLT255" s="380"/>
      <c r="TLU255" s="380"/>
      <c r="TLV255" s="380"/>
      <c r="TLW255" s="380"/>
      <c r="TLX255" s="380"/>
      <c r="TLY255" s="380"/>
      <c r="TLZ255" s="380"/>
      <c r="TMA255" s="380"/>
      <c r="TMB255" s="380"/>
      <c r="TMC255" s="380"/>
      <c r="TMD255" s="380"/>
      <c r="TME255" s="380"/>
      <c r="TMF255" s="380"/>
      <c r="TMG255" s="380"/>
      <c r="TMH255" s="380"/>
      <c r="TMI255" s="380"/>
      <c r="TMJ255" s="380"/>
      <c r="TMK255" s="380"/>
      <c r="TML255" s="380"/>
      <c r="TMM255" s="380"/>
      <c r="TMN255" s="380"/>
      <c r="TMO255" s="380"/>
      <c r="TMP255" s="380"/>
      <c r="TMQ255" s="380"/>
      <c r="TMR255" s="380"/>
      <c r="TMS255" s="380"/>
      <c r="TMT255" s="380"/>
      <c r="TMU255" s="380"/>
      <c r="TMV255" s="380"/>
      <c r="TMW255" s="380"/>
      <c r="TMX255" s="380"/>
      <c r="TMY255" s="380"/>
      <c r="TMZ255" s="380"/>
      <c r="TNA255" s="380"/>
      <c r="TNB255" s="380"/>
      <c r="TNC255" s="380"/>
      <c r="TND255" s="380"/>
      <c r="TNE255" s="380"/>
      <c r="TNF255" s="380"/>
      <c r="TNG255" s="380"/>
      <c r="TNH255" s="380"/>
      <c r="TNI255" s="380"/>
      <c r="TNJ255" s="380"/>
      <c r="TNK255" s="380"/>
      <c r="TNL255" s="380"/>
      <c r="TNM255" s="380"/>
      <c r="TNN255" s="380"/>
      <c r="TNO255" s="380"/>
      <c r="TNP255" s="380"/>
      <c r="TNQ255" s="380"/>
      <c r="TNR255" s="380"/>
      <c r="TNS255" s="380"/>
      <c r="TNT255" s="380"/>
      <c r="TNU255" s="380"/>
      <c r="TNV255" s="380"/>
      <c r="TNW255" s="380"/>
      <c r="TNX255" s="380"/>
      <c r="TNY255" s="380"/>
      <c r="TNZ255" s="380"/>
      <c r="TOA255" s="380"/>
      <c r="TOB255" s="380"/>
      <c r="TOC255" s="380"/>
      <c r="TOD255" s="380"/>
      <c r="TOE255" s="380"/>
      <c r="TOF255" s="380"/>
      <c r="TOG255" s="380"/>
      <c r="TOH255" s="380"/>
      <c r="TOI255" s="380"/>
      <c r="TOJ255" s="380"/>
      <c r="TOK255" s="380"/>
      <c r="TOL255" s="380"/>
      <c r="TOM255" s="380"/>
      <c r="TON255" s="380"/>
      <c r="TOO255" s="380"/>
      <c r="TOP255" s="380"/>
      <c r="TOQ255" s="380"/>
      <c r="TOR255" s="380"/>
      <c r="TOS255" s="380"/>
      <c r="TOT255" s="380"/>
      <c r="TOU255" s="380"/>
      <c r="TOV255" s="380"/>
      <c r="TOW255" s="380"/>
      <c r="TOX255" s="380"/>
      <c r="TOY255" s="380"/>
      <c r="TOZ255" s="380"/>
      <c r="TPA255" s="380"/>
      <c r="TPB255" s="380"/>
      <c r="TPC255" s="380"/>
      <c r="TPD255" s="380"/>
      <c r="TPE255" s="380"/>
      <c r="TPF255" s="380"/>
      <c r="TPG255" s="380"/>
      <c r="TPH255" s="380"/>
      <c r="TPI255" s="380"/>
      <c r="TPJ255" s="380"/>
      <c r="TPK255" s="380"/>
      <c r="TPL255" s="380"/>
      <c r="TPM255" s="380"/>
      <c r="TPN255" s="380"/>
      <c r="TPO255" s="380"/>
      <c r="TPP255" s="380"/>
      <c r="TPQ255" s="380"/>
      <c r="TPR255" s="380"/>
      <c r="TPS255" s="380"/>
      <c r="TPT255" s="380"/>
      <c r="TPU255" s="380"/>
      <c r="TPV255" s="380"/>
      <c r="TPW255" s="380"/>
      <c r="TPX255" s="380"/>
      <c r="TPY255" s="380"/>
      <c r="TPZ255" s="380"/>
      <c r="TQA255" s="380"/>
      <c r="TQB255" s="380"/>
      <c r="TQC255" s="380"/>
      <c r="TQD255" s="380"/>
      <c r="TQE255" s="380"/>
      <c r="TQF255" s="380"/>
      <c r="TQG255" s="380"/>
      <c r="TQH255" s="380"/>
      <c r="TQI255" s="380"/>
      <c r="TQJ255" s="380"/>
      <c r="TQK255" s="380"/>
      <c r="TQL255" s="380"/>
      <c r="TQM255" s="380"/>
      <c r="TQN255" s="380"/>
      <c r="TQO255" s="380"/>
      <c r="TQP255" s="380"/>
      <c r="TQQ255" s="380"/>
      <c r="TQR255" s="380"/>
      <c r="TQS255" s="380"/>
      <c r="TQT255" s="380"/>
      <c r="TQU255" s="380"/>
      <c r="TQV255" s="380"/>
      <c r="TQW255" s="380"/>
      <c r="TQX255" s="380"/>
      <c r="TQY255" s="380"/>
      <c r="TQZ255" s="380"/>
      <c r="TRA255" s="380"/>
      <c r="TRB255" s="380"/>
      <c r="TRC255" s="380"/>
      <c r="TRD255" s="380"/>
      <c r="TRE255" s="380"/>
      <c r="TRF255" s="380"/>
      <c r="TRG255" s="380"/>
      <c r="TRH255" s="380"/>
      <c r="TRI255" s="380"/>
      <c r="TRJ255" s="380"/>
      <c r="TRK255" s="380"/>
      <c r="TRL255" s="380"/>
      <c r="TRM255" s="380"/>
      <c r="TRN255" s="380"/>
      <c r="TRO255" s="380"/>
      <c r="TRP255" s="380"/>
      <c r="TRQ255" s="380"/>
      <c r="TRR255" s="380"/>
      <c r="TRS255" s="380"/>
      <c r="TRT255" s="380"/>
      <c r="TRU255" s="380"/>
      <c r="TRV255" s="380"/>
      <c r="TRW255" s="380"/>
      <c r="TRX255" s="380"/>
      <c r="TRY255" s="380"/>
      <c r="TRZ255" s="380"/>
      <c r="TSA255" s="380"/>
      <c r="TSB255" s="380"/>
      <c r="TSC255" s="380"/>
      <c r="TSD255" s="380"/>
      <c r="TSE255" s="380"/>
      <c r="TSF255" s="380"/>
      <c r="TSG255" s="380"/>
      <c r="TSH255" s="380"/>
      <c r="TSI255" s="380"/>
      <c r="TSJ255" s="380"/>
      <c r="TSK255" s="380"/>
      <c r="TSP255" s="380"/>
      <c r="TSQ255" s="380"/>
      <c r="TSR255" s="380"/>
      <c r="TSS255" s="380"/>
      <c r="TST255" s="380"/>
      <c r="TSU255" s="380"/>
      <c r="TSV255" s="380"/>
      <c r="TSW255" s="380"/>
      <c r="TSX255" s="380"/>
      <c r="TSY255" s="380"/>
      <c r="TSZ255" s="380"/>
      <c r="TUR255" s="380"/>
      <c r="TUS255" s="380"/>
      <c r="TUT255" s="380"/>
      <c r="TUU255" s="380"/>
      <c r="TUV255" s="380"/>
      <c r="TUW255" s="380"/>
      <c r="TUX255" s="380"/>
      <c r="TUY255" s="380"/>
      <c r="TUZ255" s="380"/>
      <c r="TVA255" s="380"/>
      <c r="TVB255" s="380"/>
      <c r="TVC255" s="380"/>
      <c r="TVD255" s="380"/>
      <c r="TVE255" s="380"/>
      <c r="TVF255" s="380"/>
      <c r="TVG255" s="380"/>
      <c r="TVH255" s="380"/>
      <c r="TVI255" s="380"/>
      <c r="TVJ255" s="380"/>
      <c r="TVK255" s="380"/>
      <c r="TVL255" s="380"/>
      <c r="TVM255" s="380"/>
      <c r="TVN255" s="380"/>
      <c r="TVO255" s="380"/>
      <c r="TVP255" s="380"/>
      <c r="TVQ255" s="380"/>
      <c r="TVR255" s="380"/>
      <c r="TVS255" s="380"/>
      <c r="TVT255" s="380"/>
      <c r="TVU255" s="380"/>
      <c r="TVV255" s="380"/>
      <c r="TVW255" s="380"/>
      <c r="TVX255" s="380"/>
      <c r="TVY255" s="380"/>
      <c r="TVZ255" s="380"/>
      <c r="TWA255" s="380"/>
      <c r="TWB255" s="380"/>
      <c r="TWC255" s="380"/>
      <c r="TWD255" s="380"/>
      <c r="TWE255" s="380"/>
      <c r="TWF255" s="380"/>
      <c r="TWG255" s="380"/>
      <c r="TWH255" s="380"/>
      <c r="TWI255" s="380"/>
      <c r="TWJ255" s="380"/>
      <c r="TWK255" s="380"/>
      <c r="TWL255" s="380"/>
      <c r="TWM255" s="380"/>
      <c r="TWN255" s="380"/>
      <c r="TWO255" s="380"/>
      <c r="TWP255" s="380"/>
      <c r="TWQ255" s="380"/>
      <c r="TWR255" s="380"/>
      <c r="TWS255" s="380"/>
      <c r="TWT255" s="380"/>
      <c r="TWU255" s="380"/>
      <c r="TWV255" s="380"/>
      <c r="TWW255" s="380"/>
      <c r="TWX255" s="380"/>
      <c r="TWY255" s="380"/>
      <c r="TWZ255" s="380"/>
      <c r="TXA255" s="380"/>
      <c r="TXB255" s="380"/>
      <c r="TXC255" s="380"/>
      <c r="TXD255" s="380"/>
      <c r="TXE255" s="380"/>
      <c r="TXF255" s="380"/>
      <c r="TXG255" s="380"/>
      <c r="TXH255" s="380"/>
      <c r="TXI255" s="380"/>
      <c r="TXJ255" s="380"/>
      <c r="TXK255" s="380"/>
      <c r="TXL255" s="380"/>
      <c r="TXM255" s="380"/>
      <c r="TXN255" s="380"/>
      <c r="TXO255" s="380"/>
      <c r="TXP255" s="380"/>
      <c r="TXQ255" s="380"/>
      <c r="TXR255" s="380"/>
      <c r="TXS255" s="380"/>
      <c r="TXT255" s="380"/>
      <c r="TXU255" s="380"/>
      <c r="TXV255" s="380"/>
      <c r="TXW255" s="380"/>
      <c r="TXX255" s="380"/>
      <c r="TXY255" s="380"/>
      <c r="TXZ255" s="380"/>
      <c r="TYA255" s="380"/>
      <c r="TYB255" s="380"/>
      <c r="TYC255" s="380"/>
      <c r="TYD255" s="380"/>
      <c r="TYE255" s="380"/>
      <c r="TYF255" s="380"/>
      <c r="TYG255" s="380"/>
      <c r="TYH255" s="380"/>
      <c r="TYI255" s="380"/>
      <c r="TYJ255" s="380"/>
      <c r="TYK255" s="380"/>
      <c r="TYL255" s="380"/>
      <c r="TYM255" s="380"/>
      <c r="TYN255" s="380"/>
      <c r="TYO255" s="380"/>
      <c r="TYP255" s="380"/>
      <c r="TYQ255" s="380"/>
      <c r="TYR255" s="380"/>
      <c r="TYS255" s="380"/>
      <c r="TYT255" s="380"/>
      <c r="TYU255" s="380"/>
      <c r="TYV255" s="380"/>
      <c r="TYW255" s="380"/>
      <c r="TYX255" s="380"/>
      <c r="TYY255" s="380"/>
      <c r="TYZ255" s="380"/>
      <c r="TZA255" s="380"/>
      <c r="TZB255" s="380"/>
      <c r="TZC255" s="380"/>
      <c r="TZD255" s="380"/>
      <c r="TZE255" s="380"/>
      <c r="TZF255" s="380"/>
      <c r="TZG255" s="380"/>
      <c r="TZH255" s="380"/>
      <c r="TZI255" s="380"/>
      <c r="TZJ255" s="380"/>
      <c r="TZK255" s="380"/>
      <c r="TZL255" s="380"/>
      <c r="TZM255" s="380"/>
      <c r="TZN255" s="380"/>
      <c r="TZO255" s="380"/>
      <c r="TZP255" s="380"/>
      <c r="TZQ255" s="380"/>
      <c r="TZR255" s="380"/>
      <c r="TZS255" s="380"/>
      <c r="TZT255" s="380"/>
      <c r="TZU255" s="380"/>
      <c r="TZV255" s="380"/>
      <c r="TZW255" s="380"/>
      <c r="TZX255" s="380"/>
      <c r="TZY255" s="380"/>
      <c r="TZZ255" s="380"/>
      <c r="UAA255" s="380"/>
      <c r="UAB255" s="380"/>
      <c r="UAC255" s="380"/>
      <c r="UAD255" s="380"/>
      <c r="UAE255" s="380"/>
      <c r="UAF255" s="380"/>
      <c r="UAG255" s="380"/>
      <c r="UAH255" s="380"/>
      <c r="UAI255" s="380"/>
      <c r="UAJ255" s="380"/>
      <c r="UAK255" s="380"/>
      <c r="UAL255" s="380"/>
      <c r="UAM255" s="380"/>
      <c r="UAN255" s="380"/>
      <c r="UAO255" s="380"/>
      <c r="UAP255" s="380"/>
      <c r="UAQ255" s="380"/>
      <c r="UAR255" s="380"/>
      <c r="UAS255" s="380"/>
      <c r="UAT255" s="380"/>
      <c r="UAU255" s="380"/>
      <c r="UAV255" s="380"/>
      <c r="UAW255" s="380"/>
      <c r="UAX255" s="380"/>
      <c r="UAY255" s="380"/>
      <c r="UAZ255" s="380"/>
      <c r="UBA255" s="380"/>
      <c r="UBB255" s="380"/>
      <c r="UBC255" s="380"/>
      <c r="UBD255" s="380"/>
      <c r="UBE255" s="380"/>
      <c r="UBF255" s="380"/>
      <c r="UBG255" s="380"/>
      <c r="UBH255" s="380"/>
      <c r="UBI255" s="380"/>
      <c r="UBJ255" s="380"/>
      <c r="UBK255" s="380"/>
      <c r="UBL255" s="380"/>
      <c r="UBM255" s="380"/>
      <c r="UBN255" s="380"/>
      <c r="UBO255" s="380"/>
      <c r="UBP255" s="380"/>
      <c r="UBQ255" s="380"/>
      <c r="UBR255" s="380"/>
      <c r="UBS255" s="380"/>
      <c r="UBT255" s="380"/>
      <c r="UBU255" s="380"/>
      <c r="UBV255" s="380"/>
      <c r="UBW255" s="380"/>
      <c r="UBX255" s="380"/>
      <c r="UBY255" s="380"/>
      <c r="UBZ255" s="380"/>
      <c r="UCA255" s="380"/>
      <c r="UCB255" s="380"/>
      <c r="UCC255" s="380"/>
      <c r="UCD255" s="380"/>
      <c r="UCE255" s="380"/>
      <c r="UCF255" s="380"/>
      <c r="UCG255" s="380"/>
      <c r="UCL255" s="380"/>
      <c r="UCM255" s="380"/>
      <c r="UCN255" s="380"/>
      <c r="UCO255" s="380"/>
      <c r="UCP255" s="380"/>
      <c r="UCQ255" s="380"/>
      <c r="UCR255" s="380"/>
      <c r="UCS255" s="380"/>
      <c r="UCT255" s="380"/>
      <c r="UCU255" s="380"/>
      <c r="UCV255" s="380"/>
      <c r="UEN255" s="380"/>
      <c r="UEO255" s="380"/>
      <c r="UEP255" s="380"/>
      <c r="UEQ255" s="380"/>
      <c r="UER255" s="380"/>
      <c r="UES255" s="380"/>
      <c r="UET255" s="380"/>
      <c r="UEU255" s="380"/>
      <c r="UEV255" s="380"/>
      <c r="UEW255" s="380"/>
      <c r="UEX255" s="380"/>
      <c r="UEY255" s="380"/>
      <c r="UEZ255" s="380"/>
      <c r="UFA255" s="380"/>
      <c r="UFB255" s="380"/>
      <c r="UFC255" s="380"/>
      <c r="UFD255" s="380"/>
      <c r="UFE255" s="380"/>
      <c r="UFF255" s="380"/>
      <c r="UFG255" s="380"/>
      <c r="UFH255" s="380"/>
      <c r="UFI255" s="380"/>
      <c r="UFJ255" s="380"/>
      <c r="UFK255" s="380"/>
      <c r="UFL255" s="380"/>
      <c r="UFM255" s="380"/>
      <c r="UFN255" s="380"/>
      <c r="UFO255" s="380"/>
      <c r="UFP255" s="380"/>
      <c r="UFQ255" s="380"/>
      <c r="UFR255" s="380"/>
      <c r="UFS255" s="380"/>
      <c r="UFT255" s="380"/>
      <c r="UFU255" s="380"/>
      <c r="UFV255" s="380"/>
      <c r="UFW255" s="380"/>
      <c r="UFX255" s="380"/>
      <c r="UFY255" s="380"/>
      <c r="UFZ255" s="380"/>
      <c r="UGA255" s="380"/>
      <c r="UGB255" s="380"/>
      <c r="UGC255" s="380"/>
      <c r="UGD255" s="380"/>
      <c r="UGE255" s="380"/>
      <c r="UGF255" s="380"/>
      <c r="UGG255" s="380"/>
      <c r="UGH255" s="380"/>
      <c r="UGI255" s="380"/>
      <c r="UGJ255" s="380"/>
      <c r="UGK255" s="380"/>
      <c r="UGL255" s="380"/>
      <c r="UGM255" s="380"/>
      <c r="UGN255" s="380"/>
      <c r="UGO255" s="380"/>
      <c r="UGP255" s="380"/>
      <c r="UGQ255" s="380"/>
      <c r="UGR255" s="380"/>
      <c r="UGS255" s="380"/>
      <c r="UGT255" s="380"/>
      <c r="UGU255" s="380"/>
      <c r="UGV255" s="380"/>
      <c r="UGW255" s="380"/>
      <c r="UGX255" s="380"/>
      <c r="UGY255" s="380"/>
      <c r="UGZ255" s="380"/>
      <c r="UHA255" s="380"/>
      <c r="UHB255" s="380"/>
      <c r="UHC255" s="380"/>
      <c r="UHD255" s="380"/>
      <c r="UHE255" s="380"/>
      <c r="UHF255" s="380"/>
      <c r="UHG255" s="380"/>
      <c r="UHH255" s="380"/>
      <c r="UHI255" s="380"/>
      <c r="UHJ255" s="380"/>
      <c r="UHK255" s="380"/>
      <c r="UHL255" s="380"/>
      <c r="UHM255" s="380"/>
      <c r="UHN255" s="380"/>
      <c r="UHO255" s="380"/>
      <c r="UHP255" s="380"/>
      <c r="UHQ255" s="380"/>
      <c r="UHR255" s="380"/>
      <c r="UHS255" s="380"/>
      <c r="UHT255" s="380"/>
      <c r="UHU255" s="380"/>
      <c r="UHV255" s="380"/>
      <c r="UHW255" s="380"/>
      <c r="UHX255" s="380"/>
      <c r="UHY255" s="380"/>
      <c r="UHZ255" s="380"/>
      <c r="UIA255" s="380"/>
      <c r="UIB255" s="380"/>
      <c r="UIC255" s="380"/>
      <c r="UID255" s="380"/>
      <c r="UIE255" s="380"/>
      <c r="UIF255" s="380"/>
      <c r="UIG255" s="380"/>
      <c r="UIH255" s="380"/>
      <c r="UII255" s="380"/>
      <c r="UIJ255" s="380"/>
      <c r="UIK255" s="380"/>
      <c r="UIL255" s="380"/>
      <c r="UIM255" s="380"/>
      <c r="UIN255" s="380"/>
      <c r="UIO255" s="380"/>
      <c r="UIP255" s="380"/>
      <c r="UIQ255" s="380"/>
      <c r="UIR255" s="380"/>
      <c r="UIS255" s="380"/>
      <c r="UIT255" s="380"/>
      <c r="UIU255" s="380"/>
      <c r="UIV255" s="380"/>
      <c r="UIW255" s="380"/>
      <c r="UIX255" s="380"/>
      <c r="UIY255" s="380"/>
      <c r="UIZ255" s="380"/>
      <c r="UJA255" s="380"/>
      <c r="UJB255" s="380"/>
      <c r="UJC255" s="380"/>
      <c r="UJD255" s="380"/>
      <c r="UJE255" s="380"/>
      <c r="UJF255" s="380"/>
      <c r="UJG255" s="380"/>
      <c r="UJH255" s="380"/>
      <c r="UJI255" s="380"/>
      <c r="UJJ255" s="380"/>
      <c r="UJK255" s="380"/>
      <c r="UJL255" s="380"/>
      <c r="UJM255" s="380"/>
      <c r="UJN255" s="380"/>
      <c r="UJO255" s="380"/>
      <c r="UJP255" s="380"/>
      <c r="UJQ255" s="380"/>
      <c r="UJR255" s="380"/>
      <c r="UJS255" s="380"/>
      <c r="UJT255" s="380"/>
      <c r="UJU255" s="380"/>
      <c r="UJV255" s="380"/>
      <c r="UJW255" s="380"/>
      <c r="UJX255" s="380"/>
      <c r="UJY255" s="380"/>
      <c r="UJZ255" s="380"/>
      <c r="UKA255" s="380"/>
      <c r="UKB255" s="380"/>
      <c r="UKC255" s="380"/>
      <c r="UKD255" s="380"/>
      <c r="UKE255" s="380"/>
      <c r="UKF255" s="380"/>
      <c r="UKG255" s="380"/>
      <c r="UKH255" s="380"/>
      <c r="UKI255" s="380"/>
      <c r="UKJ255" s="380"/>
      <c r="UKK255" s="380"/>
      <c r="UKL255" s="380"/>
      <c r="UKM255" s="380"/>
      <c r="UKN255" s="380"/>
      <c r="UKO255" s="380"/>
      <c r="UKP255" s="380"/>
      <c r="UKQ255" s="380"/>
      <c r="UKR255" s="380"/>
      <c r="UKS255" s="380"/>
      <c r="UKT255" s="380"/>
      <c r="UKU255" s="380"/>
      <c r="UKV255" s="380"/>
      <c r="UKW255" s="380"/>
      <c r="UKX255" s="380"/>
      <c r="UKY255" s="380"/>
      <c r="UKZ255" s="380"/>
      <c r="ULA255" s="380"/>
      <c r="ULB255" s="380"/>
      <c r="ULC255" s="380"/>
      <c r="ULD255" s="380"/>
      <c r="ULE255" s="380"/>
      <c r="ULF255" s="380"/>
      <c r="ULG255" s="380"/>
      <c r="ULH255" s="380"/>
      <c r="ULI255" s="380"/>
      <c r="ULJ255" s="380"/>
      <c r="ULK255" s="380"/>
      <c r="ULL255" s="380"/>
      <c r="ULM255" s="380"/>
      <c r="ULN255" s="380"/>
      <c r="ULO255" s="380"/>
      <c r="ULP255" s="380"/>
      <c r="ULQ255" s="380"/>
      <c r="ULR255" s="380"/>
      <c r="ULS255" s="380"/>
      <c r="ULT255" s="380"/>
      <c r="ULU255" s="380"/>
      <c r="ULV255" s="380"/>
      <c r="ULW255" s="380"/>
      <c r="ULX255" s="380"/>
      <c r="ULY255" s="380"/>
      <c r="ULZ255" s="380"/>
      <c r="UMA255" s="380"/>
      <c r="UMB255" s="380"/>
      <c r="UMC255" s="380"/>
      <c r="UMH255" s="380"/>
      <c r="UMI255" s="380"/>
      <c r="UMJ255" s="380"/>
      <c r="UMK255" s="380"/>
      <c r="UML255" s="380"/>
      <c r="UMM255" s="380"/>
      <c r="UMN255" s="380"/>
      <c r="UMO255" s="380"/>
      <c r="UMP255" s="380"/>
      <c r="UMQ255" s="380"/>
      <c r="UMR255" s="380"/>
      <c r="UOJ255" s="380"/>
      <c r="UOK255" s="380"/>
      <c r="UOL255" s="380"/>
      <c r="UOM255" s="380"/>
      <c r="UON255" s="380"/>
      <c r="UOO255" s="380"/>
      <c r="UOP255" s="380"/>
      <c r="UOQ255" s="380"/>
      <c r="UOR255" s="380"/>
      <c r="UOS255" s="380"/>
      <c r="UOT255" s="380"/>
      <c r="UOU255" s="380"/>
      <c r="UOV255" s="380"/>
      <c r="UOW255" s="380"/>
      <c r="UOX255" s="380"/>
      <c r="UOY255" s="380"/>
      <c r="UOZ255" s="380"/>
      <c r="UPA255" s="380"/>
      <c r="UPB255" s="380"/>
      <c r="UPC255" s="380"/>
      <c r="UPD255" s="380"/>
      <c r="UPE255" s="380"/>
      <c r="UPF255" s="380"/>
      <c r="UPG255" s="380"/>
      <c r="UPH255" s="380"/>
      <c r="UPI255" s="380"/>
      <c r="UPJ255" s="380"/>
      <c r="UPK255" s="380"/>
      <c r="UPL255" s="380"/>
      <c r="UPM255" s="380"/>
      <c r="UPN255" s="380"/>
      <c r="UPO255" s="380"/>
      <c r="UPP255" s="380"/>
      <c r="UPQ255" s="380"/>
      <c r="UPR255" s="380"/>
      <c r="UPS255" s="380"/>
      <c r="UPT255" s="380"/>
      <c r="UPU255" s="380"/>
      <c r="UPV255" s="380"/>
      <c r="UPW255" s="380"/>
      <c r="UPX255" s="380"/>
      <c r="UPY255" s="380"/>
      <c r="UPZ255" s="380"/>
      <c r="UQA255" s="380"/>
      <c r="UQB255" s="380"/>
      <c r="UQC255" s="380"/>
      <c r="UQD255" s="380"/>
      <c r="UQE255" s="380"/>
      <c r="UQF255" s="380"/>
      <c r="UQG255" s="380"/>
      <c r="UQH255" s="380"/>
      <c r="UQI255" s="380"/>
      <c r="UQJ255" s="380"/>
      <c r="UQK255" s="380"/>
      <c r="UQL255" s="380"/>
      <c r="UQM255" s="380"/>
      <c r="UQN255" s="380"/>
      <c r="UQO255" s="380"/>
      <c r="UQP255" s="380"/>
      <c r="UQQ255" s="380"/>
      <c r="UQR255" s="380"/>
      <c r="UQS255" s="380"/>
      <c r="UQT255" s="380"/>
      <c r="UQU255" s="380"/>
      <c r="UQV255" s="380"/>
      <c r="UQW255" s="380"/>
      <c r="UQX255" s="380"/>
      <c r="UQY255" s="380"/>
      <c r="UQZ255" s="380"/>
      <c r="URA255" s="380"/>
      <c r="URB255" s="380"/>
      <c r="URC255" s="380"/>
      <c r="URD255" s="380"/>
      <c r="URE255" s="380"/>
      <c r="URF255" s="380"/>
      <c r="URG255" s="380"/>
      <c r="URH255" s="380"/>
      <c r="URI255" s="380"/>
      <c r="URJ255" s="380"/>
      <c r="URK255" s="380"/>
      <c r="URL255" s="380"/>
      <c r="URM255" s="380"/>
      <c r="URN255" s="380"/>
      <c r="URO255" s="380"/>
      <c r="URP255" s="380"/>
      <c r="URQ255" s="380"/>
      <c r="URR255" s="380"/>
      <c r="URS255" s="380"/>
      <c r="URT255" s="380"/>
      <c r="URU255" s="380"/>
      <c r="URV255" s="380"/>
      <c r="URW255" s="380"/>
      <c r="URX255" s="380"/>
      <c r="URY255" s="380"/>
      <c r="URZ255" s="380"/>
      <c r="USA255" s="380"/>
      <c r="USB255" s="380"/>
      <c r="USC255" s="380"/>
      <c r="USD255" s="380"/>
      <c r="USE255" s="380"/>
      <c r="USF255" s="380"/>
      <c r="USG255" s="380"/>
      <c r="USH255" s="380"/>
      <c r="USI255" s="380"/>
      <c r="USJ255" s="380"/>
      <c r="USK255" s="380"/>
      <c r="USL255" s="380"/>
      <c r="USM255" s="380"/>
      <c r="USN255" s="380"/>
      <c r="USO255" s="380"/>
      <c r="USP255" s="380"/>
      <c r="USQ255" s="380"/>
      <c r="USR255" s="380"/>
      <c r="USS255" s="380"/>
      <c r="UST255" s="380"/>
      <c r="USU255" s="380"/>
      <c r="USV255" s="380"/>
      <c r="USW255" s="380"/>
      <c r="USX255" s="380"/>
      <c r="USY255" s="380"/>
      <c r="USZ255" s="380"/>
      <c r="UTA255" s="380"/>
      <c r="UTB255" s="380"/>
      <c r="UTC255" s="380"/>
      <c r="UTD255" s="380"/>
      <c r="UTE255" s="380"/>
      <c r="UTF255" s="380"/>
      <c r="UTG255" s="380"/>
      <c r="UTH255" s="380"/>
      <c r="UTI255" s="380"/>
      <c r="UTJ255" s="380"/>
      <c r="UTK255" s="380"/>
      <c r="UTL255" s="380"/>
      <c r="UTM255" s="380"/>
      <c r="UTN255" s="380"/>
      <c r="UTO255" s="380"/>
      <c r="UTP255" s="380"/>
      <c r="UTQ255" s="380"/>
      <c r="UTR255" s="380"/>
      <c r="UTS255" s="380"/>
      <c r="UTT255" s="380"/>
      <c r="UTU255" s="380"/>
      <c r="UTV255" s="380"/>
      <c r="UTW255" s="380"/>
      <c r="UTX255" s="380"/>
      <c r="UTY255" s="380"/>
      <c r="UTZ255" s="380"/>
      <c r="UUA255" s="380"/>
      <c r="UUB255" s="380"/>
      <c r="UUC255" s="380"/>
      <c r="UUD255" s="380"/>
      <c r="UUE255" s="380"/>
      <c r="UUF255" s="380"/>
      <c r="UUG255" s="380"/>
      <c r="UUH255" s="380"/>
      <c r="UUI255" s="380"/>
      <c r="UUJ255" s="380"/>
      <c r="UUK255" s="380"/>
      <c r="UUL255" s="380"/>
      <c r="UUM255" s="380"/>
      <c r="UUN255" s="380"/>
      <c r="UUO255" s="380"/>
      <c r="UUP255" s="380"/>
      <c r="UUQ255" s="380"/>
      <c r="UUR255" s="380"/>
      <c r="UUS255" s="380"/>
      <c r="UUT255" s="380"/>
      <c r="UUU255" s="380"/>
      <c r="UUV255" s="380"/>
      <c r="UUW255" s="380"/>
      <c r="UUX255" s="380"/>
      <c r="UUY255" s="380"/>
      <c r="UUZ255" s="380"/>
      <c r="UVA255" s="380"/>
      <c r="UVB255" s="380"/>
      <c r="UVC255" s="380"/>
      <c r="UVD255" s="380"/>
      <c r="UVE255" s="380"/>
      <c r="UVF255" s="380"/>
      <c r="UVG255" s="380"/>
      <c r="UVH255" s="380"/>
      <c r="UVI255" s="380"/>
      <c r="UVJ255" s="380"/>
      <c r="UVK255" s="380"/>
      <c r="UVL255" s="380"/>
      <c r="UVM255" s="380"/>
      <c r="UVN255" s="380"/>
      <c r="UVO255" s="380"/>
      <c r="UVP255" s="380"/>
      <c r="UVQ255" s="380"/>
      <c r="UVR255" s="380"/>
      <c r="UVS255" s="380"/>
      <c r="UVT255" s="380"/>
      <c r="UVU255" s="380"/>
      <c r="UVV255" s="380"/>
      <c r="UVW255" s="380"/>
      <c r="UVX255" s="380"/>
      <c r="UVY255" s="380"/>
      <c r="UWD255" s="380"/>
      <c r="UWE255" s="380"/>
      <c r="UWF255" s="380"/>
      <c r="UWG255" s="380"/>
      <c r="UWH255" s="380"/>
      <c r="UWI255" s="380"/>
      <c r="UWJ255" s="380"/>
      <c r="UWK255" s="380"/>
      <c r="UWL255" s="380"/>
      <c r="UWM255" s="380"/>
      <c r="UWN255" s="380"/>
      <c r="UYF255" s="380"/>
      <c r="UYG255" s="380"/>
      <c r="UYH255" s="380"/>
      <c r="UYI255" s="380"/>
      <c r="UYJ255" s="380"/>
      <c r="UYK255" s="380"/>
      <c r="UYL255" s="380"/>
      <c r="UYM255" s="380"/>
      <c r="UYN255" s="380"/>
      <c r="UYO255" s="380"/>
      <c r="UYP255" s="380"/>
      <c r="UYQ255" s="380"/>
      <c r="UYR255" s="380"/>
      <c r="UYS255" s="380"/>
      <c r="UYT255" s="380"/>
      <c r="UYU255" s="380"/>
      <c r="UYV255" s="380"/>
      <c r="UYW255" s="380"/>
      <c r="UYX255" s="380"/>
      <c r="UYY255" s="380"/>
      <c r="UYZ255" s="380"/>
      <c r="UZA255" s="380"/>
      <c r="UZB255" s="380"/>
      <c r="UZC255" s="380"/>
      <c r="UZD255" s="380"/>
      <c r="UZE255" s="380"/>
      <c r="UZF255" s="380"/>
      <c r="UZG255" s="380"/>
      <c r="UZH255" s="380"/>
      <c r="UZI255" s="380"/>
      <c r="UZJ255" s="380"/>
      <c r="UZK255" s="380"/>
      <c r="UZL255" s="380"/>
      <c r="UZM255" s="380"/>
      <c r="UZN255" s="380"/>
      <c r="UZO255" s="380"/>
      <c r="UZP255" s="380"/>
      <c r="UZQ255" s="380"/>
      <c r="UZR255" s="380"/>
      <c r="UZS255" s="380"/>
      <c r="UZT255" s="380"/>
      <c r="UZU255" s="380"/>
      <c r="UZV255" s="380"/>
      <c r="UZW255" s="380"/>
      <c r="UZX255" s="380"/>
      <c r="UZY255" s="380"/>
      <c r="UZZ255" s="380"/>
      <c r="VAA255" s="380"/>
      <c r="VAB255" s="380"/>
      <c r="VAC255" s="380"/>
      <c r="VAD255" s="380"/>
      <c r="VAE255" s="380"/>
      <c r="VAF255" s="380"/>
      <c r="VAG255" s="380"/>
      <c r="VAH255" s="380"/>
      <c r="VAI255" s="380"/>
      <c r="VAJ255" s="380"/>
      <c r="VAK255" s="380"/>
      <c r="VAL255" s="380"/>
      <c r="VAM255" s="380"/>
      <c r="VAN255" s="380"/>
      <c r="VAO255" s="380"/>
      <c r="VAP255" s="380"/>
      <c r="VAQ255" s="380"/>
      <c r="VAR255" s="380"/>
      <c r="VAS255" s="380"/>
      <c r="VAT255" s="380"/>
      <c r="VAU255" s="380"/>
      <c r="VAV255" s="380"/>
      <c r="VAW255" s="380"/>
      <c r="VAX255" s="380"/>
      <c r="VAY255" s="380"/>
      <c r="VAZ255" s="380"/>
      <c r="VBA255" s="380"/>
      <c r="VBB255" s="380"/>
      <c r="VBC255" s="380"/>
      <c r="VBD255" s="380"/>
      <c r="VBE255" s="380"/>
      <c r="VBF255" s="380"/>
      <c r="VBG255" s="380"/>
      <c r="VBH255" s="380"/>
      <c r="VBI255" s="380"/>
      <c r="VBJ255" s="380"/>
      <c r="VBK255" s="380"/>
      <c r="VBL255" s="380"/>
      <c r="VBM255" s="380"/>
      <c r="VBN255" s="380"/>
      <c r="VBO255" s="380"/>
      <c r="VBP255" s="380"/>
      <c r="VBQ255" s="380"/>
      <c r="VBR255" s="380"/>
      <c r="VBS255" s="380"/>
      <c r="VBT255" s="380"/>
      <c r="VBU255" s="380"/>
      <c r="VBV255" s="380"/>
      <c r="VBW255" s="380"/>
      <c r="VBX255" s="380"/>
      <c r="VBY255" s="380"/>
      <c r="VBZ255" s="380"/>
      <c r="VCA255" s="380"/>
      <c r="VCB255" s="380"/>
      <c r="VCC255" s="380"/>
      <c r="VCD255" s="380"/>
      <c r="VCE255" s="380"/>
      <c r="VCF255" s="380"/>
      <c r="VCG255" s="380"/>
      <c r="VCH255" s="380"/>
      <c r="VCI255" s="380"/>
      <c r="VCJ255" s="380"/>
      <c r="VCK255" s="380"/>
      <c r="VCL255" s="380"/>
      <c r="VCM255" s="380"/>
      <c r="VCN255" s="380"/>
      <c r="VCO255" s="380"/>
      <c r="VCP255" s="380"/>
      <c r="VCQ255" s="380"/>
      <c r="VCR255" s="380"/>
      <c r="VCS255" s="380"/>
      <c r="VCT255" s="380"/>
      <c r="VCU255" s="380"/>
      <c r="VCV255" s="380"/>
      <c r="VCW255" s="380"/>
      <c r="VCX255" s="380"/>
      <c r="VCY255" s="380"/>
      <c r="VCZ255" s="380"/>
      <c r="VDA255" s="380"/>
      <c r="VDB255" s="380"/>
      <c r="VDC255" s="380"/>
      <c r="VDD255" s="380"/>
      <c r="VDE255" s="380"/>
      <c r="VDF255" s="380"/>
      <c r="VDG255" s="380"/>
      <c r="VDH255" s="380"/>
      <c r="VDI255" s="380"/>
      <c r="VDJ255" s="380"/>
      <c r="VDK255" s="380"/>
      <c r="VDL255" s="380"/>
      <c r="VDM255" s="380"/>
      <c r="VDN255" s="380"/>
      <c r="VDO255" s="380"/>
      <c r="VDP255" s="380"/>
      <c r="VDQ255" s="380"/>
      <c r="VDR255" s="380"/>
      <c r="VDS255" s="380"/>
      <c r="VDT255" s="380"/>
      <c r="VDU255" s="380"/>
      <c r="VDV255" s="380"/>
      <c r="VDW255" s="380"/>
      <c r="VDX255" s="380"/>
      <c r="VDY255" s="380"/>
      <c r="VDZ255" s="380"/>
      <c r="VEA255" s="380"/>
      <c r="VEB255" s="380"/>
      <c r="VEC255" s="380"/>
      <c r="VED255" s="380"/>
      <c r="VEE255" s="380"/>
      <c r="VEF255" s="380"/>
      <c r="VEG255" s="380"/>
      <c r="VEH255" s="380"/>
      <c r="VEI255" s="380"/>
      <c r="VEJ255" s="380"/>
      <c r="VEK255" s="380"/>
      <c r="VEL255" s="380"/>
      <c r="VEM255" s="380"/>
      <c r="VEN255" s="380"/>
      <c r="VEO255" s="380"/>
      <c r="VEP255" s="380"/>
      <c r="VEQ255" s="380"/>
      <c r="VER255" s="380"/>
      <c r="VES255" s="380"/>
      <c r="VET255" s="380"/>
      <c r="VEU255" s="380"/>
      <c r="VEV255" s="380"/>
      <c r="VEW255" s="380"/>
      <c r="VEX255" s="380"/>
      <c r="VEY255" s="380"/>
      <c r="VEZ255" s="380"/>
      <c r="VFA255" s="380"/>
      <c r="VFB255" s="380"/>
      <c r="VFC255" s="380"/>
      <c r="VFD255" s="380"/>
      <c r="VFE255" s="380"/>
      <c r="VFF255" s="380"/>
      <c r="VFG255" s="380"/>
      <c r="VFH255" s="380"/>
      <c r="VFI255" s="380"/>
      <c r="VFJ255" s="380"/>
      <c r="VFK255" s="380"/>
      <c r="VFL255" s="380"/>
      <c r="VFM255" s="380"/>
      <c r="VFN255" s="380"/>
      <c r="VFO255" s="380"/>
      <c r="VFP255" s="380"/>
      <c r="VFQ255" s="380"/>
      <c r="VFR255" s="380"/>
      <c r="VFS255" s="380"/>
      <c r="VFT255" s="380"/>
      <c r="VFU255" s="380"/>
      <c r="VFZ255" s="380"/>
      <c r="VGA255" s="380"/>
      <c r="VGB255" s="380"/>
      <c r="VGC255" s="380"/>
      <c r="VGD255" s="380"/>
      <c r="VGE255" s="380"/>
      <c r="VGF255" s="380"/>
      <c r="VGG255" s="380"/>
      <c r="VGH255" s="380"/>
      <c r="VGI255" s="380"/>
      <c r="VGJ255" s="380"/>
      <c r="VIB255" s="380"/>
      <c r="VIC255" s="380"/>
      <c r="VID255" s="380"/>
      <c r="VIE255" s="380"/>
      <c r="VIF255" s="380"/>
      <c r="VIG255" s="380"/>
      <c r="VIH255" s="380"/>
      <c r="VII255" s="380"/>
      <c r="VIJ255" s="380"/>
      <c r="VIK255" s="380"/>
      <c r="VIL255" s="380"/>
      <c r="VIM255" s="380"/>
      <c r="VIN255" s="380"/>
      <c r="VIO255" s="380"/>
      <c r="VIP255" s="380"/>
      <c r="VIQ255" s="380"/>
      <c r="VIR255" s="380"/>
      <c r="VIS255" s="380"/>
      <c r="VIT255" s="380"/>
      <c r="VIU255" s="380"/>
      <c r="VIV255" s="380"/>
      <c r="VIW255" s="380"/>
      <c r="VIX255" s="380"/>
      <c r="VIY255" s="380"/>
      <c r="VIZ255" s="380"/>
      <c r="VJA255" s="380"/>
      <c r="VJB255" s="380"/>
      <c r="VJC255" s="380"/>
      <c r="VJD255" s="380"/>
      <c r="VJE255" s="380"/>
      <c r="VJF255" s="380"/>
      <c r="VJG255" s="380"/>
      <c r="VJH255" s="380"/>
      <c r="VJI255" s="380"/>
      <c r="VJJ255" s="380"/>
      <c r="VJK255" s="380"/>
      <c r="VJL255" s="380"/>
      <c r="VJM255" s="380"/>
      <c r="VJN255" s="380"/>
      <c r="VJO255" s="380"/>
      <c r="VJP255" s="380"/>
      <c r="VJQ255" s="380"/>
      <c r="VJR255" s="380"/>
      <c r="VJS255" s="380"/>
      <c r="VJT255" s="380"/>
      <c r="VJU255" s="380"/>
      <c r="VJV255" s="380"/>
      <c r="VJW255" s="380"/>
      <c r="VJX255" s="380"/>
      <c r="VJY255" s="380"/>
      <c r="VJZ255" s="380"/>
      <c r="VKA255" s="380"/>
      <c r="VKB255" s="380"/>
      <c r="VKC255" s="380"/>
      <c r="VKD255" s="380"/>
      <c r="VKE255" s="380"/>
      <c r="VKF255" s="380"/>
      <c r="VKG255" s="380"/>
      <c r="VKH255" s="380"/>
      <c r="VKI255" s="380"/>
      <c r="VKJ255" s="380"/>
      <c r="VKK255" s="380"/>
      <c r="VKL255" s="380"/>
      <c r="VKM255" s="380"/>
      <c r="VKN255" s="380"/>
      <c r="VKO255" s="380"/>
      <c r="VKP255" s="380"/>
      <c r="VKQ255" s="380"/>
      <c r="VKR255" s="380"/>
      <c r="VKS255" s="380"/>
      <c r="VKT255" s="380"/>
      <c r="VKU255" s="380"/>
      <c r="VKV255" s="380"/>
      <c r="VKW255" s="380"/>
      <c r="VKX255" s="380"/>
      <c r="VKY255" s="380"/>
      <c r="VKZ255" s="380"/>
      <c r="VLA255" s="380"/>
      <c r="VLB255" s="380"/>
      <c r="VLC255" s="380"/>
      <c r="VLD255" s="380"/>
      <c r="VLE255" s="380"/>
      <c r="VLF255" s="380"/>
      <c r="VLG255" s="380"/>
      <c r="VLH255" s="380"/>
      <c r="VLI255" s="380"/>
      <c r="VLJ255" s="380"/>
      <c r="VLK255" s="380"/>
      <c r="VLL255" s="380"/>
      <c r="VLM255" s="380"/>
      <c r="VLN255" s="380"/>
      <c r="VLO255" s="380"/>
      <c r="VLP255" s="380"/>
      <c r="VLQ255" s="380"/>
      <c r="VLR255" s="380"/>
      <c r="VLS255" s="380"/>
      <c r="VLT255" s="380"/>
      <c r="VLU255" s="380"/>
      <c r="VLV255" s="380"/>
      <c r="VLW255" s="380"/>
      <c r="VLX255" s="380"/>
      <c r="VLY255" s="380"/>
      <c r="VLZ255" s="380"/>
      <c r="VMA255" s="380"/>
      <c r="VMB255" s="380"/>
      <c r="VMC255" s="380"/>
      <c r="VMD255" s="380"/>
      <c r="VME255" s="380"/>
      <c r="VMF255" s="380"/>
      <c r="VMG255" s="380"/>
      <c r="VMH255" s="380"/>
      <c r="VMI255" s="380"/>
      <c r="VMJ255" s="380"/>
      <c r="VMK255" s="380"/>
      <c r="VML255" s="380"/>
      <c r="VMM255" s="380"/>
      <c r="VMN255" s="380"/>
      <c r="VMO255" s="380"/>
      <c r="VMP255" s="380"/>
      <c r="VMQ255" s="380"/>
      <c r="VMR255" s="380"/>
      <c r="VMS255" s="380"/>
      <c r="VMT255" s="380"/>
      <c r="VMU255" s="380"/>
      <c r="VMV255" s="380"/>
      <c r="VMW255" s="380"/>
      <c r="VMX255" s="380"/>
      <c r="VMY255" s="380"/>
      <c r="VMZ255" s="380"/>
      <c r="VNA255" s="380"/>
      <c r="VNB255" s="380"/>
      <c r="VNC255" s="380"/>
      <c r="VND255" s="380"/>
      <c r="VNE255" s="380"/>
      <c r="VNF255" s="380"/>
      <c r="VNG255" s="380"/>
      <c r="VNH255" s="380"/>
      <c r="VNI255" s="380"/>
      <c r="VNJ255" s="380"/>
      <c r="VNK255" s="380"/>
      <c r="VNL255" s="380"/>
      <c r="VNM255" s="380"/>
      <c r="VNN255" s="380"/>
      <c r="VNO255" s="380"/>
      <c r="VNP255" s="380"/>
      <c r="VNQ255" s="380"/>
      <c r="VNR255" s="380"/>
      <c r="VNS255" s="380"/>
      <c r="VNT255" s="380"/>
      <c r="VNU255" s="380"/>
      <c r="VNV255" s="380"/>
      <c r="VNW255" s="380"/>
      <c r="VNX255" s="380"/>
      <c r="VNY255" s="380"/>
      <c r="VNZ255" s="380"/>
      <c r="VOA255" s="380"/>
      <c r="VOB255" s="380"/>
      <c r="VOC255" s="380"/>
      <c r="VOD255" s="380"/>
      <c r="VOE255" s="380"/>
      <c r="VOF255" s="380"/>
      <c r="VOG255" s="380"/>
      <c r="VOH255" s="380"/>
      <c r="VOI255" s="380"/>
      <c r="VOJ255" s="380"/>
      <c r="VOK255" s="380"/>
      <c r="VOL255" s="380"/>
      <c r="VOM255" s="380"/>
      <c r="VON255" s="380"/>
      <c r="VOO255" s="380"/>
      <c r="VOP255" s="380"/>
      <c r="VOQ255" s="380"/>
      <c r="VOR255" s="380"/>
      <c r="VOS255" s="380"/>
      <c r="VOT255" s="380"/>
      <c r="VOU255" s="380"/>
      <c r="VOV255" s="380"/>
      <c r="VOW255" s="380"/>
      <c r="VOX255" s="380"/>
      <c r="VOY255" s="380"/>
      <c r="VOZ255" s="380"/>
      <c r="VPA255" s="380"/>
      <c r="VPB255" s="380"/>
      <c r="VPC255" s="380"/>
      <c r="VPD255" s="380"/>
      <c r="VPE255" s="380"/>
      <c r="VPF255" s="380"/>
      <c r="VPG255" s="380"/>
      <c r="VPH255" s="380"/>
      <c r="VPI255" s="380"/>
      <c r="VPJ255" s="380"/>
      <c r="VPK255" s="380"/>
      <c r="VPL255" s="380"/>
      <c r="VPM255" s="380"/>
      <c r="VPN255" s="380"/>
      <c r="VPO255" s="380"/>
      <c r="VPP255" s="380"/>
      <c r="VPQ255" s="380"/>
      <c r="VPV255" s="380"/>
      <c r="VPW255" s="380"/>
      <c r="VPX255" s="380"/>
      <c r="VPY255" s="380"/>
      <c r="VPZ255" s="380"/>
      <c r="VQA255" s="380"/>
      <c r="VQB255" s="380"/>
      <c r="VQC255" s="380"/>
      <c r="VQD255" s="380"/>
      <c r="VQE255" s="380"/>
      <c r="VQF255" s="380"/>
      <c r="VRX255" s="380"/>
      <c r="VRY255" s="380"/>
      <c r="VRZ255" s="380"/>
      <c r="VSA255" s="380"/>
      <c r="VSB255" s="380"/>
      <c r="VSC255" s="380"/>
      <c r="VSD255" s="380"/>
      <c r="VSE255" s="380"/>
      <c r="VSF255" s="380"/>
      <c r="VSG255" s="380"/>
      <c r="VSH255" s="380"/>
      <c r="VSI255" s="380"/>
      <c r="VSJ255" s="380"/>
      <c r="VSK255" s="380"/>
      <c r="VSL255" s="380"/>
      <c r="VSM255" s="380"/>
      <c r="VSN255" s="380"/>
      <c r="VSO255" s="380"/>
      <c r="VSP255" s="380"/>
      <c r="VSQ255" s="380"/>
      <c r="VSR255" s="380"/>
      <c r="VSS255" s="380"/>
      <c r="VST255" s="380"/>
      <c r="VSU255" s="380"/>
      <c r="VSV255" s="380"/>
      <c r="VSW255" s="380"/>
      <c r="VSX255" s="380"/>
      <c r="VSY255" s="380"/>
      <c r="VSZ255" s="380"/>
      <c r="VTA255" s="380"/>
      <c r="VTB255" s="380"/>
      <c r="VTC255" s="380"/>
      <c r="VTD255" s="380"/>
      <c r="VTE255" s="380"/>
      <c r="VTF255" s="380"/>
      <c r="VTG255" s="380"/>
      <c r="VTH255" s="380"/>
      <c r="VTI255" s="380"/>
      <c r="VTJ255" s="380"/>
      <c r="VTK255" s="380"/>
      <c r="VTL255" s="380"/>
      <c r="VTM255" s="380"/>
      <c r="VTN255" s="380"/>
      <c r="VTO255" s="380"/>
      <c r="VTP255" s="380"/>
      <c r="VTQ255" s="380"/>
      <c r="VTR255" s="380"/>
      <c r="VTS255" s="380"/>
      <c r="VTT255" s="380"/>
      <c r="VTU255" s="380"/>
      <c r="VTV255" s="380"/>
      <c r="VTW255" s="380"/>
      <c r="VTX255" s="380"/>
      <c r="VTY255" s="380"/>
      <c r="VTZ255" s="380"/>
      <c r="VUA255" s="380"/>
      <c r="VUB255" s="380"/>
      <c r="VUC255" s="380"/>
      <c r="VUD255" s="380"/>
      <c r="VUE255" s="380"/>
      <c r="VUF255" s="380"/>
      <c r="VUG255" s="380"/>
      <c r="VUH255" s="380"/>
      <c r="VUI255" s="380"/>
      <c r="VUJ255" s="380"/>
      <c r="VUK255" s="380"/>
      <c r="VUL255" s="380"/>
      <c r="VUM255" s="380"/>
      <c r="VUN255" s="380"/>
      <c r="VUO255" s="380"/>
      <c r="VUP255" s="380"/>
      <c r="VUQ255" s="380"/>
      <c r="VUR255" s="380"/>
      <c r="VUS255" s="380"/>
      <c r="VUT255" s="380"/>
      <c r="VUU255" s="380"/>
      <c r="VUV255" s="380"/>
      <c r="VUW255" s="380"/>
      <c r="VUX255" s="380"/>
      <c r="VUY255" s="380"/>
      <c r="VUZ255" s="380"/>
      <c r="VVA255" s="380"/>
      <c r="VVB255" s="380"/>
      <c r="VVC255" s="380"/>
      <c r="VVD255" s="380"/>
      <c r="VVE255" s="380"/>
      <c r="VVF255" s="380"/>
      <c r="VVG255" s="380"/>
      <c r="VVH255" s="380"/>
      <c r="VVI255" s="380"/>
      <c r="VVJ255" s="380"/>
      <c r="VVK255" s="380"/>
      <c r="VVL255" s="380"/>
      <c r="VVM255" s="380"/>
      <c r="VVN255" s="380"/>
      <c r="VVO255" s="380"/>
      <c r="VVP255" s="380"/>
      <c r="VVQ255" s="380"/>
      <c r="VVR255" s="380"/>
      <c r="VVS255" s="380"/>
      <c r="VVT255" s="380"/>
      <c r="VVU255" s="380"/>
      <c r="VVV255" s="380"/>
      <c r="VVW255" s="380"/>
      <c r="VVX255" s="380"/>
      <c r="VVY255" s="380"/>
      <c r="VVZ255" s="380"/>
      <c r="VWA255" s="380"/>
      <c r="VWB255" s="380"/>
      <c r="VWC255" s="380"/>
      <c r="VWD255" s="380"/>
      <c r="VWE255" s="380"/>
      <c r="VWF255" s="380"/>
      <c r="VWG255" s="380"/>
      <c r="VWH255" s="380"/>
      <c r="VWI255" s="380"/>
      <c r="VWJ255" s="380"/>
      <c r="VWK255" s="380"/>
      <c r="VWL255" s="380"/>
      <c r="VWM255" s="380"/>
      <c r="VWN255" s="380"/>
      <c r="VWO255" s="380"/>
      <c r="VWP255" s="380"/>
      <c r="VWQ255" s="380"/>
      <c r="VWR255" s="380"/>
      <c r="VWS255" s="380"/>
      <c r="VWT255" s="380"/>
      <c r="VWU255" s="380"/>
      <c r="VWV255" s="380"/>
      <c r="VWW255" s="380"/>
      <c r="VWX255" s="380"/>
      <c r="VWY255" s="380"/>
      <c r="VWZ255" s="380"/>
      <c r="VXA255" s="380"/>
      <c r="VXB255" s="380"/>
      <c r="VXC255" s="380"/>
      <c r="VXD255" s="380"/>
      <c r="VXE255" s="380"/>
      <c r="VXF255" s="380"/>
      <c r="VXG255" s="380"/>
      <c r="VXH255" s="380"/>
      <c r="VXI255" s="380"/>
      <c r="VXJ255" s="380"/>
      <c r="VXK255" s="380"/>
      <c r="VXL255" s="380"/>
      <c r="VXM255" s="380"/>
      <c r="VXN255" s="380"/>
      <c r="VXO255" s="380"/>
      <c r="VXP255" s="380"/>
      <c r="VXQ255" s="380"/>
      <c r="VXR255" s="380"/>
      <c r="VXS255" s="380"/>
      <c r="VXT255" s="380"/>
      <c r="VXU255" s="380"/>
      <c r="VXV255" s="380"/>
      <c r="VXW255" s="380"/>
      <c r="VXX255" s="380"/>
      <c r="VXY255" s="380"/>
      <c r="VXZ255" s="380"/>
      <c r="VYA255" s="380"/>
      <c r="VYB255" s="380"/>
      <c r="VYC255" s="380"/>
      <c r="VYD255" s="380"/>
      <c r="VYE255" s="380"/>
      <c r="VYF255" s="380"/>
      <c r="VYG255" s="380"/>
      <c r="VYH255" s="380"/>
      <c r="VYI255" s="380"/>
      <c r="VYJ255" s="380"/>
      <c r="VYK255" s="380"/>
      <c r="VYL255" s="380"/>
      <c r="VYM255" s="380"/>
      <c r="VYN255" s="380"/>
      <c r="VYO255" s="380"/>
      <c r="VYP255" s="380"/>
      <c r="VYQ255" s="380"/>
      <c r="VYR255" s="380"/>
      <c r="VYS255" s="380"/>
      <c r="VYT255" s="380"/>
      <c r="VYU255" s="380"/>
      <c r="VYV255" s="380"/>
      <c r="VYW255" s="380"/>
      <c r="VYX255" s="380"/>
      <c r="VYY255" s="380"/>
      <c r="VYZ255" s="380"/>
      <c r="VZA255" s="380"/>
      <c r="VZB255" s="380"/>
      <c r="VZC255" s="380"/>
      <c r="VZD255" s="380"/>
      <c r="VZE255" s="380"/>
      <c r="VZF255" s="380"/>
      <c r="VZG255" s="380"/>
      <c r="VZH255" s="380"/>
      <c r="VZI255" s="380"/>
      <c r="VZJ255" s="380"/>
      <c r="VZK255" s="380"/>
      <c r="VZL255" s="380"/>
      <c r="VZM255" s="380"/>
      <c r="VZR255" s="380"/>
      <c r="VZS255" s="380"/>
      <c r="VZT255" s="380"/>
      <c r="VZU255" s="380"/>
      <c r="VZV255" s="380"/>
      <c r="VZW255" s="380"/>
      <c r="VZX255" s="380"/>
      <c r="VZY255" s="380"/>
      <c r="VZZ255" s="380"/>
      <c r="WAA255" s="380"/>
      <c r="WAB255" s="380"/>
      <c r="WBT255" s="380"/>
      <c r="WBU255" s="380"/>
      <c r="WBV255" s="380"/>
      <c r="WBW255" s="380"/>
      <c r="WBX255" s="380"/>
      <c r="WBY255" s="380"/>
      <c r="WBZ255" s="380"/>
      <c r="WCA255" s="380"/>
      <c r="WCB255" s="380"/>
      <c r="WCC255" s="380"/>
      <c r="WCD255" s="380"/>
      <c r="WCE255" s="380"/>
      <c r="WCF255" s="380"/>
      <c r="WCG255" s="380"/>
      <c r="WCH255" s="380"/>
      <c r="WCI255" s="380"/>
      <c r="WCJ255" s="380"/>
      <c r="WCK255" s="380"/>
      <c r="WCL255" s="380"/>
      <c r="WCM255" s="380"/>
      <c r="WCN255" s="380"/>
      <c r="WCO255" s="380"/>
      <c r="WCP255" s="380"/>
      <c r="WCQ255" s="380"/>
      <c r="WCR255" s="380"/>
      <c r="WCS255" s="380"/>
      <c r="WCT255" s="380"/>
      <c r="WCU255" s="380"/>
      <c r="WCV255" s="380"/>
      <c r="WCW255" s="380"/>
      <c r="WCX255" s="380"/>
      <c r="WCY255" s="380"/>
      <c r="WCZ255" s="380"/>
      <c r="WDA255" s="380"/>
      <c r="WDB255" s="380"/>
      <c r="WDC255" s="380"/>
      <c r="WDD255" s="380"/>
      <c r="WDE255" s="380"/>
      <c r="WDF255" s="380"/>
      <c r="WDG255" s="380"/>
      <c r="WDH255" s="380"/>
      <c r="WDI255" s="380"/>
      <c r="WDJ255" s="380"/>
      <c r="WDK255" s="380"/>
      <c r="WDL255" s="380"/>
      <c r="WDM255" s="380"/>
      <c r="WDN255" s="380"/>
      <c r="WDO255" s="380"/>
      <c r="WDP255" s="380"/>
      <c r="WDQ255" s="380"/>
      <c r="WDR255" s="380"/>
      <c r="WDS255" s="380"/>
      <c r="WDT255" s="380"/>
      <c r="WDU255" s="380"/>
      <c r="WDV255" s="380"/>
      <c r="WDW255" s="380"/>
      <c r="WDX255" s="380"/>
      <c r="WDY255" s="380"/>
      <c r="WDZ255" s="380"/>
      <c r="WEA255" s="380"/>
      <c r="WEB255" s="380"/>
      <c r="WEC255" s="380"/>
      <c r="WED255" s="380"/>
      <c r="WEE255" s="380"/>
      <c r="WEF255" s="380"/>
      <c r="WEG255" s="380"/>
      <c r="WEH255" s="380"/>
      <c r="WEI255" s="380"/>
      <c r="WEJ255" s="380"/>
      <c r="WEK255" s="380"/>
      <c r="WEL255" s="380"/>
      <c r="WEM255" s="380"/>
      <c r="WEN255" s="380"/>
      <c r="WEO255" s="380"/>
      <c r="WEP255" s="380"/>
      <c r="WEQ255" s="380"/>
      <c r="WER255" s="380"/>
      <c r="WES255" s="380"/>
      <c r="WET255" s="380"/>
      <c r="WEU255" s="380"/>
      <c r="WEV255" s="380"/>
      <c r="WEW255" s="380"/>
      <c r="WEX255" s="380"/>
      <c r="WEY255" s="380"/>
      <c r="WEZ255" s="380"/>
      <c r="WFA255" s="380"/>
      <c r="WFB255" s="380"/>
      <c r="WFC255" s="380"/>
      <c r="WFD255" s="380"/>
      <c r="WFE255" s="380"/>
      <c r="WFF255" s="380"/>
      <c r="WFG255" s="380"/>
      <c r="WFH255" s="380"/>
      <c r="WFI255" s="380"/>
      <c r="WFJ255" s="380"/>
      <c r="WFK255" s="380"/>
      <c r="WFL255" s="380"/>
      <c r="WFM255" s="380"/>
      <c r="WFN255" s="380"/>
      <c r="WFO255" s="380"/>
      <c r="WFP255" s="380"/>
      <c r="WFQ255" s="380"/>
      <c r="WFR255" s="380"/>
      <c r="WFS255" s="380"/>
      <c r="WFT255" s="380"/>
      <c r="WFU255" s="380"/>
      <c r="WFV255" s="380"/>
      <c r="WFW255" s="380"/>
      <c r="WFX255" s="380"/>
      <c r="WFY255" s="380"/>
      <c r="WFZ255" s="380"/>
      <c r="WGA255" s="380"/>
      <c r="WGB255" s="380"/>
      <c r="WGC255" s="380"/>
      <c r="WGD255" s="380"/>
      <c r="WGE255" s="380"/>
      <c r="WGF255" s="380"/>
      <c r="WGG255" s="380"/>
      <c r="WGH255" s="380"/>
      <c r="WGI255" s="380"/>
      <c r="WGJ255" s="380"/>
      <c r="WGK255" s="380"/>
      <c r="WGL255" s="380"/>
      <c r="WGM255" s="380"/>
      <c r="WGN255" s="380"/>
      <c r="WGO255" s="380"/>
      <c r="WGP255" s="380"/>
      <c r="WGQ255" s="380"/>
      <c r="WGR255" s="380"/>
      <c r="WGS255" s="380"/>
      <c r="WGT255" s="380"/>
      <c r="WGU255" s="380"/>
      <c r="WGV255" s="380"/>
      <c r="WGW255" s="380"/>
      <c r="WGX255" s="380"/>
      <c r="WGY255" s="380"/>
      <c r="WGZ255" s="380"/>
      <c r="WHA255" s="380"/>
      <c r="WHB255" s="380"/>
      <c r="WHC255" s="380"/>
      <c r="WHD255" s="380"/>
      <c r="WHE255" s="380"/>
      <c r="WHF255" s="380"/>
      <c r="WHG255" s="380"/>
      <c r="WHH255" s="380"/>
      <c r="WHI255" s="380"/>
      <c r="WHJ255" s="380"/>
      <c r="WHK255" s="380"/>
      <c r="WHL255" s="380"/>
      <c r="WHM255" s="380"/>
      <c r="WHN255" s="380"/>
      <c r="WHO255" s="380"/>
      <c r="WHP255" s="380"/>
      <c r="WHQ255" s="380"/>
      <c r="WHR255" s="380"/>
      <c r="WHS255" s="380"/>
      <c r="WHT255" s="380"/>
      <c r="WHU255" s="380"/>
      <c r="WHV255" s="380"/>
      <c r="WHW255" s="380"/>
      <c r="WHX255" s="380"/>
      <c r="WHY255" s="380"/>
      <c r="WHZ255" s="380"/>
      <c r="WIA255" s="380"/>
      <c r="WIB255" s="380"/>
      <c r="WIC255" s="380"/>
      <c r="WID255" s="380"/>
      <c r="WIE255" s="380"/>
      <c r="WIF255" s="380"/>
      <c r="WIG255" s="380"/>
      <c r="WIH255" s="380"/>
      <c r="WII255" s="380"/>
      <c r="WIJ255" s="380"/>
      <c r="WIK255" s="380"/>
      <c r="WIL255" s="380"/>
      <c r="WIM255" s="380"/>
      <c r="WIN255" s="380"/>
      <c r="WIO255" s="380"/>
      <c r="WIP255" s="380"/>
      <c r="WIQ255" s="380"/>
      <c r="WIR255" s="380"/>
      <c r="WIS255" s="380"/>
      <c r="WIT255" s="380"/>
      <c r="WIU255" s="380"/>
      <c r="WIV255" s="380"/>
      <c r="WIW255" s="380"/>
      <c r="WIX255" s="380"/>
      <c r="WIY255" s="380"/>
      <c r="WIZ255" s="380"/>
      <c r="WJA255" s="380"/>
      <c r="WJB255" s="380"/>
      <c r="WJC255" s="380"/>
      <c r="WJD255" s="380"/>
      <c r="WJE255" s="380"/>
      <c r="WJF255" s="380"/>
      <c r="WJG255" s="380"/>
      <c r="WJH255" s="380"/>
      <c r="WJI255" s="380"/>
      <c r="WJN255" s="380"/>
      <c r="WJO255" s="380"/>
      <c r="WJP255" s="380"/>
      <c r="WJQ255" s="380"/>
      <c r="WJR255" s="380"/>
      <c r="WJS255" s="380"/>
      <c r="WJT255" s="380"/>
      <c r="WJU255" s="380"/>
      <c r="WJV255" s="380"/>
      <c r="WJW255" s="380"/>
      <c r="WJX255" s="380"/>
      <c r="WLP255" s="380"/>
      <c r="WLQ255" s="380"/>
      <c r="WLR255" s="380"/>
      <c r="WLS255" s="380"/>
      <c r="WLT255" s="380"/>
      <c r="WLU255" s="380"/>
      <c r="WLV255" s="380"/>
      <c r="WLW255" s="380"/>
      <c r="WLX255" s="380"/>
      <c r="WLY255" s="380"/>
      <c r="WLZ255" s="380"/>
      <c r="WMA255" s="380"/>
      <c r="WMB255" s="380"/>
      <c r="WMC255" s="380"/>
      <c r="WMD255" s="380"/>
      <c r="WME255" s="380"/>
      <c r="WMF255" s="380"/>
      <c r="WMG255" s="380"/>
      <c r="WMH255" s="380"/>
      <c r="WMI255" s="380"/>
      <c r="WMJ255" s="380"/>
      <c r="WMK255" s="380"/>
      <c r="WML255" s="380"/>
      <c r="WMM255" s="380"/>
      <c r="WMN255" s="380"/>
      <c r="WMO255" s="380"/>
      <c r="WMP255" s="380"/>
      <c r="WMQ255" s="380"/>
      <c r="WMR255" s="380"/>
      <c r="WMS255" s="380"/>
      <c r="WMT255" s="380"/>
      <c r="WMU255" s="380"/>
      <c r="WMV255" s="380"/>
      <c r="WMW255" s="380"/>
      <c r="WMX255" s="380"/>
      <c r="WMY255" s="380"/>
      <c r="WMZ255" s="380"/>
      <c r="WNA255" s="380"/>
      <c r="WNB255" s="380"/>
      <c r="WNC255" s="380"/>
      <c r="WND255" s="380"/>
      <c r="WNE255" s="380"/>
      <c r="WNF255" s="380"/>
      <c r="WNG255" s="380"/>
      <c r="WNH255" s="380"/>
      <c r="WNI255" s="380"/>
      <c r="WNJ255" s="380"/>
      <c r="WNK255" s="380"/>
      <c r="WNL255" s="380"/>
      <c r="WNM255" s="380"/>
      <c r="WNN255" s="380"/>
      <c r="WNO255" s="380"/>
      <c r="WNP255" s="380"/>
      <c r="WNQ255" s="380"/>
      <c r="WNR255" s="380"/>
      <c r="WNS255" s="380"/>
      <c r="WNT255" s="380"/>
      <c r="WNU255" s="380"/>
      <c r="WNV255" s="380"/>
      <c r="WNW255" s="380"/>
      <c r="WNX255" s="380"/>
      <c r="WNY255" s="380"/>
      <c r="WNZ255" s="380"/>
      <c r="WOA255" s="380"/>
      <c r="WOB255" s="380"/>
      <c r="WOC255" s="380"/>
      <c r="WOD255" s="380"/>
      <c r="WOE255" s="380"/>
      <c r="WOF255" s="380"/>
      <c r="WOG255" s="380"/>
      <c r="WOH255" s="380"/>
      <c r="WOI255" s="380"/>
      <c r="WOJ255" s="380"/>
      <c r="WOK255" s="380"/>
      <c r="WOL255" s="380"/>
      <c r="WOM255" s="380"/>
      <c r="WON255" s="380"/>
      <c r="WOO255" s="380"/>
      <c r="WOP255" s="380"/>
      <c r="WOQ255" s="380"/>
      <c r="WOR255" s="380"/>
      <c r="WOS255" s="380"/>
      <c r="WOT255" s="380"/>
      <c r="WOU255" s="380"/>
      <c r="WOV255" s="380"/>
      <c r="WOW255" s="380"/>
      <c r="WOX255" s="380"/>
      <c r="WOY255" s="380"/>
      <c r="WOZ255" s="380"/>
      <c r="WPA255" s="380"/>
      <c r="WPB255" s="380"/>
      <c r="WPC255" s="380"/>
      <c r="WPD255" s="380"/>
      <c r="WPE255" s="380"/>
      <c r="WPF255" s="380"/>
      <c r="WPG255" s="380"/>
      <c r="WPH255" s="380"/>
      <c r="WPI255" s="380"/>
      <c r="WPJ255" s="380"/>
      <c r="WPK255" s="380"/>
      <c r="WPL255" s="380"/>
      <c r="WPM255" s="380"/>
      <c r="WPN255" s="380"/>
      <c r="WPO255" s="380"/>
      <c r="WPP255" s="380"/>
      <c r="WPQ255" s="380"/>
      <c r="WPR255" s="380"/>
      <c r="WPS255" s="380"/>
      <c r="WPT255" s="380"/>
      <c r="WPU255" s="380"/>
      <c r="WPV255" s="380"/>
      <c r="WPW255" s="380"/>
      <c r="WPX255" s="380"/>
      <c r="WPY255" s="380"/>
      <c r="WPZ255" s="380"/>
      <c r="WQA255" s="380"/>
      <c r="WQB255" s="380"/>
      <c r="WQC255" s="380"/>
      <c r="WQD255" s="380"/>
      <c r="WQE255" s="380"/>
      <c r="WQF255" s="380"/>
      <c r="WQG255" s="380"/>
      <c r="WQH255" s="380"/>
      <c r="WQI255" s="380"/>
      <c r="WQJ255" s="380"/>
      <c r="WQK255" s="380"/>
      <c r="WQL255" s="380"/>
      <c r="WQM255" s="380"/>
      <c r="WQN255" s="380"/>
      <c r="WQO255" s="380"/>
      <c r="WQP255" s="380"/>
      <c r="WQQ255" s="380"/>
      <c r="WQR255" s="380"/>
      <c r="WQS255" s="380"/>
      <c r="WQT255" s="380"/>
      <c r="WQU255" s="380"/>
      <c r="WQV255" s="380"/>
      <c r="WQW255" s="380"/>
      <c r="WQX255" s="380"/>
      <c r="WQY255" s="380"/>
      <c r="WQZ255" s="380"/>
      <c r="WRA255" s="380"/>
      <c r="WRB255" s="380"/>
      <c r="WRC255" s="380"/>
      <c r="WRD255" s="380"/>
      <c r="WRE255" s="380"/>
      <c r="WRF255" s="380"/>
      <c r="WRG255" s="380"/>
      <c r="WRH255" s="380"/>
      <c r="WRI255" s="380"/>
      <c r="WRJ255" s="380"/>
      <c r="WRK255" s="380"/>
      <c r="WRL255" s="380"/>
      <c r="WRM255" s="380"/>
      <c r="WRN255" s="380"/>
      <c r="WRO255" s="380"/>
      <c r="WRP255" s="380"/>
      <c r="WRQ255" s="380"/>
      <c r="WRR255" s="380"/>
      <c r="WRS255" s="380"/>
      <c r="WRT255" s="380"/>
      <c r="WRU255" s="380"/>
      <c r="WRV255" s="380"/>
      <c r="WRW255" s="380"/>
      <c r="WRX255" s="380"/>
      <c r="WRY255" s="380"/>
      <c r="WRZ255" s="380"/>
      <c r="WSA255" s="380"/>
      <c r="WSB255" s="380"/>
      <c r="WSC255" s="380"/>
      <c r="WSD255" s="380"/>
      <c r="WSE255" s="380"/>
      <c r="WSF255" s="380"/>
      <c r="WSG255" s="380"/>
      <c r="WSH255" s="380"/>
      <c r="WSI255" s="380"/>
      <c r="WSJ255" s="380"/>
      <c r="WSK255" s="380"/>
      <c r="WSL255" s="380"/>
      <c r="WSM255" s="380"/>
      <c r="WSN255" s="380"/>
      <c r="WSO255" s="380"/>
      <c r="WSP255" s="380"/>
      <c r="WSQ255" s="380"/>
      <c r="WSR255" s="380"/>
      <c r="WSS255" s="380"/>
      <c r="WST255" s="380"/>
      <c r="WSU255" s="380"/>
      <c r="WSV255" s="380"/>
      <c r="WSW255" s="380"/>
      <c r="WSX255" s="380"/>
      <c r="WSY255" s="380"/>
      <c r="WSZ255" s="380"/>
      <c r="WTA255" s="380"/>
      <c r="WTB255" s="380"/>
      <c r="WTC255" s="380"/>
      <c r="WTD255" s="380"/>
      <c r="WTE255" s="380"/>
      <c r="WTJ255" s="380"/>
      <c r="WTK255" s="380"/>
      <c r="WTL255" s="380"/>
      <c r="WTM255" s="380"/>
      <c r="WTN255" s="380"/>
      <c r="WTO255" s="380"/>
      <c r="WTP255" s="380"/>
      <c r="WTQ255" s="380"/>
      <c r="WTR255" s="380"/>
      <c r="WTS255" s="380"/>
      <c r="WTT255" s="380"/>
      <c r="WVL255" s="380"/>
      <c r="WVM255" s="380"/>
      <c r="WVN255" s="380"/>
      <c r="WVO255" s="380"/>
      <c r="WVP255" s="380"/>
      <c r="WVQ255" s="380"/>
      <c r="WVR255" s="380"/>
      <c r="WVS255" s="380"/>
      <c r="WVT255" s="380"/>
      <c r="WVU255" s="380"/>
      <c r="WVV255" s="380"/>
      <c r="WVW255" s="380"/>
      <c r="WVX255" s="380"/>
      <c r="WVY255" s="380"/>
      <c r="WVZ255" s="380"/>
      <c r="WWA255" s="380"/>
      <c r="WWB255" s="380"/>
      <c r="WWC255" s="380"/>
      <c r="WWD255" s="380"/>
      <c r="WWE255" s="380"/>
      <c r="WWF255" s="380"/>
      <c r="WWG255" s="380"/>
      <c r="WWH255" s="380"/>
      <c r="WWI255" s="380"/>
      <c r="WWJ255" s="380"/>
      <c r="WWK255" s="380"/>
      <c r="WWL255" s="380"/>
      <c r="WWM255" s="380"/>
      <c r="WWN255" s="380"/>
      <c r="WWO255" s="380"/>
      <c r="WWP255" s="380"/>
      <c r="WWQ255" s="380"/>
      <c r="WWR255" s="380"/>
      <c r="WWS255" s="380"/>
      <c r="WWT255" s="380"/>
      <c r="WWU255" s="380"/>
      <c r="WWV255" s="380"/>
      <c r="WWW255" s="380"/>
      <c r="WWX255" s="380"/>
      <c r="WWY255" s="380"/>
      <c r="WWZ255" s="380"/>
      <c r="WXA255" s="380"/>
      <c r="WXB255" s="380"/>
      <c r="WXC255" s="380"/>
      <c r="WXD255" s="380"/>
      <c r="WXE255" s="380"/>
      <c r="WXF255" s="380"/>
      <c r="WXG255" s="380"/>
      <c r="WXH255" s="380"/>
      <c r="WXI255" s="380"/>
      <c r="WXJ255" s="380"/>
      <c r="WXK255" s="380"/>
      <c r="WXL255" s="380"/>
      <c r="WXM255" s="380"/>
      <c r="WXN255" s="380"/>
      <c r="WXO255" s="380"/>
      <c r="WXP255" s="380"/>
      <c r="WXQ255" s="380"/>
      <c r="WXR255" s="380"/>
      <c r="WXS255" s="380"/>
      <c r="WXT255" s="380"/>
      <c r="WXU255" s="380"/>
      <c r="WXV255" s="380"/>
      <c r="WXW255" s="380"/>
      <c r="WXX255" s="380"/>
      <c r="WXY255" s="380"/>
      <c r="WXZ255" s="380"/>
      <c r="WYA255" s="380"/>
      <c r="WYB255" s="380"/>
      <c r="WYC255" s="380"/>
      <c r="WYD255" s="380"/>
      <c r="WYE255" s="380"/>
      <c r="WYF255" s="380"/>
      <c r="WYG255" s="380"/>
      <c r="WYH255" s="380"/>
      <c r="WYI255" s="380"/>
      <c r="WYJ255" s="380"/>
      <c r="WYK255" s="380"/>
      <c r="WYL255" s="380"/>
      <c r="WYM255" s="380"/>
      <c r="WYN255" s="380"/>
      <c r="WYO255" s="380"/>
      <c r="WYP255" s="380"/>
      <c r="WYQ255" s="380"/>
      <c r="WYR255" s="380"/>
      <c r="WYS255" s="380"/>
      <c r="WYT255" s="380"/>
      <c r="WYU255" s="380"/>
      <c r="WYV255" s="380"/>
      <c r="WYW255" s="380"/>
      <c r="WYX255" s="380"/>
      <c r="WYY255" s="380"/>
      <c r="WYZ255" s="380"/>
      <c r="WZA255" s="380"/>
      <c r="WZB255" s="380"/>
      <c r="WZC255" s="380"/>
      <c r="WZD255" s="380"/>
      <c r="WZE255" s="380"/>
      <c r="WZF255" s="380"/>
      <c r="WZG255" s="380"/>
      <c r="WZH255" s="380"/>
      <c r="WZI255" s="380"/>
      <c r="WZJ255" s="380"/>
      <c r="WZK255" s="380"/>
      <c r="WZL255" s="380"/>
      <c r="WZM255" s="380"/>
      <c r="WZN255" s="380"/>
      <c r="WZO255" s="380"/>
      <c r="WZP255" s="380"/>
      <c r="WZQ255" s="380"/>
      <c r="WZR255" s="380"/>
      <c r="WZS255" s="380"/>
      <c r="WZT255" s="380"/>
      <c r="WZU255" s="380"/>
      <c r="WZV255" s="380"/>
      <c r="WZW255" s="380"/>
      <c r="WZX255" s="380"/>
      <c r="WZY255" s="380"/>
      <c r="WZZ255" s="380"/>
      <c r="XAA255" s="380"/>
      <c r="XAB255" s="380"/>
      <c r="XAC255" s="380"/>
      <c r="XAD255" s="380"/>
      <c r="XAE255" s="380"/>
      <c r="XAF255" s="380"/>
      <c r="XAG255" s="380"/>
      <c r="XAH255" s="380"/>
      <c r="XAI255" s="380"/>
      <c r="XAJ255" s="380"/>
      <c r="XAK255" s="380"/>
      <c r="XAL255" s="380"/>
      <c r="XAM255" s="380"/>
      <c r="XAN255" s="380"/>
      <c r="XAO255" s="380"/>
      <c r="XAP255" s="380"/>
      <c r="XAQ255" s="380"/>
      <c r="XAR255" s="380"/>
      <c r="XAS255" s="380"/>
      <c r="XAT255" s="380"/>
      <c r="XAU255" s="380"/>
      <c r="XAV255" s="380"/>
      <c r="XAW255" s="380"/>
      <c r="XAX255" s="380"/>
      <c r="XAY255" s="380"/>
      <c r="XAZ255" s="380"/>
      <c r="XBA255" s="380"/>
      <c r="XBB255" s="380"/>
      <c r="XBC255" s="380"/>
      <c r="XBD255" s="380"/>
      <c r="XBE255" s="380"/>
      <c r="XBF255" s="380"/>
      <c r="XBG255" s="380"/>
      <c r="XBH255" s="380"/>
      <c r="XBI255" s="380"/>
      <c r="XBJ255" s="380"/>
      <c r="XBK255" s="380"/>
      <c r="XBL255" s="380"/>
      <c r="XBM255" s="380"/>
      <c r="XBN255" s="380"/>
      <c r="XBO255" s="380"/>
      <c r="XBP255" s="380"/>
      <c r="XBQ255" s="380"/>
      <c r="XBR255" s="380"/>
      <c r="XBS255" s="380"/>
      <c r="XBT255" s="380"/>
      <c r="XBU255" s="380"/>
      <c r="XBV255" s="380"/>
      <c r="XBW255" s="380"/>
      <c r="XBX255" s="380"/>
      <c r="XBY255" s="380"/>
      <c r="XBZ255" s="380"/>
      <c r="XCA255" s="380"/>
      <c r="XCB255" s="380"/>
      <c r="XCC255" s="380"/>
      <c r="XCD255" s="380"/>
      <c r="XCE255" s="380"/>
      <c r="XCF255" s="380"/>
      <c r="XCG255" s="380"/>
      <c r="XCH255" s="380"/>
      <c r="XCI255" s="380"/>
      <c r="XCJ255" s="380"/>
      <c r="XCK255" s="380"/>
      <c r="XCL255" s="380"/>
      <c r="XCM255" s="380"/>
      <c r="XCN255" s="380"/>
      <c r="XCO255" s="380"/>
      <c r="XCP255" s="380"/>
      <c r="XCQ255" s="380"/>
      <c r="XCR255" s="380"/>
      <c r="XCS255" s="380"/>
      <c r="XCT255" s="380"/>
      <c r="XCU255" s="380"/>
      <c r="XCV255" s="380"/>
      <c r="XCW255" s="380"/>
      <c r="XCX255" s="380"/>
      <c r="XCY255" s="380"/>
      <c r="XCZ255" s="380"/>
      <c r="XDA255" s="380"/>
      <c r="XDB255" s="380"/>
      <c r="XDC255" s="380"/>
      <c r="XDD255" s="380"/>
      <c r="XDE255" s="380"/>
      <c r="XDF255" s="380"/>
      <c r="XDG255" s="380"/>
      <c r="XDH255" s="380"/>
      <c r="XDI255" s="380"/>
      <c r="XDJ255" s="380"/>
      <c r="XDK255" s="380"/>
      <c r="XDL255" s="380"/>
      <c r="XDM255" s="380"/>
      <c r="XDN255" s="380"/>
      <c r="XDO255" s="380"/>
      <c r="XDP255" s="380"/>
      <c r="XDQ255" s="380"/>
      <c r="XDR255" s="380"/>
      <c r="XDS255" s="380"/>
      <c r="XDT255" s="380"/>
      <c r="XDU255" s="380"/>
      <c r="XDV255" s="380"/>
      <c r="XDW255" s="380"/>
      <c r="XDX255" s="380"/>
      <c r="XDY255" s="380"/>
      <c r="XDZ255" s="380"/>
      <c r="XEA255" s="380"/>
      <c r="XEB255" s="380"/>
      <c r="XEC255" s="380"/>
      <c r="XED255" s="380"/>
      <c r="XEE255" s="380"/>
      <c r="XEF255" s="380"/>
      <c r="XEG255" s="380"/>
      <c r="XEH255" s="380"/>
      <c r="XEI255" s="380"/>
      <c r="XEJ255" s="380"/>
      <c r="XEK255" s="380"/>
      <c r="XEL255" s="380"/>
      <c r="XEM255" s="380"/>
    </row>
    <row r="256" spans="1:984 1028:2008 2052:3032 3076:4056 4100:5080 5124:6104 6148:7128 7172:8152 8196:9176 9220:10200 10244:11224 11268:12248 12292:13272 13316:14296 14340:15320 15364:16367" ht="31.5">
      <c r="A256" s="85">
        <v>253</v>
      </c>
      <c r="B256" s="85" t="s">
        <v>4774</v>
      </c>
      <c r="C256" s="93" t="s">
        <v>4769</v>
      </c>
      <c r="D256" s="93" t="s">
        <v>463</v>
      </c>
      <c r="E256" s="93" t="s">
        <v>6421</v>
      </c>
      <c r="F256" s="394">
        <v>20000</v>
      </c>
      <c r="G256" s="97">
        <v>14000</v>
      </c>
      <c r="H256" s="97">
        <v>12000</v>
      </c>
      <c r="I256" s="97">
        <v>30000</v>
      </c>
      <c r="J256" s="97">
        <v>21000</v>
      </c>
      <c r="K256" s="97">
        <v>18000</v>
      </c>
      <c r="L256" s="395">
        <v>1.5</v>
      </c>
      <c r="M256" s="396">
        <v>1.5</v>
      </c>
      <c r="N256" s="396">
        <v>1.5</v>
      </c>
    </row>
    <row r="257" spans="1:14" ht="93" customHeight="1">
      <c r="A257" s="85">
        <v>254</v>
      </c>
      <c r="B257" s="85" t="s">
        <v>20</v>
      </c>
      <c r="C257" s="439" t="s">
        <v>6679</v>
      </c>
      <c r="D257" s="440"/>
      <c r="E257" s="441"/>
      <c r="F257" s="164">
        <v>10000</v>
      </c>
      <c r="G257" s="207">
        <v>7000</v>
      </c>
      <c r="H257" s="207">
        <v>6000</v>
      </c>
      <c r="I257" s="164">
        <v>15000</v>
      </c>
      <c r="J257" s="207">
        <v>10500</v>
      </c>
      <c r="K257" s="207">
        <v>9000</v>
      </c>
      <c r="L257" s="377">
        <v>1.5</v>
      </c>
      <c r="M257" s="377">
        <v>1.5</v>
      </c>
      <c r="N257" s="377">
        <v>1.5</v>
      </c>
    </row>
    <row r="258" spans="1:14" ht="93" customHeight="1">
      <c r="A258" s="85">
        <v>255</v>
      </c>
      <c r="B258" s="85" t="s">
        <v>21</v>
      </c>
      <c r="C258" s="439" t="s">
        <v>6680</v>
      </c>
      <c r="D258" s="440"/>
      <c r="E258" s="441"/>
      <c r="F258" s="164">
        <v>6100</v>
      </c>
      <c r="G258" s="207">
        <v>4270</v>
      </c>
      <c r="H258" s="207">
        <v>3660</v>
      </c>
      <c r="I258" s="164">
        <v>12000</v>
      </c>
      <c r="J258" s="207">
        <v>8400</v>
      </c>
      <c r="K258" s="207">
        <v>7200</v>
      </c>
      <c r="L258" s="377">
        <v>1.9672131147540983</v>
      </c>
      <c r="M258" s="377">
        <v>1.9672131147540983</v>
      </c>
      <c r="N258" s="377">
        <v>1.9672131147540983</v>
      </c>
    </row>
    <row r="259" spans="1:14" ht="93" customHeight="1">
      <c r="A259" s="85">
        <v>256</v>
      </c>
      <c r="B259" s="85" t="s">
        <v>22</v>
      </c>
      <c r="C259" s="439" t="s">
        <v>6681</v>
      </c>
      <c r="D259" s="440"/>
      <c r="E259" s="441"/>
      <c r="F259" s="164">
        <v>3900</v>
      </c>
      <c r="G259" s="207">
        <v>2730</v>
      </c>
      <c r="H259" s="207">
        <v>2340</v>
      </c>
      <c r="I259" s="164">
        <v>9000</v>
      </c>
      <c r="J259" s="207">
        <v>6300</v>
      </c>
      <c r="K259" s="207">
        <v>5400</v>
      </c>
      <c r="L259" s="377">
        <v>2.3076923076923075</v>
      </c>
      <c r="M259" s="377">
        <v>2.3076923076923075</v>
      </c>
      <c r="N259" s="377">
        <v>2.3076923076923075</v>
      </c>
    </row>
    <row r="260" spans="1:14" ht="93" customHeight="1">
      <c r="A260" s="85">
        <v>257</v>
      </c>
      <c r="B260" s="85" t="s">
        <v>92</v>
      </c>
      <c r="C260" s="439" t="s">
        <v>6682</v>
      </c>
      <c r="D260" s="440"/>
      <c r="E260" s="441"/>
      <c r="F260" s="164">
        <v>10000</v>
      </c>
      <c r="G260" s="207">
        <v>7000</v>
      </c>
      <c r="H260" s="207">
        <v>6000</v>
      </c>
      <c r="I260" s="164">
        <v>12000</v>
      </c>
      <c r="J260" s="207">
        <v>8400</v>
      </c>
      <c r="K260" s="207">
        <v>7200</v>
      </c>
      <c r="L260" s="377">
        <v>1.2</v>
      </c>
      <c r="M260" s="377">
        <v>1.2</v>
      </c>
      <c r="N260" s="377">
        <v>1.2</v>
      </c>
    </row>
    <row r="261" spans="1:14" ht="93" customHeight="1">
      <c r="A261" s="85">
        <v>258</v>
      </c>
      <c r="B261" s="85" t="s">
        <v>93</v>
      </c>
      <c r="C261" s="439" t="s">
        <v>6683</v>
      </c>
      <c r="D261" s="440"/>
      <c r="E261" s="441"/>
      <c r="F261" s="164">
        <v>6100</v>
      </c>
      <c r="G261" s="207">
        <v>4270</v>
      </c>
      <c r="H261" s="207">
        <v>3660</v>
      </c>
      <c r="I261" s="164">
        <v>9600</v>
      </c>
      <c r="J261" s="207">
        <v>6720</v>
      </c>
      <c r="K261" s="207">
        <v>5760</v>
      </c>
      <c r="L261" s="377">
        <v>1.5737704918032787</v>
      </c>
      <c r="M261" s="377">
        <v>1.5737704918032787</v>
      </c>
      <c r="N261" s="377">
        <v>1.5737704918032787</v>
      </c>
    </row>
    <row r="262" spans="1:14" ht="93" customHeight="1">
      <c r="A262" s="85">
        <v>259</v>
      </c>
      <c r="B262" s="85" t="s">
        <v>94</v>
      </c>
      <c r="C262" s="439" t="s">
        <v>6684</v>
      </c>
      <c r="D262" s="440"/>
      <c r="E262" s="441"/>
      <c r="F262" s="164">
        <v>3900</v>
      </c>
      <c r="G262" s="207">
        <v>2730</v>
      </c>
      <c r="H262" s="207">
        <v>2340</v>
      </c>
      <c r="I262" s="164">
        <v>7200</v>
      </c>
      <c r="J262" s="207">
        <v>5040</v>
      </c>
      <c r="K262" s="207">
        <v>4320</v>
      </c>
      <c r="L262" s="377">
        <v>1.8461538461538463</v>
      </c>
      <c r="M262" s="377">
        <v>1.8461538461538463</v>
      </c>
      <c r="N262" s="377">
        <v>1.8461538461538463</v>
      </c>
    </row>
    <row r="263" spans="1:14" ht="31.5">
      <c r="A263" s="85">
        <v>260</v>
      </c>
      <c r="B263" s="85" t="s">
        <v>4519</v>
      </c>
      <c r="C263" s="93" t="s">
        <v>4416</v>
      </c>
      <c r="D263" s="93" t="s">
        <v>4525</v>
      </c>
      <c r="E263" s="93" t="s">
        <v>6422</v>
      </c>
      <c r="F263" s="394">
        <v>31000</v>
      </c>
      <c r="G263" s="97">
        <v>21700</v>
      </c>
      <c r="H263" s="97">
        <v>18600</v>
      </c>
      <c r="I263" s="97">
        <v>40200</v>
      </c>
      <c r="J263" s="97">
        <v>28140</v>
      </c>
      <c r="K263" s="97">
        <v>24120</v>
      </c>
      <c r="L263" s="395">
        <v>1.2967741935483872</v>
      </c>
      <c r="M263" s="396">
        <v>1.2967741935483872</v>
      </c>
      <c r="N263" s="396">
        <v>1.2967741935483872</v>
      </c>
    </row>
    <row r="264" spans="1:14" ht="93" customHeight="1">
      <c r="A264" s="85">
        <v>261</v>
      </c>
      <c r="B264" s="85" t="s">
        <v>20</v>
      </c>
      <c r="C264" s="439" t="s">
        <v>6685</v>
      </c>
      <c r="D264" s="440"/>
      <c r="E264" s="441"/>
      <c r="F264" s="164">
        <v>13000</v>
      </c>
      <c r="G264" s="207">
        <v>9100</v>
      </c>
      <c r="H264" s="207">
        <v>7800</v>
      </c>
      <c r="I264" s="164">
        <v>20100</v>
      </c>
      <c r="J264" s="207">
        <v>14070</v>
      </c>
      <c r="K264" s="207">
        <v>12060</v>
      </c>
      <c r="L264" s="377">
        <v>1.5461538461538462</v>
      </c>
      <c r="M264" s="377">
        <v>1.5461538461538462</v>
      </c>
      <c r="N264" s="377">
        <v>1.5461538461538462</v>
      </c>
    </row>
    <row r="265" spans="1:14" ht="93" customHeight="1">
      <c r="A265" s="85">
        <v>262</v>
      </c>
      <c r="B265" s="85" t="s">
        <v>21</v>
      </c>
      <c r="C265" s="439" t="s">
        <v>6686</v>
      </c>
      <c r="D265" s="440"/>
      <c r="E265" s="441"/>
      <c r="F265" s="164">
        <v>6500</v>
      </c>
      <c r="G265" s="207">
        <v>4550</v>
      </c>
      <c r="H265" s="207">
        <v>3900</v>
      </c>
      <c r="I265" s="164">
        <v>16100</v>
      </c>
      <c r="J265" s="207">
        <v>11270</v>
      </c>
      <c r="K265" s="207">
        <v>9660</v>
      </c>
      <c r="L265" s="377">
        <v>2.476923076923077</v>
      </c>
      <c r="M265" s="377">
        <v>2.476923076923077</v>
      </c>
      <c r="N265" s="377">
        <v>2.476923076923077</v>
      </c>
    </row>
    <row r="266" spans="1:14" ht="93" customHeight="1">
      <c r="A266" s="85">
        <v>263</v>
      </c>
      <c r="B266" s="85" t="s">
        <v>22</v>
      </c>
      <c r="C266" s="439" t="s">
        <v>6687</v>
      </c>
      <c r="D266" s="440"/>
      <c r="E266" s="441"/>
      <c r="F266" s="164">
        <v>5000</v>
      </c>
      <c r="G266" s="207">
        <v>3500</v>
      </c>
      <c r="H266" s="207">
        <v>3000</v>
      </c>
      <c r="I266" s="164">
        <v>12100</v>
      </c>
      <c r="J266" s="207">
        <v>8470</v>
      </c>
      <c r="K266" s="207">
        <v>7260</v>
      </c>
      <c r="L266" s="377">
        <v>2.42</v>
      </c>
      <c r="M266" s="377">
        <v>2.42</v>
      </c>
      <c r="N266" s="377">
        <v>2.42</v>
      </c>
    </row>
    <row r="267" spans="1:14" ht="93" customHeight="1">
      <c r="A267" s="85">
        <v>264</v>
      </c>
      <c r="B267" s="85" t="s">
        <v>92</v>
      </c>
      <c r="C267" s="439" t="s">
        <v>6688</v>
      </c>
      <c r="D267" s="440"/>
      <c r="E267" s="441"/>
      <c r="F267" s="164">
        <v>13000</v>
      </c>
      <c r="G267" s="207">
        <v>9100</v>
      </c>
      <c r="H267" s="207">
        <v>7800</v>
      </c>
      <c r="I267" s="164">
        <v>16080</v>
      </c>
      <c r="J267" s="207">
        <v>11256</v>
      </c>
      <c r="K267" s="207">
        <v>9648</v>
      </c>
      <c r="L267" s="377">
        <v>1.236923076923077</v>
      </c>
      <c r="M267" s="377">
        <v>1.236923076923077</v>
      </c>
      <c r="N267" s="377">
        <v>1.236923076923077</v>
      </c>
    </row>
    <row r="268" spans="1:14" ht="93" customHeight="1">
      <c r="A268" s="85">
        <v>265</v>
      </c>
      <c r="B268" s="85" t="s">
        <v>93</v>
      </c>
      <c r="C268" s="439" t="s">
        <v>6689</v>
      </c>
      <c r="D268" s="440"/>
      <c r="E268" s="441"/>
      <c r="F268" s="164">
        <v>6500</v>
      </c>
      <c r="G268" s="207">
        <v>4550</v>
      </c>
      <c r="H268" s="207">
        <v>3900</v>
      </c>
      <c r="I268" s="164">
        <v>12880</v>
      </c>
      <c r="J268" s="207">
        <v>9016</v>
      </c>
      <c r="K268" s="207">
        <v>7728</v>
      </c>
      <c r="L268" s="377">
        <v>1.9815384615384615</v>
      </c>
      <c r="M268" s="377">
        <v>1.9815384615384615</v>
      </c>
      <c r="N268" s="377">
        <v>1.9815384615384615</v>
      </c>
    </row>
    <row r="269" spans="1:14" ht="93" customHeight="1">
      <c r="A269" s="85">
        <v>266</v>
      </c>
      <c r="B269" s="85" t="s">
        <v>94</v>
      </c>
      <c r="C269" s="439" t="s">
        <v>6690</v>
      </c>
      <c r="D269" s="440"/>
      <c r="E269" s="441"/>
      <c r="F269" s="164">
        <v>5000</v>
      </c>
      <c r="G269" s="207">
        <v>3500</v>
      </c>
      <c r="H269" s="207">
        <v>3000</v>
      </c>
      <c r="I269" s="164">
        <v>9680</v>
      </c>
      <c r="J269" s="207">
        <v>6776</v>
      </c>
      <c r="K269" s="207">
        <v>5808</v>
      </c>
      <c r="L269" s="377">
        <v>1.9359999999999999</v>
      </c>
      <c r="M269" s="377">
        <v>1.9359999999999999</v>
      </c>
      <c r="N269" s="377">
        <v>1.9359999999999999</v>
      </c>
    </row>
    <row r="270" spans="1:14" ht="31.5">
      <c r="A270" s="85">
        <v>267</v>
      </c>
      <c r="B270" s="85" t="s">
        <v>4523</v>
      </c>
      <c r="C270" s="93" t="s">
        <v>4416</v>
      </c>
      <c r="D270" s="93" t="s">
        <v>6422</v>
      </c>
      <c r="E270" s="93" t="s">
        <v>6421</v>
      </c>
      <c r="F270" s="394">
        <v>26000</v>
      </c>
      <c r="G270" s="97">
        <v>18200</v>
      </c>
      <c r="H270" s="97">
        <v>15600</v>
      </c>
      <c r="I270" s="97">
        <v>28600</v>
      </c>
      <c r="J270" s="97">
        <v>20020</v>
      </c>
      <c r="K270" s="97">
        <v>17160</v>
      </c>
      <c r="L270" s="395">
        <v>1.1000000000000001</v>
      </c>
      <c r="M270" s="396">
        <v>1.1000000000000001</v>
      </c>
      <c r="N270" s="396">
        <v>1.1000000000000001</v>
      </c>
    </row>
    <row r="271" spans="1:14" ht="93" customHeight="1">
      <c r="A271" s="85">
        <v>268</v>
      </c>
      <c r="B271" s="85" t="s">
        <v>20</v>
      </c>
      <c r="C271" s="439" t="s">
        <v>6691</v>
      </c>
      <c r="D271" s="440"/>
      <c r="E271" s="441"/>
      <c r="F271" s="164">
        <v>10000</v>
      </c>
      <c r="G271" s="207">
        <v>7000</v>
      </c>
      <c r="H271" s="207">
        <v>6000</v>
      </c>
      <c r="I271" s="164">
        <v>14300</v>
      </c>
      <c r="J271" s="207">
        <v>10010</v>
      </c>
      <c r="K271" s="207">
        <v>8580</v>
      </c>
      <c r="L271" s="377">
        <v>1.43</v>
      </c>
      <c r="M271" s="377">
        <v>1.43</v>
      </c>
      <c r="N271" s="377">
        <v>1.43</v>
      </c>
    </row>
    <row r="272" spans="1:14" ht="93" customHeight="1">
      <c r="A272" s="85">
        <v>269</v>
      </c>
      <c r="B272" s="85" t="s">
        <v>21</v>
      </c>
      <c r="C272" s="439" t="s">
        <v>6692</v>
      </c>
      <c r="D272" s="440"/>
      <c r="E272" s="441"/>
      <c r="F272" s="164">
        <v>6000</v>
      </c>
      <c r="G272" s="207">
        <v>4200</v>
      </c>
      <c r="H272" s="207">
        <v>3600</v>
      </c>
      <c r="I272" s="164">
        <v>11400</v>
      </c>
      <c r="J272" s="207">
        <v>7979.9999999999991</v>
      </c>
      <c r="K272" s="207">
        <v>6840</v>
      </c>
      <c r="L272" s="377">
        <v>1.9</v>
      </c>
      <c r="M272" s="377">
        <v>1.8999999999999997</v>
      </c>
      <c r="N272" s="377">
        <v>1.9</v>
      </c>
    </row>
    <row r="273" spans="1:984 1028:2008 2052:3032 3076:4056 4100:5080 5124:6104 6148:7128 7172:8152 8196:9176 9220:10200 10244:11224 11268:12248 12292:13272 13316:14296 14340:15320 15364:16367" ht="93" customHeight="1">
      <c r="A273" s="85">
        <v>270</v>
      </c>
      <c r="B273" s="85" t="s">
        <v>22</v>
      </c>
      <c r="C273" s="439" t="s">
        <v>6693</v>
      </c>
      <c r="D273" s="440"/>
      <c r="E273" s="441"/>
      <c r="F273" s="164">
        <v>4500</v>
      </c>
      <c r="G273" s="207">
        <v>3150</v>
      </c>
      <c r="H273" s="207">
        <v>2700</v>
      </c>
      <c r="I273" s="164">
        <v>8600</v>
      </c>
      <c r="J273" s="207">
        <v>6020</v>
      </c>
      <c r="K273" s="207">
        <v>5160</v>
      </c>
      <c r="L273" s="377">
        <v>1.9111111111111112</v>
      </c>
      <c r="M273" s="377">
        <v>1.9111111111111112</v>
      </c>
      <c r="N273" s="377">
        <v>1.9111111111111112</v>
      </c>
    </row>
    <row r="274" spans="1:984 1028:2008 2052:3032 3076:4056 4100:5080 5124:6104 6148:7128 7172:8152 8196:9176 9220:10200 10244:11224 11268:12248 12292:13272 13316:14296 14340:15320 15364:16367" ht="93" customHeight="1">
      <c r="A274" s="85">
        <v>271</v>
      </c>
      <c r="B274" s="85" t="s">
        <v>92</v>
      </c>
      <c r="C274" s="439" t="s">
        <v>6694</v>
      </c>
      <c r="D274" s="440"/>
      <c r="E274" s="441"/>
      <c r="F274" s="164">
        <v>10000</v>
      </c>
      <c r="G274" s="207">
        <v>7000</v>
      </c>
      <c r="H274" s="207">
        <v>6000</v>
      </c>
      <c r="I274" s="164">
        <v>10000</v>
      </c>
      <c r="J274" s="207">
        <v>7000</v>
      </c>
      <c r="K274" s="207">
        <v>6000</v>
      </c>
      <c r="L274" s="377">
        <v>1</v>
      </c>
      <c r="M274" s="377">
        <v>1</v>
      </c>
      <c r="N274" s="377">
        <v>1</v>
      </c>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c r="AK274" s="380"/>
      <c r="AL274" s="380"/>
      <c r="AM274" s="380"/>
      <c r="AN274" s="380"/>
      <c r="AO274" s="380"/>
      <c r="AP274" s="380"/>
      <c r="AQ274" s="380"/>
      <c r="AR274" s="380"/>
      <c r="AS274" s="380"/>
      <c r="AT274" s="380"/>
      <c r="AU274" s="380"/>
      <c r="AV274" s="380"/>
      <c r="AW274" s="380"/>
      <c r="AX274" s="380"/>
      <c r="AY274" s="380"/>
      <c r="AZ274" s="380"/>
      <c r="BA274" s="380"/>
      <c r="BB274" s="380"/>
      <c r="BC274" s="380"/>
      <c r="BD274" s="380"/>
      <c r="BE274" s="380"/>
      <c r="BF274" s="380"/>
      <c r="BG274" s="380"/>
      <c r="BH274" s="380"/>
      <c r="BI274" s="380"/>
      <c r="BJ274" s="380"/>
      <c r="BK274" s="380"/>
      <c r="BL274" s="380"/>
      <c r="BM274" s="380"/>
      <c r="BN274" s="380"/>
      <c r="BO274" s="380"/>
      <c r="BP274" s="380"/>
      <c r="BQ274" s="380"/>
      <c r="BR274" s="380"/>
      <c r="BS274" s="380"/>
      <c r="BT274" s="380"/>
      <c r="BU274" s="380"/>
      <c r="BV274" s="380"/>
      <c r="BW274" s="380"/>
      <c r="BX274" s="380"/>
      <c r="BY274" s="380"/>
      <c r="BZ274" s="380"/>
      <c r="CA274" s="380"/>
      <c r="CB274" s="380"/>
      <c r="CC274" s="380"/>
      <c r="CD274" s="380"/>
      <c r="CE274" s="380"/>
      <c r="CF274" s="380"/>
      <c r="CG274" s="380"/>
      <c r="CH274" s="380"/>
      <c r="CI274" s="380"/>
      <c r="CJ274" s="380"/>
      <c r="CK274" s="380"/>
      <c r="CL274" s="380"/>
      <c r="CM274" s="380"/>
      <c r="CN274" s="380"/>
      <c r="CO274" s="380"/>
      <c r="CP274" s="380"/>
      <c r="CQ274" s="380"/>
      <c r="CR274" s="380"/>
      <c r="CS274" s="380"/>
      <c r="CT274" s="380"/>
      <c r="CU274" s="380"/>
      <c r="CV274" s="380"/>
      <c r="CW274" s="380"/>
      <c r="CX274" s="380"/>
      <c r="CY274" s="380"/>
      <c r="CZ274" s="380"/>
      <c r="DA274" s="380"/>
      <c r="DB274" s="380"/>
      <c r="DC274" s="380"/>
      <c r="DD274" s="380"/>
      <c r="DE274" s="380"/>
      <c r="DF274" s="380"/>
      <c r="DG274" s="380"/>
      <c r="DH274" s="380"/>
      <c r="DI274" s="380"/>
      <c r="DJ274" s="380"/>
      <c r="DK274" s="380"/>
      <c r="DL274" s="380"/>
      <c r="DM274" s="380"/>
      <c r="DN274" s="380"/>
      <c r="DO274" s="380"/>
      <c r="DP274" s="380"/>
      <c r="DQ274" s="380"/>
      <c r="DR274" s="380"/>
      <c r="DS274" s="380"/>
      <c r="DT274" s="380"/>
      <c r="DU274" s="380"/>
      <c r="DV274" s="380"/>
      <c r="DW274" s="380"/>
      <c r="DX274" s="380"/>
      <c r="DY274" s="380"/>
      <c r="DZ274" s="380"/>
      <c r="EA274" s="380"/>
      <c r="EB274" s="380"/>
      <c r="EC274" s="380"/>
      <c r="ED274" s="380"/>
      <c r="EE274" s="380"/>
      <c r="EF274" s="380"/>
      <c r="EG274" s="380"/>
      <c r="EH274" s="380"/>
      <c r="EI274" s="380"/>
      <c r="EJ274" s="380"/>
      <c r="EK274" s="380"/>
      <c r="EL274" s="380"/>
      <c r="EM274" s="380"/>
      <c r="EN274" s="380"/>
      <c r="EO274" s="380"/>
      <c r="EP274" s="380"/>
      <c r="EQ274" s="380"/>
      <c r="ER274" s="380"/>
      <c r="ES274" s="380"/>
      <c r="ET274" s="380"/>
      <c r="EU274" s="380"/>
      <c r="EV274" s="380"/>
      <c r="EW274" s="380"/>
      <c r="EX274" s="380"/>
      <c r="EY274" s="380"/>
      <c r="EZ274" s="380"/>
      <c r="FA274" s="380"/>
      <c r="FB274" s="380"/>
      <c r="FC274" s="380"/>
      <c r="FD274" s="380"/>
      <c r="FE274" s="380"/>
      <c r="FF274" s="380"/>
      <c r="FG274" s="380"/>
      <c r="FH274" s="380"/>
      <c r="FI274" s="380"/>
      <c r="FJ274" s="380"/>
      <c r="FK274" s="380"/>
      <c r="FL274" s="380"/>
      <c r="FM274" s="380"/>
      <c r="FN274" s="380"/>
      <c r="FO274" s="380"/>
      <c r="FP274" s="380"/>
      <c r="FQ274" s="380"/>
      <c r="FR274" s="380"/>
      <c r="FS274" s="380"/>
      <c r="FT274" s="380"/>
      <c r="FU274" s="380"/>
      <c r="FV274" s="380"/>
      <c r="FW274" s="380"/>
      <c r="FX274" s="380"/>
      <c r="FY274" s="380"/>
      <c r="FZ274" s="380"/>
      <c r="GA274" s="380"/>
      <c r="GB274" s="380"/>
      <c r="GC274" s="380"/>
      <c r="GD274" s="380"/>
      <c r="GE274" s="380"/>
      <c r="GF274" s="380"/>
      <c r="GG274" s="380"/>
      <c r="GH274" s="380"/>
      <c r="GI274" s="380"/>
      <c r="GJ274" s="380"/>
      <c r="GK274" s="380"/>
      <c r="GL274" s="380"/>
      <c r="GM274" s="380"/>
      <c r="GN274" s="380"/>
      <c r="GO274" s="380"/>
      <c r="GP274" s="380"/>
      <c r="GQ274" s="380"/>
      <c r="GR274" s="380"/>
      <c r="GS274" s="380"/>
      <c r="GX274" s="380"/>
      <c r="GY274" s="380"/>
      <c r="GZ274" s="380"/>
      <c r="HA274" s="380"/>
      <c r="HB274" s="380"/>
      <c r="HC274" s="380"/>
      <c r="HD274" s="380"/>
      <c r="HE274" s="380"/>
      <c r="HF274" s="380"/>
      <c r="HG274" s="380"/>
      <c r="HH274" s="380"/>
      <c r="IZ274" s="380"/>
      <c r="JA274" s="380"/>
      <c r="JB274" s="380"/>
      <c r="JC274" s="380"/>
      <c r="JD274" s="380"/>
      <c r="JE274" s="380"/>
      <c r="JF274" s="380"/>
      <c r="JG274" s="380"/>
      <c r="JH274" s="380"/>
      <c r="JI274" s="380"/>
      <c r="JJ274" s="380"/>
      <c r="JK274" s="380"/>
      <c r="JL274" s="380"/>
      <c r="JM274" s="380"/>
      <c r="JN274" s="380"/>
      <c r="JO274" s="380"/>
      <c r="JP274" s="380"/>
      <c r="JQ274" s="380"/>
      <c r="JR274" s="380"/>
      <c r="JS274" s="380"/>
      <c r="JT274" s="380"/>
      <c r="JU274" s="380"/>
      <c r="JV274" s="380"/>
      <c r="JW274" s="380"/>
      <c r="JX274" s="380"/>
      <c r="JY274" s="380"/>
      <c r="JZ274" s="380"/>
      <c r="KA274" s="380"/>
      <c r="KB274" s="380"/>
      <c r="KC274" s="380"/>
      <c r="KD274" s="380"/>
      <c r="KE274" s="380"/>
      <c r="KF274" s="380"/>
      <c r="KG274" s="380"/>
      <c r="KH274" s="380"/>
      <c r="KI274" s="380"/>
      <c r="KJ274" s="380"/>
      <c r="KK274" s="380"/>
      <c r="KL274" s="380"/>
      <c r="KM274" s="380"/>
      <c r="KN274" s="380"/>
      <c r="KO274" s="380"/>
      <c r="KP274" s="380"/>
      <c r="KQ274" s="380"/>
      <c r="KR274" s="380"/>
      <c r="KS274" s="380"/>
      <c r="KT274" s="380"/>
      <c r="KU274" s="380"/>
      <c r="KV274" s="380"/>
      <c r="KW274" s="380"/>
      <c r="KX274" s="380"/>
      <c r="KY274" s="380"/>
      <c r="KZ274" s="380"/>
      <c r="LA274" s="380"/>
      <c r="LB274" s="380"/>
      <c r="LC274" s="380"/>
      <c r="LD274" s="380"/>
      <c r="LE274" s="380"/>
      <c r="LF274" s="380"/>
      <c r="LG274" s="380"/>
      <c r="LH274" s="380"/>
      <c r="LI274" s="380"/>
      <c r="LJ274" s="380"/>
      <c r="LK274" s="380"/>
      <c r="LL274" s="380"/>
      <c r="LM274" s="380"/>
      <c r="LN274" s="380"/>
      <c r="LO274" s="380"/>
      <c r="LP274" s="380"/>
      <c r="LQ274" s="380"/>
      <c r="LR274" s="380"/>
      <c r="LS274" s="380"/>
      <c r="LT274" s="380"/>
      <c r="LU274" s="380"/>
      <c r="LV274" s="380"/>
      <c r="LW274" s="380"/>
      <c r="LX274" s="380"/>
      <c r="LY274" s="380"/>
      <c r="LZ274" s="380"/>
      <c r="MA274" s="380"/>
      <c r="MB274" s="380"/>
      <c r="MC274" s="380"/>
      <c r="MD274" s="380"/>
      <c r="ME274" s="380"/>
      <c r="MF274" s="380"/>
      <c r="MG274" s="380"/>
      <c r="MH274" s="380"/>
      <c r="MI274" s="380"/>
      <c r="MJ274" s="380"/>
      <c r="MK274" s="380"/>
      <c r="ML274" s="380"/>
      <c r="MM274" s="380"/>
      <c r="MN274" s="380"/>
      <c r="MO274" s="380"/>
      <c r="MP274" s="380"/>
      <c r="MQ274" s="380"/>
      <c r="MR274" s="380"/>
      <c r="MS274" s="380"/>
      <c r="MT274" s="380"/>
      <c r="MU274" s="380"/>
      <c r="MV274" s="380"/>
      <c r="MW274" s="380"/>
      <c r="MX274" s="380"/>
      <c r="MY274" s="380"/>
      <c r="MZ274" s="380"/>
      <c r="NA274" s="380"/>
      <c r="NB274" s="380"/>
      <c r="NC274" s="380"/>
      <c r="ND274" s="380"/>
      <c r="NE274" s="380"/>
      <c r="NF274" s="380"/>
      <c r="NG274" s="380"/>
      <c r="NH274" s="380"/>
      <c r="NI274" s="380"/>
      <c r="NJ274" s="380"/>
      <c r="NK274" s="380"/>
      <c r="NL274" s="380"/>
      <c r="NM274" s="380"/>
      <c r="NN274" s="380"/>
      <c r="NO274" s="380"/>
      <c r="NP274" s="380"/>
      <c r="NQ274" s="380"/>
      <c r="NR274" s="380"/>
      <c r="NS274" s="380"/>
      <c r="NT274" s="380"/>
      <c r="NU274" s="380"/>
      <c r="NV274" s="380"/>
      <c r="NW274" s="380"/>
      <c r="NX274" s="380"/>
      <c r="NY274" s="380"/>
      <c r="NZ274" s="380"/>
      <c r="OA274" s="380"/>
      <c r="OB274" s="380"/>
      <c r="OC274" s="380"/>
      <c r="OD274" s="380"/>
      <c r="OE274" s="380"/>
      <c r="OF274" s="380"/>
      <c r="OG274" s="380"/>
      <c r="OH274" s="380"/>
      <c r="OI274" s="380"/>
      <c r="OJ274" s="380"/>
      <c r="OK274" s="380"/>
      <c r="OL274" s="380"/>
      <c r="OM274" s="380"/>
      <c r="ON274" s="380"/>
      <c r="OO274" s="380"/>
      <c r="OP274" s="380"/>
      <c r="OQ274" s="380"/>
      <c r="OR274" s="380"/>
      <c r="OS274" s="380"/>
      <c r="OT274" s="380"/>
      <c r="OU274" s="380"/>
      <c r="OV274" s="380"/>
      <c r="OW274" s="380"/>
      <c r="OX274" s="380"/>
      <c r="OY274" s="380"/>
      <c r="OZ274" s="380"/>
      <c r="PA274" s="380"/>
      <c r="PB274" s="380"/>
      <c r="PC274" s="380"/>
      <c r="PD274" s="380"/>
      <c r="PE274" s="380"/>
      <c r="PF274" s="380"/>
      <c r="PG274" s="380"/>
      <c r="PH274" s="380"/>
      <c r="PI274" s="380"/>
      <c r="PJ274" s="380"/>
      <c r="PK274" s="380"/>
      <c r="PL274" s="380"/>
      <c r="PM274" s="380"/>
      <c r="PN274" s="380"/>
      <c r="PO274" s="380"/>
      <c r="PP274" s="380"/>
      <c r="PQ274" s="380"/>
      <c r="PR274" s="380"/>
      <c r="PS274" s="380"/>
      <c r="PT274" s="380"/>
      <c r="PU274" s="380"/>
      <c r="PV274" s="380"/>
      <c r="PW274" s="380"/>
      <c r="PX274" s="380"/>
      <c r="PY274" s="380"/>
      <c r="PZ274" s="380"/>
      <c r="QA274" s="380"/>
      <c r="QB274" s="380"/>
      <c r="QC274" s="380"/>
      <c r="QD274" s="380"/>
      <c r="QE274" s="380"/>
      <c r="QF274" s="380"/>
      <c r="QG274" s="380"/>
      <c r="QH274" s="380"/>
      <c r="QI274" s="380"/>
      <c r="QJ274" s="380"/>
      <c r="QK274" s="380"/>
      <c r="QL274" s="380"/>
      <c r="QM274" s="380"/>
      <c r="QN274" s="380"/>
      <c r="QO274" s="380"/>
      <c r="QT274" s="380"/>
      <c r="QU274" s="380"/>
      <c r="QV274" s="380"/>
      <c r="QW274" s="380"/>
      <c r="QX274" s="380"/>
      <c r="QY274" s="380"/>
      <c r="QZ274" s="380"/>
      <c r="RA274" s="380"/>
      <c r="RB274" s="380"/>
      <c r="RC274" s="380"/>
      <c r="RD274" s="380"/>
      <c r="SV274" s="380"/>
      <c r="SW274" s="380"/>
      <c r="SX274" s="380"/>
      <c r="SY274" s="380"/>
      <c r="SZ274" s="380"/>
      <c r="TA274" s="380"/>
      <c r="TB274" s="380"/>
      <c r="TC274" s="380"/>
      <c r="TD274" s="380"/>
      <c r="TE274" s="380"/>
      <c r="TF274" s="380"/>
      <c r="TG274" s="380"/>
      <c r="TH274" s="380"/>
      <c r="TI274" s="380"/>
      <c r="TJ274" s="380"/>
      <c r="TK274" s="380"/>
      <c r="TL274" s="380"/>
      <c r="TM274" s="380"/>
      <c r="TN274" s="380"/>
      <c r="TO274" s="380"/>
      <c r="TP274" s="380"/>
      <c r="TQ274" s="380"/>
      <c r="TR274" s="380"/>
      <c r="TS274" s="380"/>
      <c r="TT274" s="380"/>
      <c r="TU274" s="380"/>
      <c r="TV274" s="380"/>
      <c r="TW274" s="380"/>
      <c r="TX274" s="380"/>
      <c r="TY274" s="380"/>
      <c r="TZ274" s="380"/>
      <c r="UA274" s="380"/>
      <c r="UB274" s="380"/>
      <c r="UC274" s="380"/>
      <c r="UD274" s="380"/>
      <c r="UE274" s="380"/>
      <c r="UF274" s="380"/>
      <c r="UG274" s="380"/>
      <c r="UH274" s="380"/>
      <c r="UI274" s="380"/>
      <c r="UJ274" s="380"/>
      <c r="UK274" s="380"/>
      <c r="UL274" s="380"/>
      <c r="UM274" s="380"/>
      <c r="UN274" s="380"/>
      <c r="UO274" s="380"/>
      <c r="UP274" s="380"/>
      <c r="UQ274" s="380"/>
      <c r="UR274" s="380"/>
      <c r="US274" s="380"/>
      <c r="UT274" s="380"/>
      <c r="UU274" s="380"/>
      <c r="UV274" s="380"/>
      <c r="UW274" s="380"/>
      <c r="UX274" s="380"/>
      <c r="UY274" s="380"/>
      <c r="UZ274" s="380"/>
      <c r="VA274" s="380"/>
      <c r="VB274" s="380"/>
      <c r="VC274" s="380"/>
      <c r="VD274" s="380"/>
      <c r="VE274" s="380"/>
      <c r="VF274" s="380"/>
      <c r="VG274" s="380"/>
      <c r="VH274" s="380"/>
      <c r="VI274" s="380"/>
      <c r="VJ274" s="380"/>
      <c r="VK274" s="380"/>
      <c r="VL274" s="380"/>
      <c r="VM274" s="380"/>
      <c r="VN274" s="380"/>
      <c r="VO274" s="380"/>
      <c r="VP274" s="380"/>
      <c r="VQ274" s="380"/>
      <c r="VR274" s="380"/>
      <c r="VS274" s="380"/>
      <c r="VT274" s="380"/>
      <c r="VU274" s="380"/>
      <c r="VV274" s="380"/>
      <c r="VW274" s="380"/>
      <c r="VX274" s="380"/>
      <c r="VY274" s="380"/>
      <c r="VZ274" s="380"/>
      <c r="WA274" s="380"/>
      <c r="WB274" s="380"/>
      <c r="WC274" s="380"/>
      <c r="WD274" s="380"/>
      <c r="WE274" s="380"/>
      <c r="WF274" s="380"/>
      <c r="WG274" s="380"/>
      <c r="WH274" s="380"/>
      <c r="WI274" s="380"/>
      <c r="WJ274" s="380"/>
      <c r="WK274" s="380"/>
      <c r="WL274" s="380"/>
      <c r="WM274" s="380"/>
      <c r="WN274" s="380"/>
      <c r="WO274" s="380"/>
      <c r="WP274" s="380"/>
      <c r="WQ274" s="380"/>
      <c r="WR274" s="380"/>
      <c r="WS274" s="380"/>
      <c r="WT274" s="380"/>
      <c r="WU274" s="380"/>
      <c r="WV274" s="380"/>
      <c r="WW274" s="380"/>
      <c r="WX274" s="380"/>
      <c r="WY274" s="380"/>
      <c r="WZ274" s="380"/>
      <c r="XA274" s="380"/>
      <c r="XB274" s="380"/>
      <c r="XC274" s="380"/>
      <c r="XD274" s="380"/>
      <c r="XE274" s="380"/>
      <c r="XF274" s="380"/>
      <c r="XG274" s="380"/>
      <c r="XH274" s="380"/>
      <c r="XI274" s="380"/>
      <c r="XJ274" s="380"/>
      <c r="XK274" s="380"/>
      <c r="XL274" s="380"/>
      <c r="XM274" s="380"/>
      <c r="XN274" s="380"/>
      <c r="XO274" s="380"/>
      <c r="XP274" s="380"/>
      <c r="XQ274" s="380"/>
      <c r="XR274" s="380"/>
      <c r="XS274" s="380"/>
      <c r="XT274" s="380"/>
      <c r="XU274" s="380"/>
      <c r="XV274" s="380"/>
      <c r="XW274" s="380"/>
      <c r="XX274" s="380"/>
      <c r="XY274" s="380"/>
      <c r="XZ274" s="380"/>
      <c r="YA274" s="380"/>
      <c r="YB274" s="380"/>
      <c r="YC274" s="380"/>
      <c r="YD274" s="380"/>
      <c r="YE274" s="380"/>
      <c r="YF274" s="380"/>
      <c r="YG274" s="380"/>
      <c r="YH274" s="380"/>
      <c r="YI274" s="380"/>
      <c r="YJ274" s="380"/>
      <c r="YK274" s="380"/>
      <c r="YL274" s="380"/>
      <c r="YM274" s="380"/>
      <c r="YN274" s="380"/>
      <c r="YO274" s="380"/>
      <c r="YP274" s="380"/>
      <c r="YQ274" s="380"/>
      <c r="YR274" s="380"/>
      <c r="YS274" s="380"/>
      <c r="YT274" s="380"/>
      <c r="YU274" s="380"/>
      <c r="YV274" s="380"/>
      <c r="YW274" s="380"/>
      <c r="YX274" s="380"/>
      <c r="YY274" s="380"/>
      <c r="YZ274" s="380"/>
      <c r="ZA274" s="380"/>
      <c r="ZB274" s="380"/>
      <c r="ZC274" s="380"/>
      <c r="ZD274" s="380"/>
      <c r="ZE274" s="380"/>
      <c r="ZF274" s="380"/>
      <c r="ZG274" s="380"/>
      <c r="ZH274" s="380"/>
      <c r="ZI274" s="380"/>
      <c r="ZJ274" s="380"/>
      <c r="ZK274" s="380"/>
      <c r="ZL274" s="380"/>
      <c r="ZM274" s="380"/>
      <c r="ZN274" s="380"/>
      <c r="ZO274" s="380"/>
      <c r="ZP274" s="380"/>
      <c r="ZQ274" s="380"/>
      <c r="ZR274" s="380"/>
      <c r="ZS274" s="380"/>
      <c r="ZT274" s="380"/>
      <c r="ZU274" s="380"/>
      <c r="ZV274" s="380"/>
      <c r="ZW274" s="380"/>
      <c r="ZX274" s="380"/>
      <c r="ZY274" s="380"/>
      <c r="ZZ274" s="380"/>
      <c r="AAA274" s="380"/>
      <c r="AAB274" s="380"/>
      <c r="AAC274" s="380"/>
      <c r="AAD274" s="380"/>
      <c r="AAE274" s="380"/>
      <c r="AAF274" s="380"/>
      <c r="AAG274" s="380"/>
      <c r="AAH274" s="380"/>
      <c r="AAI274" s="380"/>
      <c r="AAJ274" s="380"/>
      <c r="AAK274" s="380"/>
      <c r="AAP274" s="380"/>
      <c r="AAQ274" s="380"/>
      <c r="AAR274" s="380"/>
      <c r="AAS274" s="380"/>
      <c r="AAT274" s="380"/>
      <c r="AAU274" s="380"/>
      <c r="AAV274" s="380"/>
      <c r="AAW274" s="380"/>
      <c r="AAX274" s="380"/>
      <c r="AAY274" s="380"/>
      <c r="AAZ274" s="380"/>
      <c r="ACR274" s="380"/>
      <c r="ACS274" s="380"/>
      <c r="ACT274" s="380"/>
      <c r="ACU274" s="380"/>
      <c r="ACV274" s="380"/>
      <c r="ACW274" s="380"/>
      <c r="ACX274" s="380"/>
      <c r="ACY274" s="380"/>
      <c r="ACZ274" s="380"/>
      <c r="ADA274" s="380"/>
      <c r="ADB274" s="380"/>
      <c r="ADC274" s="380"/>
      <c r="ADD274" s="380"/>
      <c r="ADE274" s="380"/>
      <c r="ADF274" s="380"/>
      <c r="ADG274" s="380"/>
      <c r="ADH274" s="380"/>
      <c r="ADI274" s="380"/>
      <c r="ADJ274" s="380"/>
      <c r="ADK274" s="380"/>
      <c r="ADL274" s="380"/>
      <c r="ADM274" s="380"/>
      <c r="ADN274" s="380"/>
      <c r="ADO274" s="380"/>
      <c r="ADP274" s="380"/>
      <c r="ADQ274" s="380"/>
      <c r="ADR274" s="380"/>
      <c r="ADS274" s="380"/>
      <c r="ADT274" s="380"/>
      <c r="ADU274" s="380"/>
      <c r="ADV274" s="380"/>
      <c r="ADW274" s="380"/>
      <c r="ADX274" s="380"/>
      <c r="ADY274" s="380"/>
      <c r="ADZ274" s="380"/>
      <c r="AEA274" s="380"/>
      <c r="AEB274" s="380"/>
      <c r="AEC274" s="380"/>
      <c r="AED274" s="380"/>
      <c r="AEE274" s="380"/>
      <c r="AEF274" s="380"/>
      <c r="AEG274" s="380"/>
      <c r="AEH274" s="380"/>
      <c r="AEI274" s="380"/>
      <c r="AEJ274" s="380"/>
      <c r="AEK274" s="380"/>
      <c r="AEL274" s="380"/>
      <c r="AEM274" s="380"/>
      <c r="AEN274" s="380"/>
      <c r="AEO274" s="380"/>
      <c r="AEP274" s="380"/>
      <c r="AEQ274" s="380"/>
      <c r="AER274" s="380"/>
      <c r="AES274" s="380"/>
      <c r="AET274" s="380"/>
      <c r="AEU274" s="380"/>
      <c r="AEV274" s="380"/>
      <c r="AEW274" s="380"/>
      <c r="AEX274" s="380"/>
      <c r="AEY274" s="380"/>
      <c r="AEZ274" s="380"/>
      <c r="AFA274" s="380"/>
      <c r="AFB274" s="380"/>
      <c r="AFC274" s="380"/>
      <c r="AFD274" s="380"/>
      <c r="AFE274" s="380"/>
      <c r="AFF274" s="380"/>
      <c r="AFG274" s="380"/>
      <c r="AFH274" s="380"/>
      <c r="AFI274" s="380"/>
      <c r="AFJ274" s="380"/>
      <c r="AFK274" s="380"/>
      <c r="AFL274" s="380"/>
      <c r="AFM274" s="380"/>
      <c r="AFN274" s="380"/>
      <c r="AFO274" s="380"/>
      <c r="AFP274" s="380"/>
      <c r="AFQ274" s="380"/>
      <c r="AFR274" s="380"/>
      <c r="AFS274" s="380"/>
      <c r="AFT274" s="380"/>
      <c r="AFU274" s="380"/>
      <c r="AFV274" s="380"/>
      <c r="AFW274" s="380"/>
      <c r="AFX274" s="380"/>
      <c r="AFY274" s="380"/>
      <c r="AFZ274" s="380"/>
      <c r="AGA274" s="380"/>
      <c r="AGB274" s="380"/>
      <c r="AGC274" s="380"/>
      <c r="AGD274" s="380"/>
      <c r="AGE274" s="380"/>
      <c r="AGF274" s="380"/>
      <c r="AGG274" s="380"/>
      <c r="AGH274" s="380"/>
      <c r="AGI274" s="380"/>
      <c r="AGJ274" s="380"/>
      <c r="AGK274" s="380"/>
      <c r="AGL274" s="380"/>
      <c r="AGM274" s="380"/>
      <c r="AGN274" s="380"/>
      <c r="AGO274" s="380"/>
      <c r="AGP274" s="380"/>
      <c r="AGQ274" s="380"/>
      <c r="AGR274" s="380"/>
      <c r="AGS274" s="380"/>
      <c r="AGT274" s="380"/>
      <c r="AGU274" s="380"/>
      <c r="AGV274" s="380"/>
      <c r="AGW274" s="380"/>
      <c r="AGX274" s="380"/>
      <c r="AGY274" s="380"/>
      <c r="AGZ274" s="380"/>
      <c r="AHA274" s="380"/>
      <c r="AHB274" s="380"/>
      <c r="AHC274" s="380"/>
      <c r="AHD274" s="380"/>
      <c r="AHE274" s="380"/>
      <c r="AHF274" s="380"/>
      <c r="AHG274" s="380"/>
      <c r="AHH274" s="380"/>
      <c r="AHI274" s="380"/>
      <c r="AHJ274" s="380"/>
      <c r="AHK274" s="380"/>
      <c r="AHL274" s="380"/>
      <c r="AHM274" s="380"/>
      <c r="AHN274" s="380"/>
      <c r="AHO274" s="380"/>
      <c r="AHP274" s="380"/>
      <c r="AHQ274" s="380"/>
      <c r="AHR274" s="380"/>
      <c r="AHS274" s="380"/>
      <c r="AHT274" s="380"/>
      <c r="AHU274" s="380"/>
      <c r="AHV274" s="380"/>
      <c r="AHW274" s="380"/>
      <c r="AHX274" s="380"/>
      <c r="AHY274" s="380"/>
      <c r="AHZ274" s="380"/>
      <c r="AIA274" s="380"/>
      <c r="AIB274" s="380"/>
      <c r="AIC274" s="380"/>
      <c r="AID274" s="380"/>
      <c r="AIE274" s="380"/>
      <c r="AIF274" s="380"/>
      <c r="AIG274" s="380"/>
      <c r="AIH274" s="380"/>
      <c r="AII274" s="380"/>
      <c r="AIJ274" s="380"/>
      <c r="AIK274" s="380"/>
      <c r="AIL274" s="380"/>
      <c r="AIM274" s="380"/>
      <c r="AIN274" s="380"/>
      <c r="AIO274" s="380"/>
      <c r="AIP274" s="380"/>
      <c r="AIQ274" s="380"/>
      <c r="AIR274" s="380"/>
      <c r="AIS274" s="380"/>
      <c r="AIT274" s="380"/>
      <c r="AIU274" s="380"/>
      <c r="AIV274" s="380"/>
      <c r="AIW274" s="380"/>
      <c r="AIX274" s="380"/>
      <c r="AIY274" s="380"/>
      <c r="AIZ274" s="380"/>
      <c r="AJA274" s="380"/>
      <c r="AJB274" s="380"/>
      <c r="AJC274" s="380"/>
      <c r="AJD274" s="380"/>
      <c r="AJE274" s="380"/>
      <c r="AJF274" s="380"/>
      <c r="AJG274" s="380"/>
      <c r="AJH274" s="380"/>
      <c r="AJI274" s="380"/>
      <c r="AJJ274" s="380"/>
      <c r="AJK274" s="380"/>
      <c r="AJL274" s="380"/>
      <c r="AJM274" s="380"/>
      <c r="AJN274" s="380"/>
      <c r="AJO274" s="380"/>
      <c r="AJP274" s="380"/>
      <c r="AJQ274" s="380"/>
      <c r="AJR274" s="380"/>
      <c r="AJS274" s="380"/>
      <c r="AJT274" s="380"/>
      <c r="AJU274" s="380"/>
      <c r="AJV274" s="380"/>
      <c r="AJW274" s="380"/>
      <c r="AJX274" s="380"/>
      <c r="AJY274" s="380"/>
      <c r="AJZ274" s="380"/>
      <c r="AKA274" s="380"/>
      <c r="AKB274" s="380"/>
      <c r="AKC274" s="380"/>
      <c r="AKD274" s="380"/>
      <c r="AKE274" s="380"/>
      <c r="AKF274" s="380"/>
      <c r="AKG274" s="380"/>
      <c r="AKL274" s="380"/>
      <c r="AKM274" s="380"/>
      <c r="AKN274" s="380"/>
      <c r="AKO274" s="380"/>
      <c r="AKP274" s="380"/>
      <c r="AKQ274" s="380"/>
      <c r="AKR274" s="380"/>
      <c r="AKS274" s="380"/>
      <c r="AKT274" s="380"/>
      <c r="AKU274" s="380"/>
      <c r="AKV274" s="380"/>
      <c r="AMN274" s="380"/>
      <c r="AMO274" s="380"/>
      <c r="AMP274" s="380"/>
      <c r="AMQ274" s="380"/>
      <c r="AMR274" s="380"/>
      <c r="AMS274" s="380"/>
      <c r="AMT274" s="380"/>
      <c r="AMU274" s="380"/>
      <c r="AMV274" s="380"/>
      <c r="AMW274" s="380"/>
      <c r="AMX274" s="380"/>
      <c r="AMY274" s="380"/>
      <c r="AMZ274" s="380"/>
      <c r="ANA274" s="380"/>
      <c r="ANB274" s="380"/>
      <c r="ANC274" s="380"/>
      <c r="AND274" s="380"/>
      <c r="ANE274" s="380"/>
      <c r="ANF274" s="380"/>
      <c r="ANG274" s="380"/>
      <c r="ANH274" s="380"/>
      <c r="ANI274" s="380"/>
      <c r="ANJ274" s="380"/>
      <c r="ANK274" s="380"/>
      <c r="ANL274" s="380"/>
      <c r="ANM274" s="380"/>
      <c r="ANN274" s="380"/>
      <c r="ANO274" s="380"/>
      <c r="ANP274" s="380"/>
      <c r="ANQ274" s="380"/>
      <c r="ANR274" s="380"/>
      <c r="ANS274" s="380"/>
      <c r="ANT274" s="380"/>
      <c r="ANU274" s="380"/>
      <c r="ANV274" s="380"/>
      <c r="ANW274" s="380"/>
      <c r="ANX274" s="380"/>
      <c r="ANY274" s="380"/>
      <c r="ANZ274" s="380"/>
      <c r="AOA274" s="380"/>
      <c r="AOB274" s="380"/>
      <c r="AOC274" s="380"/>
      <c r="AOD274" s="380"/>
      <c r="AOE274" s="380"/>
      <c r="AOF274" s="380"/>
      <c r="AOG274" s="380"/>
      <c r="AOH274" s="380"/>
      <c r="AOI274" s="380"/>
      <c r="AOJ274" s="380"/>
      <c r="AOK274" s="380"/>
      <c r="AOL274" s="380"/>
      <c r="AOM274" s="380"/>
      <c r="AON274" s="380"/>
      <c r="AOO274" s="380"/>
      <c r="AOP274" s="380"/>
      <c r="AOQ274" s="380"/>
      <c r="AOR274" s="380"/>
      <c r="AOS274" s="380"/>
      <c r="AOT274" s="380"/>
      <c r="AOU274" s="380"/>
      <c r="AOV274" s="380"/>
      <c r="AOW274" s="380"/>
      <c r="AOX274" s="380"/>
      <c r="AOY274" s="380"/>
      <c r="AOZ274" s="380"/>
      <c r="APA274" s="380"/>
      <c r="APB274" s="380"/>
      <c r="APC274" s="380"/>
      <c r="APD274" s="380"/>
      <c r="APE274" s="380"/>
      <c r="APF274" s="380"/>
      <c r="APG274" s="380"/>
      <c r="APH274" s="380"/>
      <c r="API274" s="380"/>
      <c r="APJ274" s="380"/>
      <c r="APK274" s="380"/>
      <c r="APL274" s="380"/>
      <c r="APM274" s="380"/>
      <c r="APN274" s="380"/>
      <c r="APO274" s="380"/>
      <c r="APP274" s="380"/>
      <c r="APQ274" s="380"/>
      <c r="APR274" s="380"/>
      <c r="APS274" s="380"/>
      <c r="APT274" s="380"/>
      <c r="APU274" s="380"/>
      <c r="APV274" s="380"/>
      <c r="APW274" s="380"/>
      <c r="APX274" s="380"/>
      <c r="APY274" s="380"/>
      <c r="APZ274" s="380"/>
      <c r="AQA274" s="380"/>
      <c r="AQB274" s="380"/>
      <c r="AQC274" s="380"/>
      <c r="AQD274" s="380"/>
      <c r="AQE274" s="380"/>
      <c r="AQF274" s="380"/>
      <c r="AQG274" s="380"/>
      <c r="AQH274" s="380"/>
      <c r="AQI274" s="380"/>
      <c r="AQJ274" s="380"/>
      <c r="AQK274" s="380"/>
      <c r="AQL274" s="380"/>
      <c r="AQM274" s="380"/>
      <c r="AQN274" s="380"/>
      <c r="AQO274" s="380"/>
      <c r="AQP274" s="380"/>
      <c r="AQQ274" s="380"/>
      <c r="AQR274" s="380"/>
      <c r="AQS274" s="380"/>
      <c r="AQT274" s="380"/>
      <c r="AQU274" s="380"/>
      <c r="AQV274" s="380"/>
      <c r="AQW274" s="380"/>
      <c r="AQX274" s="380"/>
      <c r="AQY274" s="380"/>
      <c r="AQZ274" s="380"/>
      <c r="ARA274" s="380"/>
      <c r="ARB274" s="380"/>
      <c r="ARC274" s="380"/>
      <c r="ARD274" s="380"/>
      <c r="ARE274" s="380"/>
      <c r="ARF274" s="380"/>
      <c r="ARG274" s="380"/>
      <c r="ARH274" s="380"/>
      <c r="ARI274" s="380"/>
      <c r="ARJ274" s="380"/>
      <c r="ARK274" s="380"/>
      <c r="ARL274" s="380"/>
      <c r="ARM274" s="380"/>
      <c r="ARN274" s="380"/>
      <c r="ARO274" s="380"/>
      <c r="ARP274" s="380"/>
      <c r="ARQ274" s="380"/>
      <c r="ARR274" s="380"/>
      <c r="ARS274" s="380"/>
      <c r="ART274" s="380"/>
      <c r="ARU274" s="380"/>
      <c r="ARV274" s="380"/>
      <c r="ARW274" s="380"/>
      <c r="ARX274" s="380"/>
      <c r="ARY274" s="380"/>
      <c r="ARZ274" s="380"/>
      <c r="ASA274" s="380"/>
      <c r="ASB274" s="380"/>
      <c r="ASC274" s="380"/>
      <c r="ASD274" s="380"/>
      <c r="ASE274" s="380"/>
      <c r="ASF274" s="380"/>
      <c r="ASG274" s="380"/>
      <c r="ASH274" s="380"/>
      <c r="ASI274" s="380"/>
      <c r="ASJ274" s="380"/>
      <c r="ASK274" s="380"/>
      <c r="ASL274" s="380"/>
      <c r="ASM274" s="380"/>
      <c r="ASN274" s="380"/>
      <c r="ASO274" s="380"/>
      <c r="ASP274" s="380"/>
      <c r="ASQ274" s="380"/>
      <c r="ASR274" s="380"/>
      <c r="ASS274" s="380"/>
      <c r="AST274" s="380"/>
      <c r="ASU274" s="380"/>
      <c r="ASV274" s="380"/>
      <c r="ASW274" s="380"/>
      <c r="ASX274" s="380"/>
      <c r="ASY274" s="380"/>
      <c r="ASZ274" s="380"/>
      <c r="ATA274" s="380"/>
      <c r="ATB274" s="380"/>
      <c r="ATC274" s="380"/>
      <c r="ATD274" s="380"/>
      <c r="ATE274" s="380"/>
      <c r="ATF274" s="380"/>
      <c r="ATG274" s="380"/>
      <c r="ATH274" s="380"/>
      <c r="ATI274" s="380"/>
      <c r="ATJ274" s="380"/>
      <c r="ATK274" s="380"/>
      <c r="ATL274" s="380"/>
      <c r="ATM274" s="380"/>
      <c r="ATN274" s="380"/>
      <c r="ATO274" s="380"/>
      <c r="ATP274" s="380"/>
      <c r="ATQ274" s="380"/>
      <c r="ATR274" s="380"/>
      <c r="ATS274" s="380"/>
      <c r="ATT274" s="380"/>
      <c r="ATU274" s="380"/>
      <c r="ATV274" s="380"/>
      <c r="ATW274" s="380"/>
      <c r="ATX274" s="380"/>
      <c r="ATY274" s="380"/>
      <c r="ATZ274" s="380"/>
      <c r="AUA274" s="380"/>
      <c r="AUB274" s="380"/>
      <c r="AUC274" s="380"/>
      <c r="AUH274" s="380"/>
      <c r="AUI274" s="380"/>
      <c r="AUJ274" s="380"/>
      <c r="AUK274" s="380"/>
      <c r="AUL274" s="380"/>
      <c r="AUM274" s="380"/>
      <c r="AUN274" s="380"/>
      <c r="AUO274" s="380"/>
      <c r="AUP274" s="380"/>
      <c r="AUQ274" s="380"/>
      <c r="AUR274" s="380"/>
      <c r="AWJ274" s="380"/>
      <c r="AWK274" s="380"/>
      <c r="AWL274" s="380"/>
      <c r="AWM274" s="380"/>
      <c r="AWN274" s="380"/>
      <c r="AWO274" s="380"/>
      <c r="AWP274" s="380"/>
      <c r="AWQ274" s="380"/>
      <c r="AWR274" s="380"/>
      <c r="AWS274" s="380"/>
      <c r="AWT274" s="380"/>
      <c r="AWU274" s="380"/>
      <c r="AWV274" s="380"/>
      <c r="AWW274" s="380"/>
      <c r="AWX274" s="380"/>
      <c r="AWY274" s="380"/>
      <c r="AWZ274" s="380"/>
      <c r="AXA274" s="380"/>
      <c r="AXB274" s="380"/>
      <c r="AXC274" s="380"/>
      <c r="AXD274" s="380"/>
      <c r="AXE274" s="380"/>
      <c r="AXF274" s="380"/>
      <c r="AXG274" s="380"/>
      <c r="AXH274" s="380"/>
      <c r="AXI274" s="380"/>
      <c r="AXJ274" s="380"/>
      <c r="AXK274" s="380"/>
      <c r="AXL274" s="380"/>
      <c r="AXM274" s="380"/>
      <c r="AXN274" s="380"/>
      <c r="AXO274" s="380"/>
      <c r="AXP274" s="380"/>
      <c r="AXQ274" s="380"/>
      <c r="AXR274" s="380"/>
      <c r="AXS274" s="380"/>
      <c r="AXT274" s="380"/>
      <c r="AXU274" s="380"/>
      <c r="AXV274" s="380"/>
      <c r="AXW274" s="380"/>
      <c r="AXX274" s="380"/>
      <c r="AXY274" s="380"/>
      <c r="AXZ274" s="380"/>
      <c r="AYA274" s="380"/>
      <c r="AYB274" s="380"/>
      <c r="AYC274" s="380"/>
      <c r="AYD274" s="380"/>
      <c r="AYE274" s="380"/>
      <c r="AYF274" s="380"/>
      <c r="AYG274" s="380"/>
      <c r="AYH274" s="380"/>
      <c r="AYI274" s="380"/>
      <c r="AYJ274" s="380"/>
      <c r="AYK274" s="380"/>
      <c r="AYL274" s="380"/>
      <c r="AYM274" s="380"/>
      <c r="AYN274" s="380"/>
      <c r="AYO274" s="380"/>
      <c r="AYP274" s="380"/>
      <c r="AYQ274" s="380"/>
      <c r="AYR274" s="380"/>
      <c r="AYS274" s="380"/>
      <c r="AYT274" s="380"/>
      <c r="AYU274" s="380"/>
      <c r="AYV274" s="380"/>
      <c r="AYW274" s="380"/>
      <c r="AYX274" s="380"/>
      <c r="AYY274" s="380"/>
      <c r="AYZ274" s="380"/>
      <c r="AZA274" s="380"/>
      <c r="AZB274" s="380"/>
      <c r="AZC274" s="380"/>
      <c r="AZD274" s="380"/>
      <c r="AZE274" s="380"/>
      <c r="AZF274" s="380"/>
      <c r="AZG274" s="380"/>
      <c r="AZH274" s="380"/>
      <c r="AZI274" s="380"/>
      <c r="AZJ274" s="380"/>
      <c r="AZK274" s="380"/>
      <c r="AZL274" s="380"/>
      <c r="AZM274" s="380"/>
      <c r="AZN274" s="380"/>
      <c r="AZO274" s="380"/>
      <c r="AZP274" s="380"/>
      <c r="AZQ274" s="380"/>
      <c r="AZR274" s="380"/>
      <c r="AZS274" s="380"/>
      <c r="AZT274" s="380"/>
      <c r="AZU274" s="380"/>
      <c r="AZV274" s="380"/>
      <c r="AZW274" s="380"/>
      <c r="AZX274" s="380"/>
      <c r="AZY274" s="380"/>
      <c r="AZZ274" s="380"/>
      <c r="BAA274" s="380"/>
      <c r="BAB274" s="380"/>
      <c r="BAC274" s="380"/>
      <c r="BAD274" s="380"/>
      <c r="BAE274" s="380"/>
      <c r="BAF274" s="380"/>
      <c r="BAG274" s="380"/>
      <c r="BAH274" s="380"/>
      <c r="BAI274" s="380"/>
      <c r="BAJ274" s="380"/>
      <c r="BAK274" s="380"/>
      <c r="BAL274" s="380"/>
      <c r="BAM274" s="380"/>
      <c r="BAN274" s="380"/>
      <c r="BAO274" s="380"/>
      <c r="BAP274" s="380"/>
      <c r="BAQ274" s="380"/>
      <c r="BAR274" s="380"/>
      <c r="BAS274" s="380"/>
      <c r="BAT274" s="380"/>
      <c r="BAU274" s="380"/>
      <c r="BAV274" s="380"/>
      <c r="BAW274" s="380"/>
      <c r="BAX274" s="380"/>
      <c r="BAY274" s="380"/>
      <c r="BAZ274" s="380"/>
      <c r="BBA274" s="380"/>
      <c r="BBB274" s="380"/>
      <c r="BBC274" s="380"/>
      <c r="BBD274" s="380"/>
      <c r="BBE274" s="380"/>
      <c r="BBF274" s="380"/>
      <c r="BBG274" s="380"/>
      <c r="BBH274" s="380"/>
      <c r="BBI274" s="380"/>
      <c r="BBJ274" s="380"/>
      <c r="BBK274" s="380"/>
      <c r="BBL274" s="380"/>
      <c r="BBM274" s="380"/>
      <c r="BBN274" s="380"/>
      <c r="BBO274" s="380"/>
      <c r="BBP274" s="380"/>
      <c r="BBQ274" s="380"/>
      <c r="BBR274" s="380"/>
      <c r="BBS274" s="380"/>
      <c r="BBT274" s="380"/>
      <c r="BBU274" s="380"/>
      <c r="BBV274" s="380"/>
      <c r="BBW274" s="380"/>
      <c r="BBX274" s="380"/>
      <c r="BBY274" s="380"/>
      <c r="BBZ274" s="380"/>
      <c r="BCA274" s="380"/>
      <c r="BCB274" s="380"/>
      <c r="BCC274" s="380"/>
      <c r="BCD274" s="380"/>
      <c r="BCE274" s="380"/>
      <c r="BCF274" s="380"/>
      <c r="BCG274" s="380"/>
      <c r="BCH274" s="380"/>
      <c r="BCI274" s="380"/>
      <c r="BCJ274" s="380"/>
      <c r="BCK274" s="380"/>
      <c r="BCL274" s="380"/>
      <c r="BCM274" s="380"/>
      <c r="BCN274" s="380"/>
      <c r="BCO274" s="380"/>
      <c r="BCP274" s="380"/>
      <c r="BCQ274" s="380"/>
      <c r="BCR274" s="380"/>
      <c r="BCS274" s="380"/>
      <c r="BCT274" s="380"/>
      <c r="BCU274" s="380"/>
      <c r="BCV274" s="380"/>
      <c r="BCW274" s="380"/>
      <c r="BCX274" s="380"/>
      <c r="BCY274" s="380"/>
      <c r="BCZ274" s="380"/>
      <c r="BDA274" s="380"/>
      <c r="BDB274" s="380"/>
      <c r="BDC274" s="380"/>
      <c r="BDD274" s="380"/>
      <c r="BDE274" s="380"/>
      <c r="BDF274" s="380"/>
      <c r="BDG274" s="380"/>
      <c r="BDH274" s="380"/>
      <c r="BDI274" s="380"/>
      <c r="BDJ274" s="380"/>
      <c r="BDK274" s="380"/>
      <c r="BDL274" s="380"/>
      <c r="BDM274" s="380"/>
      <c r="BDN274" s="380"/>
      <c r="BDO274" s="380"/>
      <c r="BDP274" s="380"/>
      <c r="BDQ274" s="380"/>
      <c r="BDR274" s="380"/>
      <c r="BDS274" s="380"/>
      <c r="BDT274" s="380"/>
      <c r="BDU274" s="380"/>
      <c r="BDV274" s="380"/>
      <c r="BDW274" s="380"/>
      <c r="BDX274" s="380"/>
      <c r="BDY274" s="380"/>
      <c r="BED274" s="380"/>
      <c r="BEE274" s="380"/>
      <c r="BEF274" s="380"/>
      <c r="BEG274" s="380"/>
      <c r="BEH274" s="380"/>
      <c r="BEI274" s="380"/>
      <c r="BEJ274" s="380"/>
      <c r="BEK274" s="380"/>
      <c r="BEL274" s="380"/>
      <c r="BEM274" s="380"/>
      <c r="BEN274" s="380"/>
      <c r="BGF274" s="380"/>
      <c r="BGG274" s="380"/>
      <c r="BGH274" s="380"/>
      <c r="BGI274" s="380"/>
      <c r="BGJ274" s="380"/>
      <c r="BGK274" s="380"/>
      <c r="BGL274" s="380"/>
      <c r="BGM274" s="380"/>
      <c r="BGN274" s="380"/>
      <c r="BGO274" s="380"/>
      <c r="BGP274" s="380"/>
      <c r="BGQ274" s="380"/>
      <c r="BGR274" s="380"/>
      <c r="BGS274" s="380"/>
      <c r="BGT274" s="380"/>
      <c r="BGU274" s="380"/>
      <c r="BGV274" s="380"/>
      <c r="BGW274" s="380"/>
      <c r="BGX274" s="380"/>
      <c r="BGY274" s="380"/>
      <c r="BGZ274" s="380"/>
      <c r="BHA274" s="380"/>
      <c r="BHB274" s="380"/>
      <c r="BHC274" s="380"/>
      <c r="BHD274" s="380"/>
      <c r="BHE274" s="380"/>
      <c r="BHF274" s="380"/>
      <c r="BHG274" s="380"/>
      <c r="BHH274" s="380"/>
      <c r="BHI274" s="380"/>
      <c r="BHJ274" s="380"/>
      <c r="BHK274" s="380"/>
      <c r="BHL274" s="380"/>
      <c r="BHM274" s="380"/>
      <c r="BHN274" s="380"/>
      <c r="BHO274" s="380"/>
      <c r="BHP274" s="380"/>
      <c r="BHQ274" s="380"/>
      <c r="BHR274" s="380"/>
      <c r="BHS274" s="380"/>
      <c r="BHT274" s="380"/>
      <c r="BHU274" s="380"/>
      <c r="BHV274" s="380"/>
      <c r="BHW274" s="380"/>
      <c r="BHX274" s="380"/>
      <c r="BHY274" s="380"/>
      <c r="BHZ274" s="380"/>
      <c r="BIA274" s="380"/>
      <c r="BIB274" s="380"/>
      <c r="BIC274" s="380"/>
      <c r="BID274" s="380"/>
      <c r="BIE274" s="380"/>
      <c r="BIF274" s="380"/>
      <c r="BIG274" s="380"/>
      <c r="BIH274" s="380"/>
      <c r="BII274" s="380"/>
      <c r="BIJ274" s="380"/>
      <c r="BIK274" s="380"/>
      <c r="BIL274" s="380"/>
      <c r="BIM274" s="380"/>
      <c r="BIN274" s="380"/>
      <c r="BIO274" s="380"/>
      <c r="BIP274" s="380"/>
      <c r="BIQ274" s="380"/>
      <c r="BIR274" s="380"/>
      <c r="BIS274" s="380"/>
      <c r="BIT274" s="380"/>
      <c r="BIU274" s="380"/>
      <c r="BIV274" s="380"/>
      <c r="BIW274" s="380"/>
      <c r="BIX274" s="380"/>
      <c r="BIY274" s="380"/>
      <c r="BIZ274" s="380"/>
      <c r="BJA274" s="380"/>
      <c r="BJB274" s="380"/>
      <c r="BJC274" s="380"/>
      <c r="BJD274" s="380"/>
      <c r="BJE274" s="380"/>
      <c r="BJF274" s="380"/>
      <c r="BJG274" s="380"/>
      <c r="BJH274" s="380"/>
      <c r="BJI274" s="380"/>
      <c r="BJJ274" s="380"/>
      <c r="BJK274" s="380"/>
      <c r="BJL274" s="380"/>
      <c r="BJM274" s="380"/>
      <c r="BJN274" s="380"/>
      <c r="BJO274" s="380"/>
      <c r="BJP274" s="380"/>
      <c r="BJQ274" s="380"/>
      <c r="BJR274" s="380"/>
      <c r="BJS274" s="380"/>
      <c r="BJT274" s="380"/>
      <c r="BJU274" s="380"/>
      <c r="BJV274" s="380"/>
      <c r="BJW274" s="380"/>
      <c r="BJX274" s="380"/>
      <c r="BJY274" s="380"/>
      <c r="BJZ274" s="380"/>
      <c r="BKA274" s="380"/>
      <c r="BKB274" s="380"/>
      <c r="BKC274" s="380"/>
      <c r="BKD274" s="380"/>
      <c r="BKE274" s="380"/>
      <c r="BKF274" s="380"/>
      <c r="BKG274" s="380"/>
      <c r="BKH274" s="380"/>
      <c r="BKI274" s="380"/>
      <c r="BKJ274" s="380"/>
      <c r="BKK274" s="380"/>
      <c r="BKL274" s="380"/>
      <c r="BKM274" s="380"/>
      <c r="BKN274" s="380"/>
      <c r="BKO274" s="380"/>
      <c r="BKP274" s="380"/>
      <c r="BKQ274" s="380"/>
      <c r="BKR274" s="380"/>
      <c r="BKS274" s="380"/>
      <c r="BKT274" s="380"/>
      <c r="BKU274" s="380"/>
      <c r="BKV274" s="380"/>
      <c r="BKW274" s="380"/>
      <c r="BKX274" s="380"/>
      <c r="BKY274" s="380"/>
      <c r="BKZ274" s="380"/>
      <c r="BLA274" s="380"/>
      <c r="BLB274" s="380"/>
      <c r="BLC274" s="380"/>
      <c r="BLD274" s="380"/>
      <c r="BLE274" s="380"/>
      <c r="BLF274" s="380"/>
      <c r="BLG274" s="380"/>
      <c r="BLH274" s="380"/>
      <c r="BLI274" s="380"/>
      <c r="BLJ274" s="380"/>
      <c r="BLK274" s="380"/>
      <c r="BLL274" s="380"/>
      <c r="BLM274" s="380"/>
      <c r="BLN274" s="380"/>
      <c r="BLO274" s="380"/>
      <c r="BLP274" s="380"/>
      <c r="BLQ274" s="380"/>
      <c r="BLR274" s="380"/>
      <c r="BLS274" s="380"/>
      <c r="BLT274" s="380"/>
      <c r="BLU274" s="380"/>
      <c r="BLV274" s="380"/>
      <c r="BLW274" s="380"/>
      <c r="BLX274" s="380"/>
      <c r="BLY274" s="380"/>
      <c r="BLZ274" s="380"/>
      <c r="BMA274" s="380"/>
      <c r="BMB274" s="380"/>
      <c r="BMC274" s="380"/>
      <c r="BMD274" s="380"/>
      <c r="BME274" s="380"/>
      <c r="BMF274" s="380"/>
      <c r="BMG274" s="380"/>
      <c r="BMH274" s="380"/>
      <c r="BMI274" s="380"/>
      <c r="BMJ274" s="380"/>
      <c r="BMK274" s="380"/>
      <c r="BML274" s="380"/>
      <c r="BMM274" s="380"/>
      <c r="BMN274" s="380"/>
      <c r="BMO274" s="380"/>
      <c r="BMP274" s="380"/>
      <c r="BMQ274" s="380"/>
      <c r="BMR274" s="380"/>
      <c r="BMS274" s="380"/>
      <c r="BMT274" s="380"/>
      <c r="BMU274" s="380"/>
      <c r="BMV274" s="380"/>
      <c r="BMW274" s="380"/>
      <c r="BMX274" s="380"/>
      <c r="BMY274" s="380"/>
      <c r="BMZ274" s="380"/>
      <c r="BNA274" s="380"/>
      <c r="BNB274" s="380"/>
      <c r="BNC274" s="380"/>
      <c r="BND274" s="380"/>
      <c r="BNE274" s="380"/>
      <c r="BNF274" s="380"/>
      <c r="BNG274" s="380"/>
      <c r="BNH274" s="380"/>
      <c r="BNI274" s="380"/>
      <c r="BNJ274" s="380"/>
      <c r="BNK274" s="380"/>
      <c r="BNL274" s="380"/>
      <c r="BNM274" s="380"/>
      <c r="BNN274" s="380"/>
      <c r="BNO274" s="380"/>
      <c r="BNP274" s="380"/>
      <c r="BNQ274" s="380"/>
      <c r="BNR274" s="380"/>
      <c r="BNS274" s="380"/>
      <c r="BNT274" s="380"/>
      <c r="BNU274" s="380"/>
      <c r="BNZ274" s="380"/>
      <c r="BOA274" s="380"/>
      <c r="BOB274" s="380"/>
      <c r="BOC274" s="380"/>
      <c r="BOD274" s="380"/>
      <c r="BOE274" s="380"/>
      <c r="BOF274" s="380"/>
      <c r="BOG274" s="380"/>
      <c r="BOH274" s="380"/>
      <c r="BOI274" s="380"/>
      <c r="BOJ274" s="380"/>
      <c r="BQB274" s="380"/>
      <c r="BQC274" s="380"/>
      <c r="BQD274" s="380"/>
      <c r="BQE274" s="380"/>
      <c r="BQF274" s="380"/>
      <c r="BQG274" s="380"/>
      <c r="BQH274" s="380"/>
      <c r="BQI274" s="380"/>
      <c r="BQJ274" s="380"/>
      <c r="BQK274" s="380"/>
      <c r="BQL274" s="380"/>
      <c r="BQM274" s="380"/>
      <c r="BQN274" s="380"/>
      <c r="BQO274" s="380"/>
      <c r="BQP274" s="380"/>
      <c r="BQQ274" s="380"/>
      <c r="BQR274" s="380"/>
      <c r="BQS274" s="380"/>
      <c r="BQT274" s="380"/>
      <c r="BQU274" s="380"/>
      <c r="BQV274" s="380"/>
      <c r="BQW274" s="380"/>
      <c r="BQX274" s="380"/>
      <c r="BQY274" s="380"/>
      <c r="BQZ274" s="380"/>
      <c r="BRA274" s="380"/>
      <c r="BRB274" s="380"/>
      <c r="BRC274" s="380"/>
      <c r="BRD274" s="380"/>
      <c r="BRE274" s="380"/>
      <c r="BRF274" s="380"/>
      <c r="BRG274" s="380"/>
      <c r="BRH274" s="380"/>
      <c r="BRI274" s="380"/>
      <c r="BRJ274" s="380"/>
      <c r="BRK274" s="380"/>
      <c r="BRL274" s="380"/>
      <c r="BRM274" s="380"/>
      <c r="BRN274" s="380"/>
      <c r="BRO274" s="380"/>
      <c r="BRP274" s="380"/>
      <c r="BRQ274" s="380"/>
      <c r="BRR274" s="380"/>
      <c r="BRS274" s="380"/>
      <c r="BRT274" s="380"/>
      <c r="BRU274" s="380"/>
      <c r="BRV274" s="380"/>
      <c r="BRW274" s="380"/>
      <c r="BRX274" s="380"/>
      <c r="BRY274" s="380"/>
      <c r="BRZ274" s="380"/>
      <c r="BSA274" s="380"/>
      <c r="BSB274" s="380"/>
      <c r="BSC274" s="380"/>
      <c r="BSD274" s="380"/>
      <c r="BSE274" s="380"/>
      <c r="BSF274" s="380"/>
      <c r="BSG274" s="380"/>
      <c r="BSH274" s="380"/>
      <c r="BSI274" s="380"/>
      <c r="BSJ274" s="380"/>
      <c r="BSK274" s="380"/>
      <c r="BSL274" s="380"/>
      <c r="BSM274" s="380"/>
      <c r="BSN274" s="380"/>
      <c r="BSO274" s="380"/>
      <c r="BSP274" s="380"/>
      <c r="BSQ274" s="380"/>
      <c r="BSR274" s="380"/>
      <c r="BSS274" s="380"/>
      <c r="BST274" s="380"/>
      <c r="BSU274" s="380"/>
      <c r="BSV274" s="380"/>
      <c r="BSW274" s="380"/>
      <c r="BSX274" s="380"/>
      <c r="BSY274" s="380"/>
      <c r="BSZ274" s="380"/>
      <c r="BTA274" s="380"/>
      <c r="BTB274" s="380"/>
      <c r="BTC274" s="380"/>
      <c r="BTD274" s="380"/>
      <c r="BTE274" s="380"/>
      <c r="BTF274" s="380"/>
      <c r="BTG274" s="380"/>
      <c r="BTH274" s="380"/>
      <c r="BTI274" s="380"/>
      <c r="BTJ274" s="380"/>
      <c r="BTK274" s="380"/>
      <c r="BTL274" s="380"/>
      <c r="BTM274" s="380"/>
      <c r="BTN274" s="380"/>
      <c r="BTO274" s="380"/>
      <c r="BTP274" s="380"/>
      <c r="BTQ274" s="380"/>
      <c r="BTR274" s="380"/>
      <c r="BTS274" s="380"/>
      <c r="BTT274" s="380"/>
      <c r="BTU274" s="380"/>
      <c r="BTV274" s="380"/>
      <c r="BTW274" s="380"/>
      <c r="BTX274" s="380"/>
      <c r="BTY274" s="380"/>
      <c r="BTZ274" s="380"/>
      <c r="BUA274" s="380"/>
      <c r="BUB274" s="380"/>
      <c r="BUC274" s="380"/>
      <c r="BUD274" s="380"/>
      <c r="BUE274" s="380"/>
      <c r="BUF274" s="380"/>
      <c r="BUG274" s="380"/>
      <c r="BUH274" s="380"/>
      <c r="BUI274" s="380"/>
      <c r="BUJ274" s="380"/>
      <c r="BUK274" s="380"/>
      <c r="BUL274" s="380"/>
      <c r="BUM274" s="380"/>
      <c r="BUN274" s="380"/>
      <c r="BUO274" s="380"/>
      <c r="BUP274" s="380"/>
      <c r="BUQ274" s="380"/>
      <c r="BUR274" s="380"/>
      <c r="BUS274" s="380"/>
      <c r="BUT274" s="380"/>
      <c r="BUU274" s="380"/>
      <c r="BUV274" s="380"/>
      <c r="BUW274" s="380"/>
      <c r="BUX274" s="380"/>
      <c r="BUY274" s="380"/>
      <c r="BUZ274" s="380"/>
      <c r="BVA274" s="380"/>
      <c r="BVB274" s="380"/>
      <c r="BVC274" s="380"/>
      <c r="BVD274" s="380"/>
      <c r="BVE274" s="380"/>
      <c r="BVF274" s="380"/>
      <c r="BVG274" s="380"/>
      <c r="BVH274" s="380"/>
      <c r="BVI274" s="380"/>
      <c r="BVJ274" s="380"/>
      <c r="BVK274" s="380"/>
      <c r="BVL274" s="380"/>
      <c r="BVM274" s="380"/>
      <c r="BVN274" s="380"/>
      <c r="BVO274" s="380"/>
      <c r="BVP274" s="380"/>
      <c r="BVQ274" s="380"/>
      <c r="BVR274" s="380"/>
      <c r="BVS274" s="380"/>
      <c r="BVT274" s="380"/>
      <c r="BVU274" s="380"/>
      <c r="BVV274" s="380"/>
      <c r="BVW274" s="380"/>
      <c r="BVX274" s="380"/>
      <c r="BVY274" s="380"/>
      <c r="BVZ274" s="380"/>
      <c r="BWA274" s="380"/>
      <c r="BWB274" s="380"/>
      <c r="BWC274" s="380"/>
      <c r="BWD274" s="380"/>
      <c r="BWE274" s="380"/>
      <c r="BWF274" s="380"/>
      <c r="BWG274" s="380"/>
      <c r="BWH274" s="380"/>
      <c r="BWI274" s="380"/>
      <c r="BWJ274" s="380"/>
      <c r="BWK274" s="380"/>
      <c r="BWL274" s="380"/>
      <c r="BWM274" s="380"/>
      <c r="BWN274" s="380"/>
      <c r="BWO274" s="380"/>
      <c r="BWP274" s="380"/>
      <c r="BWQ274" s="380"/>
      <c r="BWR274" s="380"/>
      <c r="BWS274" s="380"/>
      <c r="BWT274" s="380"/>
      <c r="BWU274" s="380"/>
      <c r="BWV274" s="380"/>
      <c r="BWW274" s="380"/>
      <c r="BWX274" s="380"/>
      <c r="BWY274" s="380"/>
      <c r="BWZ274" s="380"/>
      <c r="BXA274" s="380"/>
      <c r="BXB274" s="380"/>
      <c r="BXC274" s="380"/>
      <c r="BXD274" s="380"/>
      <c r="BXE274" s="380"/>
      <c r="BXF274" s="380"/>
      <c r="BXG274" s="380"/>
      <c r="BXH274" s="380"/>
      <c r="BXI274" s="380"/>
      <c r="BXJ274" s="380"/>
      <c r="BXK274" s="380"/>
      <c r="BXL274" s="380"/>
      <c r="BXM274" s="380"/>
      <c r="BXN274" s="380"/>
      <c r="BXO274" s="380"/>
      <c r="BXP274" s="380"/>
      <c r="BXQ274" s="380"/>
      <c r="BXV274" s="380"/>
      <c r="BXW274" s="380"/>
      <c r="BXX274" s="380"/>
      <c r="BXY274" s="380"/>
      <c r="BXZ274" s="380"/>
      <c r="BYA274" s="380"/>
      <c r="BYB274" s="380"/>
      <c r="BYC274" s="380"/>
      <c r="BYD274" s="380"/>
      <c r="BYE274" s="380"/>
      <c r="BYF274" s="380"/>
      <c r="BZX274" s="380"/>
      <c r="BZY274" s="380"/>
      <c r="BZZ274" s="380"/>
      <c r="CAA274" s="380"/>
      <c r="CAB274" s="380"/>
      <c r="CAC274" s="380"/>
      <c r="CAD274" s="380"/>
      <c r="CAE274" s="380"/>
      <c r="CAF274" s="380"/>
      <c r="CAG274" s="380"/>
      <c r="CAH274" s="380"/>
      <c r="CAI274" s="380"/>
      <c r="CAJ274" s="380"/>
      <c r="CAK274" s="380"/>
      <c r="CAL274" s="380"/>
      <c r="CAM274" s="380"/>
      <c r="CAN274" s="380"/>
      <c r="CAO274" s="380"/>
      <c r="CAP274" s="380"/>
      <c r="CAQ274" s="380"/>
      <c r="CAR274" s="380"/>
      <c r="CAS274" s="380"/>
      <c r="CAT274" s="380"/>
      <c r="CAU274" s="380"/>
      <c r="CAV274" s="380"/>
      <c r="CAW274" s="380"/>
      <c r="CAX274" s="380"/>
      <c r="CAY274" s="380"/>
      <c r="CAZ274" s="380"/>
      <c r="CBA274" s="380"/>
      <c r="CBB274" s="380"/>
      <c r="CBC274" s="380"/>
      <c r="CBD274" s="380"/>
      <c r="CBE274" s="380"/>
      <c r="CBF274" s="380"/>
      <c r="CBG274" s="380"/>
      <c r="CBH274" s="380"/>
      <c r="CBI274" s="380"/>
      <c r="CBJ274" s="380"/>
      <c r="CBK274" s="380"/>
      <c r="CBL274" s="380"/>
      <c r="CBM274" s="380"/>
      <c r="CBN274" s="380"/>
      <c r="CBO274" s="380"/>
      <c r="CBP274" s="380"/>
      <c r="CBQ274" s="380"/>
      <c r="CBR274" s="380"/>
      <c r="CBS274" s="380"/>
      <c r="CBT274" s="380"/>
      <c r="CBU274" s="380"/>
      <c r="CBV274" s="380"/>
      <c r="CBW274" s="380"/>
      <c r="CBX274" s="380"/>
      <c r="CBY274" s="380"/>
      <c r="CBZ274" s="380"/>
      <c r="CCA274" s="380"/>
      <c r="CCB274" s="380"/>
      <c r="CCC274" s="380"/>
      <c r="CCD274" s="380"/>
      <c r="CCE274" s="380"/>
      <c r="CCF274" s="380"/>
      <c r="CCG274" s="380"/>
      <c r="CCH274" s="380"/>
      <c r="CCI274" s="380"/>
      <c r="CCJ274" s="380"/>
      <c r="CCK274" s="380"/>
      <c r="CCL274" s="380"/>
      <c r="CCM274" s="380"/>
      <c r="CCN274" s="380"/>
      <c r="CCO274" s="380"/>
      <c r="CCP274" s="380"/>
      <c r="CCQ274" s="380"/>
      <c r="CCR274" s="380"/>
      <c r="CCS274" s="380"/>
      <c r="CCT274" s="380"/>
      <c r="CCU274" s="380"/>
      <c r="CCV274" s="380"/>
      <c r="CCW274" s="380"/>
      <c r="CCX274" s="380"/>
      <c r="CCY274" s="380"/>
      <c r="CCZ274" s="380"/>
      <c r="CDA274" s="380"/>
      <c r="CDB274" s="380"/>
      <c r="CDC274" s="380"/>
      <c r="CDD274" s="380"/>
      <c r="CDE274" s="380"/>
      <c r="CDF274" s="380"/>
      <c r="CDG274" s="380"/>
      <c r="CDH274" s="380"/>
      <c r="CDI274" s="380"/>
      <c r="CDJ274" s="380"/>
      <c r="CDK274" s="380"/>
      <c r="CDL274" s="380"/>
      <c r="CDM274" s="380"/>
      <c r="CDN274" s="380"/>
      <c r="CDO274" s="380"/>
      <c r="CDP274" s="380"/>
      <c r="CDQ274" s="380"/>
      <c r="CDR274" s="380"/>
      <c r="CDS274" s="380"/>
      <c r="CDT274" s="380"/>
      <c r="CDU274" s="380"/>
      <c r="CDV274" s="380"/>
      <c r="CDW274" s="380"/>
      <c r="CDX274" s="380"/>
      <c r="CDY274" s="380"/>
      <c r="CDZ274" s="380"/>
      <c r="CEA274" s="380"/>
      <c r="CEB274" s="380"/>
      <c r="CEC274" s="380"/>
      <c r="CED274" s="380"/>
      <c r="CEE274" s="380"/>
      <c r="CEF274" s="380"/>
      <c r="CEG274" s="380"/>
      <c r="CEH274" s="380"/>
      <c r="CEI274" s="380"/>
      <c r="CEJ274" s="380"/>
      <c r="CEK274" s="380"/>
      <c r="CEL274" s="380"/>
      <c r="CEM274" s="380"/>
      <c r="CEN274" s="380"/>
      <c r="CEO274" s="380"/>
      <c r="CEP274" s="380"/>
      <c r="CEQ274" s="380"/>
      <c r="CER274" s="380"/>
      <c r="CES274" s="380"/>
      <c r="CET274" s="380"/>
      <c r="CEU274" s="380"/>
      <c r="CEV274" s="380"/>
      <c r="CEW274" s="380"/>
      <c r="CEX274" s="380"/>
      <c r="CEY274" s="380"/>
      <c r="CEZ274" s="380"/>
      <c r="CFA274" s="380"/>
      <c r="CFB274" s="380"/>
      <c r="CFC274" s="380"/>
      <c r="CFD274" s="380"/>
      <c r="CFE274" s="380"/>
      <c r="CFF274" s="380"/>
      <c r="CFG274" s="380"/>
      <c r="CFH274" s="380"/>
      <c r="CFI274" s="380"/>
      <c r="CFJ274" s="380"/>
      <c r="CFK274" s="380"/>
      <c r="CFL274" s="380"/>
      <c r="CFM274" s="380"/>
      <c r="CFN274" s="380"/>
      <c r="CFO274" s="380"/>
      <c r="CFP274" s="380"/>
      <c r="CFQ274" s="380"/>
      <c r="CFR274" s="380"/>
      <c r="CFS274" s="380"/>
      <c r="CFT274" s="380"/>
      <c r="CFU274" s="380"/>
      <c r="CFV274" s="380"/>
      <c r="CFW274" s="380"/>
      <c r="CFX274" s="380"/>
      <c r="CFY274" s="380"/>
      <c r="CFZ274" s="380"/>
      <c r="CGA274" s="380"/>
      <c r="CGB274" s="380"/>
      <c r="CGC274" s="380"/>
      <c r="CGD274" s="380"/>
      <c r="CGE274" s="380"/>
      <c r="CGF274" s="380"/>
      <c r="CGG274" s="380"/>
      <c r="CGH274" s="380"/>
      <c r="CGI274" s="380"/>
      <c r="CGJ274" s="380"/>
      <c r="CGK274" s="380"/>
      <c r="CGL274" s="380"/>
      <c r="CGM274" s="380"/>
      <c r="CGN274" s="380"/>
      <c r="CGO274" s="380"/>
      <c r="CGP274" s="380"/>
      <c r="CGQ274" s="380"/>
      <c r="CGR274" s="380"/>
      <c r="CGS274" s="380"/>
      <c r="CGT274" s="380"/>
      <c r="CGU274" s="380"/>
      <c r="CGV274" s="380"/>
      <c r="CGW274" s="380"/>
      <c r="CGX274" s="380"/>
      <c r="CGY274" s="380"/>
      <c r="CGZ274" s="380"/>
      <c r="CHA274" s="380"/>
      <c r="CHB274" s="380"/>
      <c r="CHC274" s="380"/>
      <c r="CHD274" s="380"/>
      <c r="CHE274" s="380"/>
      <c r="CHF274" s="380"/>
      <c r="CHG274" s="380"/>
      <c r="CHH274" s="380"/>
      <c r="CHI274" s="380"/>
      <c r="CHJ274" s="380"/>
      <c r="CHK274" s="380"/>
      <c r="CHL274" s="380"/>
      <c r="CHM274" s="380"/>
      <c r="CHR274" s="380"/>
      <c r="CHS274" s="380"/>
      <c r="CHT274" s="380"/>
      <c r="CHU274" s="380"/>
      <c r="CHV274" s="380"/>
      <c r="CHW274" s="380"/>
      <c r="CHX274" s="380"/>
      <c r="CHY274" s="380"/>
      <c r="CHZ274" s="380"/>
      <c r="CIA274" s="380"/>
      <c r="CIB274" s="380"/>
      <c r="CJT274" s="380"/>
      <c r="CJU274" s="380"/>
      <c r="CJV274" s="380"/>
      <c r="CJW274" s="380"/>
      <c r="CJX274" s="380"/>
      <c r="CJY274" s="380"/>
      <c r="CJZ274" s="380"/>
      <c r="CKA274" s="380"/>
      <c r="CKB274" s="380"/>
      <c r="CKC274" s="380"/>
      <c r="CKD274" s="380"/>
      <c r="CKE274" s="380"/>
      <c r="CKF274" s="380"/>
      <c r="CKG274" s="380"/>
      <c r="CKH274" s="380"/>
      <c r="CKI274" s="380"/>
      <c r="CKJ274" s="380"/>
      <c r="CKK274" s="380"/>
      <c r="CKL274" s="380"/>
      <c r="CKM274" s="380"/>
      <c r="CKN274" s="380"/>
      <c r="CKO274" s="380"/>
      <c r="CKP274" s="380"/>
      <c r="CKQ274" s="380"/>
      <c r="CKR274" s="380"/>
      <c r="CKS274" s="380"/>
      <c r="CKT274" s="380"/>
      <c r="CKU274" s="380"/>
      <c r="CKV274" s="380"/>
      <c r="CKW274" s="380"/>
      <c r="CKX274" s="380"/>
      <c r="CKY274" s="380"/>
      <c r="CKZ274" s="380"/>
      <c r="CLA274" s="380"/>
      <c r="CLB274" s="380"/>
      <c r="CLC274" s="380"/>
      <c r="CLD274" s="380"/>
      <c r="CLE274" s="380"/>
      <c r="CLF274" s="380"/>
      <c r="CLG274" s="380"/>
      <c r="CLH274" s="380"/>
      <c r="CLI274" s="380"/>
      <c r="CLJ274" s="380"/>
      <c r="CLK274" s="380"/>
      <c r="CLL274" s="380"/>
      <c r="CLM274" s="380"/>
      <c r="CLN274" s="380"/>
      <c r="CLO274" s="380"/>
      <c r="CLP274" s="380"/>
      <c r="CLQ274" s="380"/>
      <c r="CLR274" s="380"/>
      <c r="CLS274" s="380"/>
      <c r="CLT274" s="380"/>
      <c r="CLU274" s="380"/>
      <c r="CLV274" s="380"/>
      <c r="CLW274" s="380"/>
      <c r="CLX274" s="380"/>
      <c r="CLY274" s="380"/>
      <c r="CLZ274" s="380"/>
      <c r="CMA274" s="380"/>
      <c r="CMB274" s="380"/>
      <c r="CMC274" s="380"/>
      <c r="CMD274" s="380"/>
      <c r="CME274" s="380"/>
      <c r="CMF274" s="380"/>
      <c r="CMG274" s="380"/>
      <c r="CMH274" s="380"/>
      <c r="CMI274" s="380"/>
      <c r="CMJ274" s="380"/>
      <c r="CMK274" s="380"/>
      <c r="CML274" s="380"/>
      <c r="CMM274" s="380"/>
      <c r="CMN274" s="380"/>
      <c r="CMO274" s="380"/>
      <c r="CMP274" s="380"/>
      <c r="CMQ274" s="380"/>
      <c r="CMR274" s="380"/>
      <c r="CMS274" s="380"/>
      <c r="CMT274" s="380"/>
      <c r="CMU274" s="380"/>
      <c r="CMV274" s="380"/>
      <c r="CMW274" s="380"/>
      <c r="CMX274" s="380"/>
      <c r="CMY274" s="380"/>
      <c r="CMZ274" s="380"/>
      <c r="CNA274" s="380"/>
      <c r="CNB274" s="380"/>
      <c r="CNC274" s="380"/>
      <c r="CND274" s="380"/>
      <c r="CNE274" s="380"/>
      <c r="CNF274" s="380"/>
      <c r="CNG274" s="380"/>
      <c r="CNH274" s="380"/>
      <c r="CNI274" s="380"/>
      <c r="CNJ274" s="380"/>
      <c r="CNK274" s="380"/>
      <c r="CNL274" s="380"/>
      <c r="CNM274" s="380"/>
      <c r="CNN274" s="380"/>
      <c r="CNO274" s="380"/>
      <c r="CNP274" s="380"/>
      <c r="CNQ274" s="380"/>
      <c r="CNR274" s="380"/>
      <c r="CNS274" s="380"/>
      <c r="CNT274" s="380"/>
      <c r="CNU274" s="380"/>
      <c r="CNV274" s="380"/>
      <c r="CNW274" s="380"/>
      <c r="CNX274" s="380"/>
      <c r="CNY274" s="380"/>
      <c r="CNZ274" s="380"/>
      <c r="COA274" s="380"/>
      <c r="COB274" s="380"/>
      <c r="COC274" s="380"/>
      <c r="COD274" s="380"/>
      <c r="COE274" s="380"/>
      <c r="COF274" s="380"/>
      <c r="COG274" s="380"/>
      <c r="COH274" s="380"/>
      <c r="COI274" s="380"/>
      <c r="COJ274" s="380"/>
      <c r="COK274" s="380"/>
      <c r="COL274" s="380"/>
      <c r="COM274" s="380"/>
      <c r="CON274" s="380"/>
      <c r="COO274" s="380"/>
      <c r="COP274" s="380"/>
      <c r="COQ274" s="380"/>
      <c r="COR274" s="380"/>
      <c r="COS274" s="380"/>
      <c r="COT274" s="380"/>
      <c r="COU274" s="380"/>
      <c r="COV274" s="380"/>
      <c r="COW274" s="380"/>
      <c r="COX274" s="380"/>
      <c r="COY274" s="380"/>
      <c r="COZ274" s="380"/>
      <c r="CPA274" s="380"/>
      <c r="CPB274" s="380"/>
      <c r="CPC274" s="380"/>
      <c r="CPD274" s="380"/>
      <c r="CPE274" s="380"/>
      <c r="CPF274" s="380"/>
      <c r="CPG274" s="380"/>
      <c r="CPH274" s="380"/>
      <c r="CPI274" s="380"/>
      <c r="CPJ274" s="380"/>
      <c r="CPK274" s="380"/>
      <c r="CPL274" s="380"/>
      <c r="CPM274" s="380"/>
      <c r="CPN274" s="380"/>
      <c r="CPO274" s="380"/>
      <c r="CPP274" s="380"/>
      <c r="CPQ274" s="380"/>
      <c r="CPR274" s="380"/>
      <c r="CPS274" s="380"/>
      <c r="CPT274" s="380"/>
      <c r="CPU274" s="380"/>
      <c r="CPV274" s="380"/>
      <c r="CPW274" s="380"/>
      <c r="CPX274" s="380"/>
      <c r="CPY274" s="380"/>
      <c r="CPZ274" s="380"/>
      <c r="CQA274" s="380"/>
      <c r="CQB274" s="380"/>
      <c r="CQC274" s="380"/>
      <c r="CQD274" s="380"/>
      <c r="CQE274" s="380"/>
      <c r="CQF274" s="380"/>
      <c r="CQG274" s="380"/>
      <c r="CQH274" s="380"/>
      <c r="CQI274" s="380"/>
      <c r="CQJ274" s="380"/>
      <c r="CQK274" s="380"/>
      <c r="CQL274" s="380"/>
      <c r="CQM274" s="380"/>
      <c r="CQN274" s="380"/>
      <c r="CQO274" s="380"/>
      <c r="CQP274" s="380"/>
      <c r="CQQ274" s="380"/>
      <c r="CQR274" s="380"/>
      <c r="CQS274" s="380"/>
      <c r="CQT274" s="380"/>
      <c r="CQU274" s="380"/>
      <c r="CQV274" s="380"/>
      <c r="CQW274" s="380"/>
      <c r="CQX274" s="380"/>
      <c r="CQY274" s="380"/>
      <c r="CQZ274" s="380"/>
      <c r="CRA274" s="380"/>
      <c r="CRB274" s="380"/>
      <c r="CRC274" s="380"/>
      <c r="CRD274" s="380"/>
      <c r="CRE274" s="380"/>
      <c r="CRF274" s="380"/>
      <c r="CRG274" s="380"/>
      <c r="CRH274" s="380"/>
      <c r="CRI274" s="380"/>
      <c r="CRN274" s="380"/>
      <c r="CRO274" s="380"/>
      <c r="CRP274" s="380"/>
      <c r="CRQ274" s="380"/>
      <c r="CRR274" s="380"/>
      <c r="CRS274" s="380"/>
      <c r="CRT274" s="380"/>
      <c r="CRU274" s="380"/>
      <c r="CRV274" s="380"/>
      <c r="CRW274" s="380"/>
      <c r="CRX274" s="380"/>
      <c r="CTP274" s="380"/>
      <c r="CTQ274" s="380"/>
      <c r="CTR274" s="380"/>
      <c r="CTS274" s="380"/>
      <c r="CTT274" s="380"/>
      <c r="CTU274" s="380"/>
      <c r="CTV274" s="380"/>
      <c r="CTW274" s="380"/>
      <c r="CTX274" s="380"/>
      <c r="CTY274" s="380"/>
      <c r="CTZ274" s="380"/>
      <c r="CUA274" s="380"/>
      <c r="CUB274" s="380"/>
      <c r="CUC274" s="380"/>
      <c r="CUD274" s="380"/>
      <c r="CUE274" s="380"/>
      <c r="CUF274" s="380"/>
      <c r="CUG274" s="380"/>
      <c r="CUH274" s="380"/>
      <c r="CUI274" s="380"/>
      <c r="CUJ274" s="380"/>
      <c r="CUK274" s="380"/>
      <c r="CUL274" s="380"/>
      <c r="CUM274" s="380"/>
      <c r="CUN274" s="380"/>
      <c r="CUO274" s="380"/>
      <c r="CUP274" s="380"/>
      <c r="CUQ274" s="380"/>
      <c r="CUR274" s="380"/>
      <c r="CUS274" s="380"/>
      <c r="CUT274" s="380"/>
      <c r="CUU274" s="380"/>
      <c r="CUV274" s="380"/>
      <c r="CUW274" s="380"/>
      <c r="CUX274" s="380"/>
      <c r="CUY274" s="380"/>
      <c r="CUZ274" s="380"/>
      <c r="CVA274" s="380"/>
      <c r="CVB274" s="380"/>
      <c r="CVC274" s="380"/>
      <c r="CVD274" s="380"/>
      <c r="CVE274" s="380"/>
      <c r="CVF274" s="380"/>
      <c r="CVG274" s="380"/>
      <c r="CVH274" s="380"/>
      <c r="CVI274" s="380"/>
      <c r="CVJ274" s="380"/>
      <c r="CVK274" s="380"/>
      <c r="CVL274" s="380"/>
      <c r="CVM274" s="380"/>
      <c r="CVN274" s="380"/>
      <c r="CVO274" s="380"/>
      <c r="CVP274" s="380"/>
      <c r="CVQ274" s="380"/>
      <c r="CVR274" s="380"/>
      <c r="CVS274" s="380"/>
      <c r="CVT274" s="380"/>
      <c r="CVU274" s="380"/>
      <c r="CVV274" s="380"/>
      <c r="CVW274" s="380"/>
      <c r="CVX274" s="380"/>
      <c r="CVY274" s="380"/>
      <c r="CVZ274" s="380"/>
      <c r="CWA274" s="380"/>
      <c r="CWB274" s="380"/>
      <c r="CWC274" s="380"/>
      <c r="CWD274" s="380"/>
      <c r="CWE274" s="380"/>
      <c r="CWF274" s="380"/>
      <c r="CWG274" s="380"/>
      <c r="CWH274" s="380"/>
      <c r="CWI274" s="380"/>
      <c r="CWJ274" s="380"/>
      <c r="CWK274" s="380"/>
      <c r="CWL274" s="380"/>
      <c r="CWM274" s="380"/>
      <c r="CWN274" s="380"/>
      <c r="CWO274" s="380"/>
      <c r="CWP274" s="380"/>
      <c r="CWQ274" s="380"/>
      <c r="CWR274" s="380"/>
      <c r="CWS274" s="380"/>
      <c r="CWT274" s="380"/>
      <c r="CWU274" s="380"/>
      <c r="CWV274" s="380"/>
      <c r="CWW274" s="380"/>
      <c r="CWX274" s="380"/>
      <c r="CWY274" s="380"/>
      <c r="CWZ274" s="380"/>
      <c r="CXA274" s="380"/>
      <c r="CXB274" s="380"/>
      <c r="CXC274" s="380"/>
      <c r="CXD274" s="380"/>
      <c r="CXE274" s="380"/>
      <c r="CXF274" s="380"/>
      <c r="CXG274" s="380"/>
      <c r="CXH274" s="380"/>
      <c r="CXI274" s="380"/>
      <c r="CXJ274" s="380"/>
      <c r="CXK274" s="380"/>
      <c r="CXL274" s="380"/>
      <c r="CXM274" s="380"/>
      <c r="CXN274" s="380"/>
      <c r="CXO274" s="380"/>
      <c r="CXP274" s="380"/>
      <c r="CXQ274" s="380"/>
      <c r="CXR274" s="380"/>
      <c r="CXS274" s="380"/>
      <c r="CXT274" s="380"/>
      <c r="CXU274" s="380"/>
      <c r="CXV274" s="380"/>
      <c r="CXW274" s="380"/>
      <c r="CXX274" s="380"/>
      <c r="CXY274" s="380"/>
      <c r="CXZ274" s="380"/>
      <c r="CYA274" s="380"/>
      <c r="CYB274" s="380"/>
      <c r="CYC274" s="380"/>
      <c r="CYD274" s="380"/>
      <c r="CYE274" s="380"/>
      <c r="CYF274" s="380"/>
      <c r="CYG274" s="380"/>
      <c r="CYH274" s="380"/>
      <c r="CYI274" s="380"/>
      <c r="CYJ274" s="380"/>
      <c r="CYK274" s="380"/>
      <c r="CYL274" s="380"/>
      <c r="CYM274" s="380"/>
      <c r="CYN274" s="380"/>
      <c r="CYO274" s="380"/>
      <c r="CYP274" s="380"/>
      <c r="CYQ274" s="380"/>
      <c r="CYR274" s="380"/>
      <c r="CYS274" s="380"/>
      <c r="CYT274" s="380"/>
      <c r="CYU274" s="380"/>
      <c r="CYV274" s="380"/>
      <c r="CYW274" s="380"/>
      <c r="CYX274" s="380"/>
      <c r="CYY274" s="380"/>
      <c r="CYZ274" s="380"/>
      <c r="CZA274" s="380"/>
      <c r="CZB274" s="380"/>
      <c r="CZC274" s="380"/>
      <c r="CZD274" s="380"/>
      <c r="CZE274" s="380"/>
      <c r="CZF274" s="380"/>
      <c r="CZG274" s="380"/>
      <c r="CZH274" s="380"/>
      <c r="CZI274" s="380"/>
      <c r="CZJ274" s="380"/>
      <c r="CZK274" s="380"/>
      <c r="CZL274" s="380"/>
      <c r="CZM274" s="380"/>
      <c r="CZN274" s="380"/>
      <c r="CZO274" s="380"/>
      <c r="CZP274" s="380"/>
      <c r="CZQ274" s="380"/>
      <c r="CZR274" s="380"/>
      <c r="CZS274" s="380"/>
      <c r="CZT274" s="380"/>
      <c r="CZU274" s="380"/>
      <c r="CZV274" s="380"/>
      <c r="CZW274" s="380"/>
      <c r="CZX274" s="380"/>
      <c r="CZY274" s="380"/>
      <c r="CZZ274" s="380"/>
      <c r="DAA274" s="380"/>
      <c r="DAB274" s="380"/>
      <c r="DAC274" s="380"/>
      <c r="DAD274" s="380"/>
      <c r="DAE274" s="380"/>
      <c r="DAF274" s="380"/>
      <c r="DAG274" s="380"/>
      <c r="DAH274" s="380"/>
      <c r="DAI274" s="380"/>
      <c r="DAJ274" s="380"/>
      <c r="DAK274" s="380"/>
      <c r="DAL274" s="380"/>
      <c r="DAM274" s="380"/>
      <c r="DAN274" s="380"/>
      <c r="DAO274" s="380"/>
      <c r="DAP274" s="380"/>
      <c r="DAQ274" s="380"/>
      <c r="DAR274" s="380"/>
      <c r="DAS274" s="380"/>
      <c r="DAT274" s="380"/>
      <c r="DAU274" s="380"/>
      <c r="DAV274" s="380"/>
      <c r="DAW274" s="380"/>
      <c r="DAX274" s="380"/>
      <c r="DAY274" s="380"/>
      <c r="DAZ274" s="380"/>
      <c r="DBA274" s="380"/>
      <c r="DBB274" s="380"/>
      <c r="DBC274" s="380"/>
      <c r="DBD274" s="380"/>
      <c r="DBE274" s="380"/>
      <c r="DBJ274" s="380"/>
      <c r="DBK274" s="380"/>
      <c r="DBL274" s="380"/>
      <c r="DBM274" s="380"/>
      <c r="DBN274" s="380"/>
      <c r="DBO274" s="380"/>
      <c r="DBP274" s="380"/>
      <c r="DBQ274" s="380"/>
      <c r="DBR274" s="380"/>
      <c r="DBS274" s="380"/>
      <c r="DBT274" s="380"/>
      <c r="DDL274" s="380"/>
      <c r="DDM274" s="380"/>
      <c r="DDN274" s="380"/>
      <c r="DDO274" s="380"/>
      <c r="DDP274" s="380"/>
      <c r="DDQ274" s="380"/>
      <c r="DDR274" s="380"/>
      <c r="DDS274" s="380"/>
      <c r="DDT274" s="380"/>
      <c r="DDU274" s="380"/>
      <c r="DDV274" s="380"/>
      <c r="DDW274" s="380"/>
      <c r="DDX274" s="380"/>
      <c r="DDY274" s="380"/>
      <c r="DDZ274" s="380"/>
      <c r="DEA274" s="380"/>
      <c r="DEB274" s="380"/>
      <c r="DEC274" s="380"/>
      <c r="DED274" s="380"/>
      <c r="DEE274" s="380"/>
      <c r="DEF274" s="380"/>
      <c r="DEG274" s="380"/>
      <c r="DEH274" s="380"/>
      <c r="DEI274" s="380"/>
      <c r="DEJ274" s="380"/>
      <c r="DEK274" s="380"/>
      <c r="DEL274" s="380"/>
      <c r="DEM274" s="380"/>
      <c r="DEN274" s="380"/>
      <c r="DEO274" s="380"/>
      <c r="DEP274" s="380"/>
      <c r="DEQ274" s="380"/>
      <c r="DER274" s="380"/>
      <c r="DES274" s="380"/>
      <c r="DET274" s="380"/>
      <c r="DEU274" s="380"/>
      <c r="DEV274" s="380"/>
      <c r="DEW274" s="380"/>
      <c r="DEX274" s="380"/>
      <c r="DEY274" s="380"/>
      <c r="DEZ274" s="380"/>
      <c r="DFA274" s="380"/>
      <c r="DFB274" s="380"/>
      <c r="DFC274" s="380"/>
      <c r="DFD274" s="380"/>
      <c r="DFE274" s="380"/>
      <c r="DFF274" s="380"/>
      <c r="DFG274" s="380"/>
      <c r="DFH274" s="380"/>
      <c r="DFI274" s="380"/>
      <c r="DFJ274" s="380"/>
      <c r="DFK274" s="380"/>
      <c r="DFL274" s="380"/>
      <c r="DFM274" s="380"/>
      <c r="DFN274" s="380"/>
      <c r="DFO274" s="380"/>
      <c r="DFP274" s="380"/>
      <c r="DFQ274" s="380"/>
      <c r="DFR274" s="380"/>
      <c r="DFS274" s="380"/>
      <c r="DFT274" s="380"/>
      <c r="DFU274" s="380"/>
      <c r="DFV274" s="380"/>
      <c r="DFW274" s="380"/>
      <c r="DFX274" s="380"/>
      <c r="DFY274" s="380"/>
      <c r="DFZ274" s="380"/>
      <c r="DGA274" s="380"/>
      <c r="DGB274" s="380"/>
      <c r="DGC274" s="380"/>
      <c r="DGD274" s="380"/>
      <c r="DGE274" s="380"/>
      <c r="DGF274" s="380"/>
      <c r="DGG274" s="380"/>
      <c r="DGH274" s="380"/>
      <c r="DGI274" s="380"/>
      <c r="DGJ274" s="380"/>
      <c r="DGK274" s="380"/>
      <c r="DGL274" s="380"/>
      <c r="DGM274" s="380"/>
      <c r="DGN274" s="380"/>
      <c r="DGO274" s="380"/>
      <c r="DGP274" s="380"/>
      <c r="DGQ274" s="380"/>
      <c r="DGR274" s="380"/>
      <c r="DGS274" s="380"/>
      <c r="DGT274" s="380"/>
      <c r="DGU274" s="380"/>
      <c r="DGV274" s="380"/>
      <c r="DGW274" s="380"/>
      <c r="DGX274" s="380"/>
      <c r="DGY274" s="380"/>
      <c r="DGZ274" s="380"/>
      <c r="DHA274" s="380"/>
      <c r="DHB274" s="380"/>
      <c r="DHC274" s="380"/>
      <c r="DHD274" s="380"/>
      <c r="DHE274" s="380"/>
      <c r="DHF274" s="380"/>
      <c r="DHG274" s="380"/>
      <c r="DHH274" s="380"/>
      <c r="DHI274" s="380"/>
      <c r="DHJ274" s="380"/>
      <c r="DHK274" s="380"/>
      <c r="DHL274" s="380"/>
      <c r="DHM274" s="380"/>
      <c r="DHN274" s="380"/>
      <c r="DHO274" s="380"/>
      <c r="DHP274" s="380"/>
      <c r="DHQ274" s="380"/>
      <c r="DHR274" s="380"/>
      <c r="DHS274" s="380"/>
      <c r="DHT274" s="380"/>
      <c r="DHU274" s="380"/>
      <c r="DHV274" s="380"/>
      <c r="DHW274" s="380"/>
      <c r="DHX274" s="380"/>
      <c r="DHY274" s="380"/>
      <c r="DHZ274" s="380"/>
      <c r="DIA274" s="380"/>
      <c r="DIB274" s="380"/>
      <c r="DIC274" s="380"/>
      <c r="DID274" s="380"/>
      <c r="DIE274" s="380"/>
      <c r="DIF274" s="380"/>
      <c r="DIG274" s="380"/>
      <c r="DIH274" s="380"/>
      <c r="DII274" s="380"/>
      <c r="DIJ274" s="380"/>
      <c r="DIK274" s="380"/>
      <c r="DIL274" s="380"/>
      <c r="DIM274" s="380"/>
      <c r="DIN274" s="380"/>
      <c r="DIO274" s="380"/>
      <c r="DIP274" s="380"/>
      <c r="DIQ274" s="380"/>
      <c r="DIR274" s="380"/>
      <c r="DIS274" s="380"/>
      <c r="DIT274" s="380"/>
      <c r="DIU274" s="380"/>
      <c r="DIV274" s="380"/>
      <c r="DIW274" s="380"/>
      <c r="DIX274" s="380"/>
      <c r="DIY274" s="380"/>
      <c r="DIZ274" s="380"/>
      <c r="DJA274" s="380"/>
      <c r="DJB274" s="380"/>
      <c r="DJC274" s="380"/>
      <c r="DJD274" s="380"/>
      <c r="DJE274" s="380"/>
      <c r="DJF274" s="380"/>
      <c r="DJG274" s="380"/>
      <c r="DJH274" s="380"/>
      <c r="DJI274" s="380"/>
      <c r="DJJ274" s="380"/>
      <c r="DJK274" s="380"/>
      <c r="DJL274" s="380"/>
      <c r="DJM274" s="380"/>
      <c r="DJN274" s="380"/>
      <c r="DJO274" s="380"/>
      <c r="DJP274" s="380"/>
      <c r="DJQ274" s="380"/>
      <c r="DJR274" s="380"/>
      <c r="DJS274" s="380"/>
      <c r="DJT274" s="380"/>
      <c r="DJU274" s="380"/>
      <c r="DJV274" s="380"/>
      <c r="DJW274" s="380"/>
      <c r="DJX274" s="380"/>
      <c r="DJY274" s="380"/>
      <c r="DJZ274" s="380"/>
      <c r="DKA274" s="380"/>
      <c r="DKB274" s="380"/>
      <c r="DKC274" s="380"/>
      <c r="DKD274" s="380"/>
      <c r="DKE274" s="380"/>
      <c r="DKF274" s="380"/>
      <c r="DKG274" s="380"/>
      <c r="DKH274" s="380"/>
      <c r="DKI274" s="380"/>
      <c r="DKJ274" s="380"/>
      <c r="DKK274" s="380"/>
      <c r="DKL274" s="380"/>
      <c r="DKM274" s="380"/>
      <c r="DKN274" s="380"/>
      <c r="DKO274" s="380"/>
      <c r="DKP274" s="380"/>
      <c r="DKQ274" s="380"/>
      <c r="DKR274" s="380"/>
      <c r="DKS274" s="380"/>
      <c r="DKT274" s="380"/>
      <c r="DKU274" s="380"/>
      <c r="DKV274" s="380"/>
      <c r="DKW274" s="380"/>
      <c r="DKX274" s="380"/>
      <c r="DKY274" s="380"/>
      <c r="DKZ274" s="380"/>
      <c r="DLA274" s="380"/>
      <c r="DLF274" s="380"/>
      <c r="DLG274" s="380"/>
      <c r="DLH274" s="380"/>
      <c r="DLI274" s="380"/>
      <c r="DLJ274" s="380"/>
      <c r="DLK274" s="380"/>
      <c r="DLL274" s="380"/>
      <c r="DLM274" s="380"/>
      <c r="DLN274" s="380"/>
      <c r="DLO274" s="380"/>
      <c r="DLP274" s="380"/>
      <c r="DNH274" s="380"/>
      <c r="DNI274" s="380"/>
      <c r="DNJ274" s="380"/>
      <c r="DNK274" s="380"/>
      <c r="DNL274" s="380"/>
      <c r="DNM274" s="380"/>
      <c r="DNN274" s="380"/>
      <c r="DNO274" s="380"/>
      <c r="DNP274" s="380"/>
      <c r="DNQ274" s="380"/>
      <c r="DNR274" s="380"/>
      <c r="DNS274" s="380"/>
      <c r="DNT274" s="380"/>
      <c r="DNU274" s="380"/>
      <c r="DNV274" s="380"/>
      <c r="DNW274" s="380"/>
      <c r="DNX274" s="380"/>
      <c r="DNY274" s="380"/>
      <c r="DNZ274" s="380"/>
      <c r="DOA274" s="380"/>
      <c r="DOB274" s="380"/>
      <c r="DOC274" s="380"/>
      <c r="DOD274" s="380"/>
      <c r="DOE274" s="380"/>
      <c r="DOF274" s="380"/>
      <c r="DOG274" s="380"/>
      <c r="DOH274" s="380"/>
      <c r="DOI274" s="380"/>
      <c r="DOJ274" s="380"/>
      <c r="DOK274" s="380"/>
      <c r="DOL274" s="380"/>
      <c r="DOM274" s="380"/>
      <c r="DON274" s="380"/>
      <c r="DOO274" s="380"/>
      <c r="DOP274" s="380"/>
      <c r="DOQ274" s="380"/>
      <c r="DOR274" s="380"/>
      <c r="DOS274" s="380"/>
      <c r="DOT274" s="380"/>
      <c r="DOU274" s="380"/>
      <c r="DOV274" s="380"/>
      <c r="DOW274" s="380"/>
      <c r="DOX274" s="380"/>
      <c r="DOY274" s="380"/>
      <c r="DOZ274" s="380"/>
      <c r="DPA274" s="380"/>
      <c r="DPB274" s="380"/>
      <c r="DPC274" s="380"/>
      <c r="DPD274" s="380"/>
      <c r="DPE274" s="380"/>
      <c r="DPF274" s="380"/>
      <c r="DPG274" s="380"/>
      <c r="DPH274" s="380"/>
      <c r="DPI274" s="380"/>
      <c r="DPJ274" s="380"/>
      <c r="DPK274" s="380"/>
      <c r="DPL274" s="380"/>
      <c r="DPM274" s="380"/>
      <c r="DPN274" s="380"/>
      <c r="DPO274" s="380"/>
      <c r="DPP274" s="380"/>
      <c r="DPQ274" s="380"/>
      <c r="DPR274" s="380"/>
      <c r="DPS274" s="380"/>
      <c r="DPT274" s="380"/>
      <c r="DPU274" s="380"/>
      <c r="DPV274" s="380"/>
      <c r="DPW274" s="380"/>
      <c r="DPX274" s="380"/>
      <c r="DPY274" s="380"/>
      <c r="DPZ274" s="380"/>
      <c r="DQA274" s="380"/>
      <c r="DQB274" s="380"/>
      <c r="DQC274" s="380"/>
      <c r="DQD274" s="380"/>
      <c r="DQE274" s="380"/>
      <c r="DQF274" s="380"/>
      <c r="DQG274" s="380"/>
      <c r="DQH274" s="380"/>
      <c r="DQI274" s="380"/>
      <c r="DQJ274" s="380"/>
      <c r="DQK274" s="380"/>
      <c r="DQL274" s="380"/>
      <c r="DQM274" s="380"/>
      <c r="DQN274" s="380"/>
      <c r="DQO274" s="380"/>
      <c r="DQP274" s="380"/>
      <c r="DQQ274" s="380"/>
      <c r="DQR274" s="380"/>
      <c r="DQS274" s="380"/>
      <c r="DQT274" s="380"/>
      <c r="DQU274" s="380"/>
      <c r="DQV274" s="380"/>
      <c r="DQW274" s="380"/>
      <c r="DQX274" s="380"/>
      <c r="DQY274" s="380"/>
      <c r="DQZ274" s="380"/>
      <c r="DRA274" s="380"/>
      <c r="DRB274" s="380"/>
      <c r="DRC274" s="380"/>
      <c r="DRD274" s="380"/>
      <c r="DRE274" s="380"/>
      <c r="DRF274" s="380"/>
      <c r="DRG274" s="380"/>
      <c r="DRH274" s="380"/>
      <c r="DRI274" s="380"/>
      <c r="DRJ274" s="380"/>
      <c r="DRK274" s="380"/>
      <c r="DRL274" s="380"/>
      <c r="DRM274" s="380"/>
      <c r="DRN274" s="380"/>
      <c r="DRO274" s="380"/>
      <c r="DRP274" s="380"/>
      <c r="DRQ274" s="380"/>
      <c r="DRR274" s="380"/>
      <c r="DRS274" s="380"/>
      <c r="DRT274" s="380"/>
      <c r="DRU274" s="380"/>
      <c r="DRV274" s="380"/>
      <c r="DRW274" s="380"/>
      <c r="DRX274" s="380"/>
      <c r="DRY274" s="380"/>
      <c r="DRZ274" s="380"/>
      <c r="DSA274" s="380"/>
      <c r="DSB274" s="380"/>
      <c r="DSC274" s="380"/>
      <c r="DSD274" s="380"/>
      <c r="DSE274" s="380"/>
      <c r="DSF274" s="380"/>
      <c r="DSG274" s="380"/>
      <c r="DSH274" s="380"/>
      <c r="DSI274" s="380"/>
      <c r="DSJ274" s="380"/>
      <c r="DSK274" s="380"/>
      <c r="DSL274" s="380"/>
      <c r="DSM274" s="380"/>
      <c r="DSN274" s="380"/>
      <c r="DSO274" s="380"/>
      <c r="DSP274" s="380"/>
      <c r="DSQ274" s="380"/>
      <c r="DSR274" s="380"/>
      <c r="DSS274" s="380"/>
      <c r="DST274" s="380"/>
      <c r="DSU274" s="380"/>
      <c r="DSV274" s="380"/>
      <c r="DSW274" s="380"/>
      <c r="DSX274" s="380"/>
      <c r="DSY274" s="380"/>
      <c r="DSZ274" s="380"/>
      <c r="DTA274" s="380"/>
      <c r="DTB274" s="380"/>
      <c r="DTC274" s="380"/>
      <c r="DTD274" s="380"/>
      <c r="DTE274" s="380"/>
      <c r="DTF274" s="380"/>
      <c r="DTG274" s="380"/>
      <c r="DTH274" s="380"/>
      <c r="DTI274" s="380"/>
      <c r="DTJ274" s="380"/>
      <c r="DTK274" s="380"/>
      <c r="DTL274" s="380"/>
      <c r="DTM274" s="380"/>
      <c r="DTN274" s="380"/>
      <c r="DTO274" s="380"/>
      <c r="DTP274" s="380"/>
      <c r="DTQ274" s="380"/>
      <c r="DTR274" s="380"/>
      <c r="DTS274" s="380"/>
      <c r="DTT274" s="380"/>
      <c r="DTU274" s="380"/>
      <c r="DTV274" s="380"/>
      <c r="DTW274" s="380"/>
      <c r="DTX274" s="380"/>
      <c r="DTY274" s="380"/>
      <c r="DTZ274" s="380"/>
      <c r="DUA274" s="380"/>
      <c r="DUB274" s="380"/>
      <c r="DUC274" s="380"/>
      <c r="DUD274" s="380"/>
      <c r="DUE274" s="380"/>
      <c r="DUF274" s="380"/>
      <c r="DUG274" s="380"/>
      <c r="DUH274" s="380"/>
      <c r="DUI274" s="380"/>
      <c r="DUJ274" s="380"/>
      <c r="DUK274" s="380"/>
      <c r="DUL274" s="380"/>
      <c r="DUM274" s="380"/>
      <c r="DUN274" s="380"/>
      <c r="DUO274" s="380"/>
      <c r="DUP274" s="380"/>
      <c r="DUQ274" s="380"/>
      <c r="DUR274" s="380"/>
      <c r="DUS274" s="380"/>
      <c r="DUT274" s="380"/>
      <c r="DUU274" s="380"/>
      <c r="DUV274" s="380"/>
      <c r="DUW274" s="380"/>
      <c r="DVB274" s="380"/>
      <c r="DVC274" s="380"/>
      <c r="DVD274" s="380"/>
      <c r="DVE274" s="380"/>
      <c r="DVF274" s="380"/>
      <c r="DVG274" s="380"/>
      <c r="DVH274" s="380"/>
      <c r="DVI274" s="380"/>
      <c r="DVJ274" s="380"/>
      <c r="DVK274" s="380"/>
      <c r="DVL274" s="380"/>
      <c r="DXD274" s="380"/>
      <c r="DXE274" s="380"/>
      <c r="DXF274" s="380"/>
      <c r="DXG274" s="380"/>
      <c r="DXH274" s="380"/>
      <c r="DXI274" s="380"/>
      <c r="DXJ274" s="380"/>
      <c r="DXK274" s="380"/>
      <c r="DXL274" s="380"/>
      <c r="DXM274" s="380"/>
      <c r="DXN274" s="380"/>
      <c r="DXO274" s="380"/>
      <c r="DXP274" s="380"/>
      <c r="DXQ274" s="380"/>
      <c r="DXR274" s="380"/>
      <c r="DXS274" s="380"/>
      <c r="DXT274" s="380"/>
      <c r="DXU274" s="380"/>
      <c r="DXV274" s="380"/>
      <c r="DXW274" s="380"/>
      <c r="DXX274" s="380"/>
      <c r="DXY274" s="380"/>
      <c r="DXZ274" s="380"/>
      <c r="DYA274" s="380"/>
      <c r="DYB274" s="380"/>
      <c r="DYC274" s="380"/>
      <c r="DYD274" s="380"/>
      <c r="DYE274" s="380"/>
      <c r="DYF274" s="380"/>
      <c r="DYG274" s="380"/>
      <c r="DYH274" s="380"/>
      <c r="DYI274" s="380"/>
      <c r="DYJ274" s="380"/>
      <c r="DYK274" s="380"/>
      <c r="DYL274" s="380"/>
      <c r="DYM274" s="380"/>
      <c r="DYN274" s="380"/>
      <c r="DYO274" s="380"/>
      <c r="DYP274" s="380"/>
      <c r="DYQ274" s="380"/>
      <c r="DYR274" s="380"/>
      <c r="DYS274" s="380"/>
      <c r="DYT274" s="380"/>
      <c r="DYU274" s="380"/>
      <c r="DYV274" s="380"/>
      <c r="DYW274" s="380"/>
      <c r="DYX274" s="380"/>
      <c r="DYY274" s="380"/>
      <c r="DYZ274" s="380"/>
      <c r="DZA274" s="380"/>
      <c r="DZB274" s="380"/>
      <c r="DZC274" s="380"/>
      <c r="DZD274" s="380"/>
      <c r="DZE274" s="380"/>
      <c r="DZF274" s="380"/>
      <c r="DZG274" s="380"/>
      <c r="DZH274" s="380"/>
      <c r="DZI274" s="380"/>
      <c r="DZJ274" s="380"/>
      <c r="DZK274" s="380"/>
      <c r="DZL274" s="380"/>
      <c r="DZM274" s="380"/>
      <c r="DZN274" s="380"/>
      <c r="DZO274" s="380"/>
      <c r="DZP274" s="380"/>
      <c r="DZQ274" s="380"/>
      <c r="DZR274" s="380"/>
      <c r="DZS274" s="380"/>
      <c r="DZT274" s="380"/>
      <c r="DZU274" s="380"/>
      <c r="DZV274" s="380"/>
      <c r="DZW274" s="380"/>
      <c r="DZX274" s="380"/>
      <c r="DZY274" s="380"/>
      <c r="DZZ274" s="380"/>
      <c r="EAA274" s="380"/>
      <c r="EAB274" s="380"/>
      <c r="EAC274" s="380"/>
      <c r="EAD274" s="380"/>
      <c r="EAE274" s="380"/>
      <c r="EAF274" s="380"/>
      <c r="EAG274" s="380"/>
      <c r="EAH274" s="380"/>
      <c r="EAI274" s="380"/>
      <c r="EAJ274" s="380"/>
      <c r="EAK274" s="380"/>
      <c r="EAL274" s="380"/>
      <c r="EAM274" s="380"/>
      <c r="EAN274" s="380"/>
      <c r="EAO274" s="380"/>
      <c r="EAP274" s="380"/>
      <c r="EAQ274" s="380"/>
      <c r="EAR274" s="380"/>
      <c r="EAS274" s="380"/>
      <c r="EAT274" s="380"/>
      <c r="EAU274" s="380"/>
      <c r="EAV274" s="380"/>
      <c r="EAW274" s="380"/>
      <c r="EAX274" s="380"/>
      <c r="EAY274" s="380"/>
      <c r="EAZ274" s="380"/>
      <c r="EBA274" s="380"/>
      <c r="EBB274" s="380"/>
      <c r="EBC274" s="380"/>
      <c r="EBD274" s="380"/>
      <c r="EBE274" s="380"/>
      <c r="EBF274" s="380"/>
      <c r="EBG274" s="380"/>
      <c r="EBH274" s="380"/>
      <c r="EBI274" s="380"/>
      <c r="EBJ274" s="380"/>
      <c r="EBK274" s="380"/>
      <c r="EBL274" s="380"/>
      <c r="EBM274" s="380"/>
      <c r="EBN274" s="380"/>
      <c r="EBO274" s="380"/>
      <c r="EBP274" s="380"/>
      <c r="EBQ274" s="380"/>
      <c r="EBR274" s="380"/>
      <c r="EBS274" s="380"/>
      <c r="EBT274" s="380"/>
      <c r="EBU274" s="380"/>
      <c r="EBV274" s="380"/>
      <c r="EBW274" s="380"/>
      <c r="EBX274" s="380"/>
      <c r="EBY274" s="380"/>
      <c r="EBZ274" s="380"/>
      <c r="ECA274" s="380"/>
      <c r="ECB274" s="380"/>
      <c r="ECC274" s="380"/>
      <c r="ECD274" s="380"/>
      <c r="ECE274" s="380"/>
      <c r="ECF274" s="380"/>
      <c r="ECG274" s="380"/>
      <c r="ECH274" s="380"/>
      <c r="ECI274" s="380"/>
      <c r="ECJ274" s="380"/>
      <c r="ECK274" s="380"/>
      <c r="ECL274" s="380"/>
      <c r="ECM274" s="380"/>
      <c r="ECN274" s="380"/>
      <c r="ECO274" s="380"/>
      <c r="ECP274" s="380"/>
      <c r="ECQ274" s="380"/>
      <c r="ECR274" s="380"/>
      <c r="ECS274" s="380"/>
      <c r="ECT274" s="380"/>
      <c r="ECU274" s="380"/>
      <c r="ECV274" s="380"/>
      <c r="ECW274" s="380"/>
      <c r="ECX274" s="380"/>
      <c r="ECY274" s="380"/>
      <c r="ECZ274" s="380"/>
      <c r="EDA274" s="380"/>
      <c r="EDB274" s="380"/>
      <c r="EDC274" s="380"/>
      <c r="EDD274" s="380"/>
      <c r="EDE274" s="380"/>
      <c r="EDF274" s="380"/>
      <c r="EDG274" s="380"/>
      <c r="EDH274" s="380"/>
      <c r="EDI274" s="380"/>
      <c r="EDJ274" s="380"/>
      <c r="EDK274" s="380"/>
      <c r="EDL274" s="380"/>
      <c r="EDM274" s="380"/>
      <c r="EDN274" s="380"/>
      <c r="EDO274" s="380"/>
      <c r="EDP274" s="380"/>
      <c r="EDQ274" s="380"/>
      <c r="EDR274" s="380"/>
      <c r="EDS274" s="380"/>
      <c r="EDT274" s="380"/>
      <c r="EDU274" s="380"/>
      <c r="EDV274" s="380"/>
      <c r="EDW274" s="380"/>
      <c r="EDX274" s="380"/>
      <c r="EDY274" s="380"/>
      <c r="EDZ274" s="380"/>
      <c r="EEA274" s="380"/>
      <c r="EEB274" s="380"/>
      <c r="EEC274" s="380"/>
      <c r="EED274" s="380"/>
      <c r="EEE274" s="380"/>
      <c r="EEF274" s="380"/>
      <c r="EEG274" s="380"/>
      <c r="EEH274" s="380"/>
      <c r="EEI274" s="380"/>
      <c r="EEJ274" s="380"/>
      <c r="EEK274" s="380"/>
      <c r="EEL274" s="380"/>
      <c r="EEM274" s="380"/>
      <c r="EEN274" s="380"/>
      <c r="EEO274" s="380"/>
      <c r="EEP274" s="380"/>
      <c r="EEQ274" s="380"/>
      <c r="EER274" s="380"/>
      <c r="EES274" s="380"/>
      <c r="EEX274" s="380"/>
      <c r="EEY274" s="380"/>
      <c r="EEZ274" s="380"/>
      <c r="EFA274" s="380"/>
      <c r="EFB274" s="380"/>
      <c r="EFC274" s="380"/>
      <c r="EFD274" s="380"/>
      <c r="EFE274" s="380"/>
      <c r="EFF274" s="380"/>
      <c r="EFG274" s="380"/>
      <c r="EFH274" s="380"/>
      <c r="EGZ274" s="380"/>
      <c r="EHA274" s="380"/>
      <c r="EHB274" s="380"/>
      <c r="EHC274" s="380"/>
      <c r="EHD274" s="380"/>
      <c r="EHE274" s="380"/>
      <c r="EHF274" s="380"/>
      <c r="EHG274" s="380"/>
      <c r="EHH274" s="380"/>
      <c r="EHI274" s="380"/>
      <c r="EHJ274" s="380"/>
      <c r="EHK274" s="380"/>
      <c r="EHL274" s="380"/>
      <c r="EHM274" s="380"/>
      <c r="EHN274" s="380"/>
      <c r="EHO274" s="380"/>
      <c r="EHP274" s="380"/>
      <c r="EHQ274" s="380"/>
      <c r="EHR274" s="380"/>
      <c r="EHS274" s="380"/>
      <c r="EHT274" s="380"/>
      <c r="EHU274" s="380"/>
      <c r="EHV274" s="380"/>
      <c r="EHW274" s="380"/>
      <c r="EHX274" s="380"/>
      <c r="EHY274" s="380"/>
      <c r="EHZ274" s="380"/>
      <c r="EIA274" s="380"/>
      <c r="EIB274" s="380"/>
      <c r="EIC274" s="380"/>
      <c r="EID274" s="380"/>
      <c r="EIE274" s="380"/>
      <c r="EIF274" s="380"/>
      <c r="EIG274" s="380"/>
      <c r="EIH274" s="380"/>
      <c r="EII274" s="380"/>
      <c r="EIJ274" s="380"/>
      <c r="EIK274" s="380"/>
      <c r="EIL274" s="380"/>
      <c r="EIM274" s="380"/>
      <c r="EIN274" s="380"/>
      <c r="EIO274" s="380"/>
      <c r="EIP274" s="380"/>
      <c r="EIQ274" s="380"/>
      <c r="EIR274" s="380"/>
      <c r="EIS274" s="380"/>
      <c r="EIT274" s="380"/>
      <c r="EIU274" s="380"/>
      <c r="EIV274" s="380"/>
      <c r="EIW274" s="380"/>
      <c r="EIX274" s="380"/>
      <c r="EIY274" s="380"/>
      <c r="EIZ274" s="380"/>
      <c r="EJA274" s="380"/>
      <c r="EJB274" s="380"/>
      <c r="EJC274" s="380"/>
      <c r="EJD274" s="380"/>
      <c r="EJE274" s="380"/>
      <c r="EJF274" s="380"/>
      <c r="EJG274" s="380"/>
      <c r="EJH274" s="380"/>
      <c r="EJI274" s="380"/>
      <c r="EJJ274" s="380"/>
      <c r="EJK274" s="380"/>
      <c r="EJL274" s="380"/>
      <c r="EJM274" s="380"/>
      <c r="EJN274" s="380"/>
      <c r="EJO274" s="380"/>
      <c r="EJP274" s="380"/>
      <c r="EJQ274" s="380"/>
      <c r="EJR274" s="380"/>
      <c r="EJS274" s="380"/>
      <c r="EJT274" s="380"/>
      <c r="EJU274" s="380"/>
      <c r="EJV274" s="380"/>
      <c r="EJW274" s="380"/>
      <c r="EJX274" s="380"/>
      <c r="EJY274" s="380"/>
      <c r="EJZ274" s="380"/>
      <c r="EKA274" s="380"/>
      <c r="EKB274" s="380"/>
      <c r="EKC274" s="380"/>
      <c r="EKD274" s="380"/>
      <c r="EKE274" s="380"/>
      <c r="EKF274" s="380"/>
      <c r="EKG274" s="380"/>
      <c r="EKH274" s="380"/>
      <c r="EKI274" s="380"/>
      <c r="EKJ274" s="380"/>
      <c r="EKK274" s="380"/>
      <c r="EKL274" s="380"/>
      <c r="EKM274" s="380"/>
      <c r="EKN274" s="380"/>
      <c r="EKO274" s="380"/>
      <c r="EKP274" s="380"/>
      <c r="EKQ274" s="380"/>
      <c r="EKR274" s="380"/>
      <c r="EKS274" s="380"/>
      <c r="EKT274" s="380"/>
      <c r="EKU274" s="380"/>
      <c r="EKV274" s="380"/>
      <c r="EKW274" s="380"/>
      <c r="EKX274" s="380"/>
      <c r="EKY274" s="380"/>
      <c r="EKZ274" s="380"/>
      <c r="ELA274" s="380"/>
      <c r="ELB274" s="380"/>
      <c r="ELC274" s="380"/>
      <c r="ELD274" s="380"/>
      <c r="ELE274" s="380"/>
      <c r="ELF274" s="380"/>
      <c r="ELG274" s="380"/>
      <c r="ELH274" s="380"/>
      <c r="ELI274" s="380"/>
      <c r="ELJ274" s="380"/>
      <c r="ELK274" s="380"/>
      <c r="ELL274" s="380"/>
      <c r="ELM274" s="380"/>
      <c r="ELN274" s="380"/>
      <c r="ELO274" s="380"/>
      <c r="ELP274" s="380"/>
      <c r="ELQ274" s="380"/>
      <c r="ELR274" s="380"/>
      <c r="ELS274" s="380"/>
      <c r="ELT274" s="380"/>
      <c r="ELU274" s="380"/>
      <c r="ELV274" s="380"/>
      <c r="ELW274" s="380"/>
      <c r="ELX274" s="380"/>
      <c r="ELY274" s="380"/>
      <c r="ELZ274" s="380"/>
      <c r="EMA274" s="380"/>
      <c r="EMB274" s="380"/>
      <c r="EMC274" s="380"/>
      <c r="EMD274" s="380"/>
      <c r="EME274" s="380"/>
      <c r="EMF274" s="380"/>
      <c r="EMG274" s="380"/>
      <c r="EMH274" s="380"/>
      <c r="EMI274" s="380"/>
      <c r="EMJ274" s="380"/>
      <c r="EMK274" s="380"/>
      <c r="EML274" s="380"/>
      <c r="EMM274" s="380"/>
      <c r="EMN274" s="380"/>
      <c r="EMO274" s="380"/>
      <c r="EMP274" s="380"/>
      <c r="EMQ274" s="380"/>
      <c r="EMR274" s="380"/>
      <c r="EMS274" s="380"/>
      <c r="EMT274" s="380"/>
      <c r="EMU274" s="380"/>
      <c r="EMV274" s="380"/>
      <c r="EMW274" s="380"/>
      <c r="EMX274" s="380"/>
      <c r="EMY274" s="380"/>
      <c r="EMZ274" s="380"/>
      <c r="ENA274" s="380"/>
      <c r="ENB274" s="380"/>
      <c r="ENC274" s="380"/>
      <c r="END274" s="380"/>
      <c r="ENE274" s="380"/>
      <c r="ENF274" s="380"/>
      <c r="ENG274" s="380"/>
      <c r="ENH274" s="380"/>
      <c r="ENI274" s="380"/>
      <c r="ENJ274" s="380"/>
      <c r="ENK274" s="380"/>
      <c r="ENL274" s="380"/>
      <c r="ENM274" s="380"/>
      <c r="ENN274" s="380"/>
      <c r="ENO274" s="380"/>
      <c r="ENP274" s="380"/>
      <c r="ENQ274" s="380"/>
      <c r="ENR274" s="380"/>
      <c r="ENS274" s="380"/>
      <c r="ENT274" s="380"/>
      <c r="ENU274" s="380"/>
      <c r="ENV274" s="380"/>
      <c r="ENW274" s="380"/>
      <c r="ENX274" s="380"/>
      <c r="ENY274" s="380"/>
      <c r="ENZ274" s="380"/>
      <c r="EOA274" s="380"/>
      <c r="EOB274" s="380"/>
      <c r="EOC274" s="380"/>
      <c r="EOD274" s="380"/>
      <c r="EOE274" s="380"/>
      <c r="EOF274" s="380"/>
      <c r="EOG274" s="380"/>
      <c r="EOH274" s="380"/>
      <c r="EOI274" s="380"/>
      <c r="EOJ274" s="380"/>
      <c r="EOK274" s="380"/>
      <c r="EOL274" s="380"/>
      <c r="EOM274" s="380"/>
      <c r="EON274" s="380"/>
      <c r="EOO274" s="380"/>
      <c r="EOT274" s="380"/>
      <c r="EOU274" s="380"/>
      <c r="EOV274" s="380"/>
      <c r="EOW274" s="380"/>
      <c r="EOX274" s="380"/>
      <c r="EOY274" s="380"/>
      <c r="EOZ274" s="380"/>
      <c r="EPA274" s="380"/>
      <c r="EPB274" s="380"/>
      <c r="EPC274" s="380"/>
      <c r="EPD274" s="380"/>
      <c r="EQV274" s="380"/>
      <c r="EQW274" s="380"/>
      <c r="EQX274" s="380"/>
      <c r="EQY274" s="380"/>
      <c r="EQZ274" s="380"/>
      <c r="ERA274" s="380"/>
      <c r="ERB274" s="380"/>
      <c r="ERC274" s="380"/>
      <c r="ERD274" s="380"/>
      <c r="ERE274" s="380"/>
      <c r="ERF274" s="380"/>
      <c r="ERG274" s="380"/>
      <c r="ERH274" s="380"/>
      <c r="ERI274" s="380"/>
      <c r="ERJ274" s="380"/>
      <c r="ERK274" s="380"/>
      <c r="ERL274" s="380"/>
      <c r="ERM274" s="380"/>
      <c r="ERN274" s="380"/>
      <c r="ERO274" s="380"/>
      <c r="ERP274" s="380"/>
      <c r="ERQ274" s="380"/>
      <c r="ERR274" s="380"/>
      <c r="ERS274" s="380"/>
      <c r="ERT274" s="380"/>
      <c r="ERU274" s="380"/>
      <c r="ERV274" s="380"/>
      <c r="ERW274" s="380"/>
      <c r="ERX274" s="380"/>
      <c r="ERY274" s="380"/>
      <c r="ERZ274" s="380"/>
      <c r="ESA274" s="380"/>
      <c r="ESB274" s="380"/>
      <c r="ESC274" s="380"/>
      <c r="ESD274" s="380"/>
      <c r="ESE274" s="380"/>
      <c r="ESF274" s="380"/>
      <c r="ESG274" s="380"/>
      <c r="ESH274" s="380"/>
      <c r="ESI274" s="380"/>
      <c r="ESJ274" s="380"/>
      <c r="ESK274" s="380"/>
      <c r="ESL274" s="380"/>
      <c r="ESM274" s="380"/>
      <c r="ESN274" s="380"/>
      <c r="ESO274" s="380"/>
      <c r="ESP274" s="380"/>
      <c r="ESQ274" s="380"/>
      <c r="ESR274" s="380"/>
      <c r="ESS274" s="380"/>
      <c r="EST274" s="380"/>
      <c r="ESU274" s="380"/>
      <c r="ESV274" s="380"/>
      <c r="ESW274" s="380"/>
      <c r="ESX274" s="380"/>
      <c r="ESY274" s="380"/>
      <c r="ESZ274" s="380"/>
      <c r="ETA274" s="380"/>
      <c r="ETB274" s="380"/>
      <c r="ETC274" s="380"/>
      <c r="ETD274" s="380"/>
      <c r="ETE274" s="380"/>
      <c r="ETF274" s="380"/>
      <c r="ETG274" s="380"/>
      <c r="ETH274" s="380"/>
      <c r="ETI274" s="380"/>
      <c r="ETJ274" s="380"/>
      <c r="ETK274" s="380"/>
      <c r="ETL274" s="380"/>
      <c r="ETM274" s="380"/>
      <c r="ETN274" s="380"/>
      <c r="ETO274" s="380"/>
      <c r="ETP274" s="380"/>
      <c r="ETQ274" s="380"/>
      <c r="ETR274" s="380"/>
      <c r="ETS274" s="380"/>
      <c r="ETT274" s="380"/>
      <c r="ETU274" s="380"/>
      <c r="ETV274" s="380"/>
      <c r="ETW274" s="380"/>
      <c r="ETX274" s="380"/>
      <c r="ETY274" s="380"/>
      <c r="ETZ274" s="380"/>
      <c r="EUA274" s="380"/>
      <c r="EUB274" s="380"/>
      <c r="EUC274" s="380"/>
      <c r="EUD274" s="380"/>
      <c r="EUE274" s="380"/>
      <c r="EUF274" s="380"/>
      <c r="EUG274" s="380"/>
      <c r="EUH274" s="380"/>
      <c r="EUI274" s="380"/>
      <c r="EUJ274" s="380"/>
      <c r="EUK274" s="380"/>
      <c r="EUL274" s="380"/>
      <c r="EUM274" s="380"/>
      <c r="EUN274" s="380"/>
      <c r="EUO274" s="380"/>
      <c r="EUP274" s="380"/>
      <c r="EUQ274" s="380"/>
      <c r="EUR274" s="380"/>
      <c r="EUS274" s="380"/>
      <c r="EUT274" s="380"/>
      <c r="EUU274" s="380"/>
      <c r="EUV274" s="380"/>
      <c r="EUW274" s="380"/>
      <c r="EUX274" s="380"/>
      <c r="EUY274" s="380"/>
      <c r="EUZ274" s="380"/>
      <c r="EVA274" s="380"/>
      <c r="EVB274" s="380"/>
      <c r="EVC274" s="380"/>
      <c r="EVD274" s="380"/>
      <c r="EVE274" s="380"/>
      <c r="EVF274" s="380"/>
      <c r="EVG274" s="380"/>
      <c r="EVH274" s="380"/>
      <c r="EVI274" s="380"/>
      <c r="EVJ274" s="380"/>
      <c r="EVK274" s="380"/>
      <c r="EVL274" s="380"/>
      <c r="EVM274" s="380"/>
      <c r="EVN274" s="380"/>
      <c r="EVO274" s="380"/>
      <c r="EVP274" s="380"/>
      <c r="EVQ274" s="380"/>
      <c r="EVR274" s="380"/>
      <c r="EVS274" s="380"/>
      <c r="EVT274" s="380"/>
      <c r="EVU274" s="380"/>
      <c r="EVV274" s="380"/>
      <c r="EVW274" s="380"/>
      <c r="EVX274" s="380"/>
      <c r="EVY274" s="380"/>
      <c r="EVZ274" s="380"/>
      <c r="EWA274" s="380"/>
      <c r="EWB274" s="380"/>
      <c r="EWC274" s="380"/>
      <c r="EWD274" s="380"/>
      <c r="EWE274" s="380"/>
      <c r="EWF274" s="380"/>
      <c r="EWG274" s="380"/>
      <c r="EWH274" s="380"/>
      <c r="EWI274" s="380"/>
      <c r="EWJ274" s="380"/>
      <c r="EWK274" s="380"/>
      <c r="EWL274" s="380"/>
      <c r="EWM274" s="380"/>
      <c r="EWN274" s="380"/>
      <c r="EWO274" s="380"/>
      <c r="EWP274" s="380"/>
      <c r="EWQ274" s="380"/>
      <c r="EWR274" s="380"/>
      <c r="EWS274" s="380"/>
      <c r="EWT274" s="380"/>
      <c r="EWU274" s="380"/>
      <c r="EWV274" s="380"/>
      <c r="EWW274" s="380"/>
      <c r="EWX274" s="380"/>
      <c r="EWY274" s="380"/>
      <c r="EWZ274" s="380"/>
      <c r="EXA274" s="380"/>
      <c r="EXB274" s="380"/>
      <c r="EXC274" s="380"/>
      <c r="EXD274" s="380"/>
      <c r="EXE274" s="380"/>
      <c r="EXF274" s="380"/>
      <c r="EXG274" s="380"/>
      <c r="EXH274" s="380"/>
      <c r="EXI274" s="380"/>
      <c r="EXJ274" s="380"/>
      <c r="EXK274" s="380"/>
      <c r="EXL274" s="380"/>
      <c r="EXM274" s="380"/>
      <c r="EXN274" s="380"/>
      <c r="EXO274" s="380"/>
      <c r="EXP274" s="380"/>
      <c r="EXQ274" s="380"/>
      <c r="EXR274" s="380"/>
      <c r="EXS274" s="380"/>
      <c r="EXT274" s="380"/>
      <c r="EXU274" s="380"/>
      <c r="EXV274" s="380"/>
      <c r="EXW274" s="380"/>
      <c r="EXX274" s="380"/>
      <c r="EXY274" s="380"/>
      <c r="EXZ274" s="380"/>
      <c r="EYA274" s="380"/>
      <c r="EYB274" s="380"/>
      <c r="EYC274" s="380"/>
      <c r="EYD274" s="380"/>
      <c r="EYE274" s="380"/>
      <c r="EYF274" s="380"/>
      <c r="EYG274" s="380"/>
      <c r="EYH274" s="380"/>
      <c r="EYI274" s="380"/>
      <c r="EYJ274" s="380"/>
      <c r="EYK274" s="380"/>
      <c r="EYP274" s="380"/>
      <c r="EYQ274" s="380"/>
      <c r="EYR274" s="380"/>
      <c r="EYS274" s="380"/>
      <c r="EYT274" s="380"/>
      <c r="EYU274" s="380"/>
      <c r="EYV274" s="380"/>
      <c r="EYW274" s="380"/>
      <c r="EYX274" s="380"/>
      <c r="EYY274" s="380"/>
      <c r="EYZ274" s="380"/>
      <c r="FAR274" s="380"/>
      <c r="FAS274" s="380"/>
      <c r="FAT274" s="380"/>
      <c r="FAU274" s="380"/>
      <c r="FAV274" s="380"/>
      <c r="FAW274" s="380"/>
      <c r="FAX274" s="380"/>
      <c r="FAY274" s="380"/>
      <c r="FAZ274" s="380"/>
      <c r="FBA274" s="380"/>
      <c r="FBB274" s="380"/>
      <c r="FBC274" s="380"/>
      <c r="FBD274" s="380"/>
      <c r="FBE274" s="380"/>
      <c r="FBF274" s="380"/>
      <c r="FBG274" s="380"/>
      <c r="FBH274" s="380"/>
      <c r="FBI274" s="380"/>
      <c r="FBJ274" s="380"/>
      <c r="FBK274" s="380"/>
      <c r="FBL274" s="380"/>
      <c r="FBM274" s="380"/>
      <c r="FBN274" s="380"/>
      <c r="FBO274" s="380"/>
      <c r="FBP274" s="380"/>
      <c r="FBQ274" s="380"/>
      <c r="FBR274" s="380"/>
      <c r="FBS274" s="380"/>
      <c r="FBT274" s="380"/>
      <c r="FBU274" s="380"/>
      <c r="FBV274" s="380"/>
      <c r="FBW274" s="380"/>
      <c r="FBX274" s="380"/>
      <c r="FBY274" s="380"/>
      <c r="FBZ274" s="380"/>
      <c r="FCA274" s="380"/>
      <c r="FCB274" s="380"/>
      <c r="FCC274" s="380"/>
      <c r="FCD274" s="380"/>
      <c r="FCE274" s="380"/>
      <c r="FCF274" s="380"/>
      <c r="FCG274" s="380"/>
      <c r="FCH274" s="380"/>
      <c r="FCI274" s="380"/>
      <c r="FCJ274" s="380"/>
      <c r="FCK274" s="380"/>
      <c r="FCL274" s="380"/>
      <c r="FCM274" s="380"/>
      <c r="FCN274" s="380"/>
      <c r="FCO274" s="380"/>
      <c r="FCP274" s="380"/>
      <c r="FCQ274" s="380"/>
      <c r="FCR274" s="380"/>
      <c r="FCS274" s="380"/>
      <c r="FCT274" s="380"/>
      <c r="FCU274" s="380"/>
      <c r="FCV274" s="380"/>
      <c r="FCW274" s="380"/>
      <c r="FCX274" s="380"/>
      <c r="FCY274" s="380"/>
      <c r="FCZ274" s="380"/>
      <c r="FDA274" s="380"/>
      <c r="FDB274" s="380"/>
      <c r="FDC274" s="380"/>
      <c r="FDD274" s="380"/>
      <c r="FDE274" s="380"/>
      <c r="FDF274" s="380"/>
      <c r="FDG274" s="380"/>
      <c r="FDH274" s="380"/>
      <c r="FDI274" s="380"/>
      <c r="FDJ274" s="380"/>
      <c r="FDK274" s="380"/>
      <c r="FDL274" s="380"/>
      <c r="FDM274" s="380"/>
      <c r="FDN274" s="380"/>
      <c r="FDO274" s="380"/>
      <c r="FDP274" s="380"/>
      <c r="FDQ274" s="380"/>
      <c r="FDR274" s="380"/>
      <c r="FDS274" s="380"/>
      <c r="FDT274" s="380"/>
      <c r="FDU274" s="380"/>
      <c r="FDV274" s="380"/>
      <c r="FDW274" s="380"/>
      <c r="FDX274" s="380"/>
      <c r="FDY274" s="380"/>
      <c r="FDZ274" s="380"/>
      <c r="FEA274" s="380"/>
      <c r="FEB274" s="380"/>
      <c r="FEC274" s="380"/>
      <c r="FED274" s="380"/>
      <c r="FEE274" s="380"/>
      <c r="FEF274" s="380"/>
      <c r="FEG274" s="380"/>
      <c r="FEH274" s="380"/>
      <c r="FEI274" s="380"/>
      <c r="FEJ274" s="380"/>
      <c r="FEK274" s="380"/>
      <c r="FEL274" s="380"/>
      <c r="FEM274" s="380"/>
      <c r="FEN274" s="380"/>
      <c r="FEO274" s="380"/>
      <c r="FEP274" s="380"/>
      <c r="FEQ274" s="380"/>
      <c r="FER274" s="380"/>
      <c r="FES274" s="380"/>
      <c r="FET274" s="380"/>
      <c r="FEU274" s="380"/>
      <c r="FEV274" s="380"/>
      <c r="FEW274" s="380"/>
      <c r="FEX274" s="380"/>
      <c r="FEY274" s="380"/>
      <c r="FEZ274" s="380"/>
      <c r="FFA274" s="380"/>
      <c r="FFB274" s="380"/>
      <c r="FFC274" s="380"/>
      <c r="FFD274" s="380"/>
      <c r="FFE274" s="380"/>
      <c r="FFF274" s="380"/>
      <c r="FFG274" s="380"/>
      <c r="FFH274" s="380"/>
      <c r="FFI274" s="380"/>
      <c r="FFJ274" s="380"/>
      <c r="FFK274" s="380"/>
      <c r="FFL274" s="380"/>
      <c r="FFM274" s="380"/>
      <c r="FFN274" s="380"/>
      <c r="FFO274" s="380"/>
      <c r="FFP274" s="380"/>
      <c r="FFQ274" s="380"/>
      <c r="FFR274" s="380"/>
      <c r="FFS274" s="380"/>
      <c r="FFT274" s="380"/>
      <c r="FFU274" s="380"/>
      <c r="FFV274" s="380"/>
      <c r="FFW274" s="380"/>
      <c r="FFX274" s="380"/>
      <c r="FFY274" s="380"/>
      <c r="FFZ274" s="380"/>
      <c r="FGA274" s="380"/>
      <c r="FGB274" s="380"/>
      <c r="FGC274" s="380"/>
      <c r="FGD274" s="380"/>
      <c r="FGE274" s="380"/>
      <c r="FGF274" s="380"/>
      <c r="FGG274" s="380"/>
      <c r="FGH274" s="380"/>
      <c r="FGI274" s="380"/>
      <c r="FGJ274" s="380"/>
      <c r="FGK274" s="380"/>
      <c r="FGL274" s="380"/>
      <c r="FGM274" s="380"/>
      <c r="FGN274" s="380"/>
      <c r="FGO274" s="380"/>
      <c r="FGP274" s="380"/>
      <c r="FGQ274" s="380"/>
      <c r="FGR274" s="380"/>
      <c r="FGS274" s="380"/>
      <c r="FGT274" s="380"/>
      <c r="FGU274" s="380"/>
      <c r="FGV274" s="380"/>
      <c r="FGW274" s="380"/>
      <c r="FGX274" s="380"/>
      <c r="FGY274" s="380"/>
      <c r="FGZ274" s="380"/>
      <c r="FHA274" s="380"/>
      <c r="FHB274" s="380"/>
      <c r="FHC274" s="380"/>
      <c r="FHD274" s="380"/>
      <c r="FHE274" s="380"/>
      <c r="FHF274" s="380"/>
      <c r="FHG274" s="380"/>
      <c r="FHH274" s="380"/>
      <c r="FHI274" s="380"/>
      <c r="FHJ274" s="380"/>
      <c r="FHK274" s="380"/>
      <c r="FHL274" s="380"/>
      <c r="FHM274" s="380"/>
      <c r="FHN274" s="380"/>
      <c r="FHO274" s="380"/>
      <c r="FHP274" s="380"/>
      <c r="FHQ274" s="380"/>
      <c r="FHR274" s="380"/>
      <c r="FHS274" s="380"/>
      <c r="FHT274" s="380"/>
      <c r="FHU274" s="380"/>
      <c r="FHV274" s="380"/>
      <c r="FHW274" s="380"/>
      <c r="FHX274" s="380"/>
      <c r="FHY274" s="380"/>
      <c r="FHZ274" s="380"/>
      <c r="FIA274" s="380"/>
      <c r="FIB274" s="380"/>
      <c r="FIC274" s="380"/>
      <c r="FID274" s="380"/>
      <c r="FIE274" s="380"/>
      <c r="FIF274" s="380"/>
      <c r="FIG274" s="380"/>
      <c r="FIL274" s="380"/>
      <c r="FIM274" s="380"/>
      <c r="FIN274" s="380"/>
      <c r="FIO274" s="380"/>
      <c r="FIP274" s="380"/>
      <c r="FIQ274" s="380"/>
      <c r="FIR274" s="380"/>
      <c r="FIS274" s="380"/>
      <c r="FIT274" s="380"/>
      <c r="FIU274" s="380"/>
      <c r="FIV274" s="380"/>
      <c r="FKN274" s="380"/>
      <c r="FKO274" s="380"/>
      <c r="FKP274" s="380"/>
      <c r="FKQ274" s="380"/>
      <c r="FKR274" s="380"/>
      <c r="FKS274" s="380"/>
      <c r="FKT274" s="380"/>
      <c r="FKU274" s="380"/>
      <c r="FKV274" s="380"/>
      <c r="FKW274" s="380"/>
      <c r="FKX274" s="380"/>
      <c r="FKY274" s="380"/>
      <c r="FKZ274" s="380"/>
      <c r="FLA274" s="380"/>
      <c r="FLB274" s="380"/>
      <c r="FLC274" s="380"/>
      <c r="FLD274" s="380"/>
      <c r="FLE274" s="380"/>
      <c r="FLF274" s="380"/>
      <c r="FLG274" s="380"/>
      <c r="FLH274" s="380"/>
      <c r="FLI274" s="380"/>
      <c r="FLJ274" s="380"/>
      <c r="FLK274" s="380"/>
      <c r="FLL274" s="380"/>
      <c r="FLM274" s="380"/>
      <c r="FLN274" s="380"/>
      <c r="FLO274" s="380"/>
      <c r="FLP274" s="380"/>
      <c r="FLQ274" s="380"/>
      <c r="FLR274" s="380"/>
      <c r="FLS274" s="380"/>
      <c r="FLT274" s="380"/>
      <c r="FLU274" s="380"/>
      <c r="FLV274" s="380"/>
      <c r="FLW274" s="380"/>
      <c r="FLX274" s="380"/>
      <c r="FLY274" s="380"/>
      <c r="FLZ274" s="380"/>
      <c r="FMA274" s="380"/>
      <c r="FMB274" s="380"/>
      <c r="FMC274" s="380"/>
      <c r="FMD274" s="380"/>
      <c r="FME274" s="380"/>
      <c r="FMF274" s="380"/>
      <c r="FMG274" s="380"/>
      <c r="FMH274" s="380"/>
      <c r="FMI274" s="380"/>
      <c r="FMJ274" s="380"/>
      <c r="FMK274" s="380"/>
      <c r="FML274" s="380"/>
      <c r="FMM274" s="380"/>
      <c r="FMN274" s="380"/>
      <c r="FMO274" s="380"/>
      <c r="FMP274" s="380"/>
      <c r="FMQ274" s="380"/>
      <c r="FMR274" s="380"/>
      <c r="FMS274" s="380"/>
      <c r="FMT274" s="380"/>
      <c r="FMU274" s="380"/>
      <c r="FMV274" s="380"/>
      <c r="FMW274" s="380"/>
      <c r="FMX274" s="380"/>
      <c r="FMY274" s="380"/>
      <c r="FMZ274" s="380"/>
      <c r="FNA274" s="380"/>
      <c r="FNB274" s="380"/>
      <c r="FNC274" s="380"/>
      <c r="FND274" s="380"/>
      <c r="FNE274" s="380"/>
      <c r="FNF274" s="380"/>
      <c r="FNG274" s="380"/>
      <c r="FNH274" s="380"/>
      <c r="FNI274" s="380"/>
      <c r="FNJ274" s="380"/>
      <c r="FNK274" s="380"/>
      <c r="FNL274" s="380"/>
      <c r="FNM274" s="380"/>
      <c r="FNN274" s="380"/>
      <c r="FNO274" s="380"/>
      <c r="FNP274" s="380"/>
      <c r="FNQ274" s="380"/>
      <c r="FNR274" s="380"/>
      <c r="FNS274" s="380"/>
      <c r="FNT274" s="380"/>
      <c r="FNU274" s="380"/>
      <c r="FNV274" s="380"/>
      <c r="FNW274" s="380"/>
      <c r="FNX274" s="380"/>
      <c r="FNY274" s="380"/>
      <c r="FNZ274" s="380"/>
      <c r="FOA274" s="380"/>
      <c r="FOB274" s="380"/>
      <c r="FOC274" s="380"/>
      <c r="FOD274" s="380"/>
      <c r="FOE274" s="380"/>
      <c r="FOF274" s="380"/>
      <c r="FOG274" s="380"/>
      <c r="FOH274" s="380"/>
      <c r="FOI274" s="380"/>
      <c r="FOJ274" s="380"/>
      <c r="FOK274" s="380"/>
      <c r="FOL274" s="380"/>
      <c r="FOM274" s="380"/>
      <c r="FON274" s="380"/>
      <c r="FOO274" s="380"/>
      <c r="FOP274" s="380"/>
      <c r="FOQ274" s="380"/>
      <c r="FOR274" s="380"/>
      <c r="FOS274" s="380"/>
      <c r="FOT274" s="380"/>
      <c r="FOU274" s="380"/>
      <c r="FOV274" s="380"/>
      <c r="FOW274" s="380"/>
      <c r="FOX274" s="380"/>
      <c r="FOY274" s="380"/>
      <c r="FOZ274" s="380"/>
      <c r="FPA274" s="380"/>
      <c r="FPB274" s="380"/>
      <c r="FPC274" s="380"/>
      <c r="FPD274" s="380"/>
      <c r="FPE274" s="380"/>
      <c r="FPF274" s="380"/>
      <c r="FPG274" s="380"/>
      <c r="FPH274" s="380"/>
      <c r="FPI274" s="380"/>
      <c r="FPJ274" s="380"/>
      <c r="FPK274" s="380"/>
      <c r="FPL274" s="380"/>
      <c r="FPM274" s="380"/>
      <c r="FPN274" s="380"/>
      <c r="FPO274" s="380"/>
      <c r="FPP274" s="380"/>
      <c r="FPQ274" s="380"/>
      <c r="FPR274" s="380"/>
      <c r="FPS274" s="380"/>
      <c r="FPT274" s="380"/>
      <c r="FPU274" s="380"/>
      <c r="FPV274" s="380"/>
      <c r="FPW274" s="380"/>
      <c r="FPX274" s="380"/>
      <c r="FPY274" s="380"/>
      <c r="FPZ274" s="380"/>
      <c r="FQA274" s="380"/>
      <c r="FQB274" s="380"/>
      <c r="FQC274" s="380"/>
      <c r="FQD274" s="380"/>
      <c r="FQE274" s="380"/>
      <c r="FQF274" s="380"/>
      <c r="FQG274" s="380"/>
      <c r="FQH274" s="380"/>
      <c r="FQI274" s="380"/>
      <c r="FQJ274" s="380"/>
      <c r="FQK274" s="380"/>
      <c r="FQL274" s="380"/>
      <c r="FQM274" s="380"/>
      <c r="FQN274" s="380"/>
      <c r="FQO274" s="380"/>
      <c r="FQP274" s="380"/>
      <c r="FQQ274" s="380"/>
      <c r="FQR274" s="380"/>
      <c r="FQS274" s="380"/>
      <c r="FQT274" s="380"/>
      <c r="FQU274" s="380"/>
      <c r="FQV274" s="380"/>
      <c r="FQW274" s="380"/>
      <c r="FQX274" s="380"/>
      <c r="FQY274" s="380"/>
      <c r="FQZ274" s="380"/>
      <c r="FRA274" s="380"/>
      <c r="FRB274" s="380"/>
      <c r="FRC274" s="380"/>
      <c r="FRD274" s="380"/>
      <c r="FRE274" s="380"/>
      <c r="FRF274" s="380"/>
      <c r="FRG274" s="380"/>
      <c r="FRH274" s="380"/>
      <c r="FRI274" s="380"/>
      <c r="FRJ274" s="380"/>
      <c r="FRK274" s="380"/>
      <c r="FRL274" s="380"/>
      <c r="FRM274" s="380"/>
      <c r="FRN274" s="380"/>
      <c r="FRO274" s="380"/>
      <c r="FRP274" s="380"/>
      <c r="FRQ274" s="380"/>
      <c r="FRR274" s="380"/>
      <c r="FRS274" s="380"/>
      <c r="FRT274" s="380"/>
      <c r="FRU274" s="380"/>
      <c r="FRV274" s="380"/>
      <c r="FRW274" s="380"/>
      <c r="FRX274" s="380"/>
      <c r="FRY274" s="380"/>
      <c r="FRZ274" s="380"/>
      <c r="FSA274" s="380"/>
      <c r="FSB274" s="380"/>
      <c r="FSC274" s="380"/>
      <c r="FSH274" s="380"/>
      <c r="FSI274" s="380"/>
      <c r="FSJ274" s="380"/>
      <c r="FSK274" s="380"/>
      <c r="FSL274" s="380"/>
      <c r="FSM274" s="380"/>
      <c r="FSN274" s="380"/>
      <c r="FSO274" s="380"/>
      <c r="FSP274" s="380"/>
      <c r="FSQ274" s="380"/>
      <c r="FSR274" s="380"/>
      <c r="FUJ274" s="380"/>
      <c r="FUK274" s="380"/>
      <c r="FUL274" s="380"/>
      <c r="FUM274" s="380"/>
      <c r="FUN274" s="380"/>
      <c r="FUO274" s="380"/>
      <c r="FUP274" s="380"/>
      <c r="FUQ274" s="380"/>
      <c r="FUR274" s="380"/>
      <c r="FUS274" s="380"/>
      <c r="FUT274" s="380"/>
      <c r="FUU274" s="380"/>
      <c r="FUV274" s="380"/>
      <c r="FUW274" s="380"/>
      <c r="FUX274" s="380"/>
      <c r="FUY274" s="380"/>
      <c r="FUZ274" s="380"/>
      <c r="FVA274" s="380"/>
      <c r="FVB274" s="380"/>
      <c r="FVC274" s="380"/>
      <c r="FVD274" s="380"/>
      <c r="FVE274" s="380"/>
      <c r="FVF274" s="380"/>
      <c r="FVG274" s="380"/>
      <c r="FVH274" s="380"/>
      <c r="FVI274" s="380"/>
      <c r="FVJ274" s="380"/>
      <c r="FVK274" s="380"/>
      <c r="FVL274" s="380"/>
      <c r="FVM274" s="380"/>
      <c r="FVN274" s="380"/>
      <c r="FVO274" s="380"/>
      <c r="FVP274" s="380"/>
      <c r="FVQ274" s="380"/>
      <c r="FVR274" s="380"/>
      <c r="FVS274" s="380"/>
      <c r="FVT274" s="380"/>
      <c r="FVU274" s="380"/>
      <c r="FVV274" s="380"/>
      <c r="FVW274" s="380"/>
      <c r="FVX274" s="380"/>
      <c r="FVY274" s="380"/>
      <c r="FVZ274" s="380"/>
      <c r="FWA274" s="380"/>
      <c r="FWB274" s="380"/>
      <c r="FWC274" s="380"/>
      <c r="FWD274" s="380"/>
      <c r="FWE274" s="380"/>
      <c r="FWF274" s="380"/>
      <c r="FWG274" s="380"/>
      <c r="FWH274" s="380"/>
      <c r="FWI274" s="380"/>
      <c r="FWJ274" s="380"/>
      <c r="FWK274" s="380"/>
      <c r="FWL274" s="380"/>
      <c r="FWM274" s="380"/>
      <c r="FWN274" s="380"/>
      <c r="FWO274" s="380"/>
      <c r="FWP274" s="380"/>
      <c r="FWQ274" s="380"/>
      <c r="FWR274" s="380"/>
      <c r="FWS274" s="380"/>
      <c r="FWT274" s="380"/>
      <c r="FWU274" s="380"/>
      <c r="FWV274" s="380"/>
      <c r="FWW274" s="380"/>
      <c r="FWX274" s="380"/>
      <c r="FWY274" s="380"/>
      <c r="FWZ274" s="380"/>
      <c r="FXA274" s="380"/>
      <c r="FXB274" s="380"/>
      <c r="FXC274" s="380"/>
      <c r="FXD274" s="380"/>
      <c r="FXE274" s="380"/>
      <c r="FXF274" s="380"/>
      <c r="FXG274" s="380"/>
      <c r="FXH274" s="380"/>
      <c r="FXI274" s="380"/>
      <c r="FXJ274" s="380"/>
      <c r="FXK274" s="380"/>
      <c r="FXL274" s="380"/>
      <c r="FXM274" s="380"/>
      <c r="FXN274" s="380"/>
      <c r="FXO274" s="380"/>
      <c r="FXP274" s="380"/>
      <c r="FXQ274" s="380"/>
      <c r="FXR274" s="380"/>
      <c r="FXS274" s="380"/>
      <c r="FXT274" s="380"/>
      <c r="FXU274" s="380"/>
      <c r="FXV274" s="380"/>
      <c r="FXW274" s="380"/>
      <c r="FXX274" s="380"/>
      <c r="FXY274" s="380"/>
      <c r="FXZ274" s="380"/>
      <c r="FYA274" s="380"/>
      <c r="FYB274" s="380"/>
      <c r="FYC274" s="380"/>
      <c r="FYD274" s="380"/>
      <c r="FYE274" s="380"/>
      <c r="FYF274" s="380"/>
      <c r="FYG274" s="380"/>
      <c r="FYH274" s="380"/>
      <c r="FYI274" s="380"/>
      <c r="FYJ274" s="380"/>
      <c r="FYK274" s="380"/>
      <c r="FYL274" s="380"/>
      <c r="FYM274" s="380"/>
      <c r="FYN274" s="380"/>
      <c r="FYO274" s="380"/>
      <c r="FYP274" s="380"/>
      <c r="FYQ274" s="380"/>
      <c r="FYR274" s="380"/>
      <c r="FYS274" s="380"/>
      <c r="FYT274" s="380"/>
      <c r="FYU274" s="380"/>
      <c r="FYV274" s="380"/>
      <c r="FYW274" s="380"/>
      <c r="FYX274" s="380"/>
      <c r="FYY274" s="380"/>
      <c r="FYZ274" s="380"/>
      <c r="FZA274" s="380"/>
      <c r="FZB274" s="380"/>
      <c r="FZC274" s="380"/>
      <c r="FZD274" s="380"/>
      <c r="FZE274" s="380"/>
      <c r="FZF274" s="380"/>
      <c r="FZG274" s="380"/>
      <c r="FZH274" s="380"/>
      <c r="FZI274" s="380"/>
      <c r="FZJ274" s="380"/>
      <c r="FZK274" s="380"/>
      <c r="FZL274" s="380"/>
      <c r="FZM274" s="380"/>
      <c r="FZN274" s="380"/>
      <c r="FZO274" s="380"/>
      <c r="FZP274" s="380"/>
      <c r="FZQ274" s="380"/>
      <c r="FZR274" s="380"/>
      <c r="FZS274" s="380"/>
      <c r="FZT274" s="380"/>
      <c r="FZU274" s="380"/>
      <c r="FZV274" s="380"/>
      <c r="FZW274" s="380"/>
      <c r="FZX274" s="380"/>
      <c r="FZY274" s="380"/>
      <c r="FZZ274" s="380"/>
      <c r="GAA274" s="380"/>
      <c r="GAB274" s="380"/>
      <c r="GAC274" s="380"/>
      <c r="GAD274" s="380"/>
      <c r="GAE274" s="380"/>
      <c r="GAF274" s="380"/>
      <c r="GAG274" s="380"/>
      <c r="GAH274" s="380"/>
      <c r="GAI274" s="380"/>
      <c r="GAJ274" s="380"/>
      <c r="GAK274" s="380"/>
      <c r="GAL274" s="380"/>
      <c r="GAM274" s="380"/>
      <c r="GAN274" s="380"/>
      <c r="GAO274" s="380"/>
      <c r="GAP274" s="380"/>
      <c r="GAQ274" s="380"/>
      <c r="GAR274" s="380"/>
      <c r="GAS274" s="380"/>
      <c r="GAT274" s="380"/>
      <c r="GAU274" s="380"/>
      <c r="GAV274" s="380"/>
      <c r="GAW274" s="380"/>
      <c r="GAX274" s="380"/>
      <c r="GAY274" s="380"/>
      <c r="GAZ274" s="380"/>
      <c r="GBA274" s="380"/>
      <c r="GBB274" s="380"/>
      <c r="GBC274" s="380"/>
      <c r="GBD274" s="380"/>
      <c r="GBE274" s="380"/>
      <c r="GBF274" s="380"/>
      <c r="GBG274" s="380"/>
      <c r="GBH274" s="380"/>
      <c r="GBI274" s="380"/>
      <c r="GBJ274" s="380"/>
      <c r="GBK274" s="380"/>
      <c r="GBL274" s="380"/>
      <c r="GBM274" s="380"/>
      <c r="GBN274" s="380"/>
      <c r="GBO274" s="380"/>
      <c r="GBP274" s="380"/>
      <c r="GBQ274" s="380"/>
      <c r="GBR274" s="380"/>
      <c r="GBS274" s="380"/>
      <c r="GBT274" s="380"/>
      <c r="GBU274" s="380"/>
      <c r="GBV274" s="380"/>
      <c r="GBW274" s="380"/>
      <c r="GBX274" s="380"/>
      <c r="GBY274" s="380"/>
      <c r="GCD274" s="380"/>
      <c r="GCE274" s="380"/>
      <c r="GCF274" s="380"/>
      <c r="GCG274" s="380"/>
      <c r="GCH274" s="380"/>
      <c r="GCI274" s="380"/>
      <c r="GCJ274" s="380"/>
      <c r="GCK274" s="380"/>
      <c r="GCL274" s="380"/>
      <c r="GCM274" s="380"/>
      <c r="GCN274" s="380"/>
      <c r="GEF274" s="380"/>
      <c r="GEG274" s="380"/>
      <c r="GEH274" s="380"/>
      <c r="GEI274" s="380"/>
      <c r="GEJ274" s="380"/>
      <c r="GEK274" s="380"/>
      <c r="GEL274" s="380"/>
      <c r="GEM274" s="380"/>
      <c r="GEN274" s="380"/>
      <c r="GEO274" s="380"/>
      <c r="GEP274" s="380"/>
      <c r="GEQ274" s="380"/>
      <c r="GER274" s="380"/>
      <c r="GES274" s="380"/>
      <c r="GET274" s="380"/>
      <c r="GEU274" s="380"/>
      <c r="GEV274" s="380"/>
      <c r="GEW274" s="380"/>
      <c r="GEX274" s="380"/>
      <c r="GEY274" s="380"/>
      <c r="GEZ274" s="380"/>
      <c r="GFA274" s="380"/>
      <c r="GFB274" s="380"/>
      <c r="GFC274" s="380"/>
      <c r="GFD274" s="380"/>
      <c r="GFE274" s="380"/>
      <c r="GFF274" s="380"/>
      <c r="GFG274" s="380"/>
      <c r="GFH274" s="380"/>
      <c r="GFI274" s="380"/>
      <c r="GFJ274" s="380"/>
      <c r="GFK274" s="380"/>
      <c r="GFL274" s="380"/>
      <c r="GFM274" s="380"/>
      <c r="GFN274" s="380"/>
      <c r="GFO274" s="380"/>
      <c r="GFP274" s="380"/>
      <c r="GFQ274" s="380"/>
      <c r="GFR274" s="380"/>
      <c r="GFS274" s="380"/>
      <c r="GFT274" s="380"/>
      <c r="GFU274" s="380"/>
      <c r="GFV274" s="380"/>
      <c r="GFW274" s="380"/>
      <c r="GFX274" s="380"/>
      <c r="GFY274" s="380"/>
      <c r="GFZ274" s="380"/>
      <c r="GGA274" s="380"/>
      <c r="GGB274" s="380"/>
      <c r="GGC274" s="380"/>
      <c r="GGD274" s="380"/>
      <c r="GGE274" s="380"/>
      <c r="GGF274" s="380"/>
      <c r="GGG274" s="380"/>
      <c r="GGH274" s="380"/>
      <c r="GGI274" s="380"/>
      <c r="GGJ274" s="380"/>
      <c r="GGK274" s="380"/>
      <c r="GGL274" s="380"/>
      <c r="GGM274" s="380"/>
      <c r="GGN274" s="380"/>
      <c r="GGO274" s="380"/>
      <c r="GGP274" s="380"/>
      <c r="GGQ274" s="380"/>
      <c r="GGR274" s="380"/>
      <c r="GGS274" s="380"/>
      <c r="GGT274" s="380"/>
      <c r="GGU274" s="380"/>
      <c r="GGV274" s="380"/>
      <c r="GGW274" s="380"/>
      <c r="GGX274" s="380"/>
      <c r="GGY274" s="380"/>
      <c r="GGZ274" s="380"/>
      <c r="GHA274" s="380"/>
      <c r="GHB274" s="380"/>
      <c r="GHC274" s="380"/>
      <c r="GHD274" s="380"/>
      <c r="GHE274" s="380"/>
      <c r="GHF274" s="380"/>
      <c r="GHG274" s="380"/>
      <c r="GHH274" s="380"/>
      <c r="GHI274" s="380"/>
      <c r="GHJ274" s="380"/>
      <c r="GHK274" s="380"/>
      <c r="GHL274" s="380"/>
      <c r="GHM274" s="380"/>
      <c r="GHN274" s="380"/>
      <c r="GHO274" s="380"/>
      <c r="GHP274" s="380"/>
      <c r="GHQ274" s="380"/>
      <c r="GHR274" s="380"/>
      <c r="GHS274" s="380"/>
      <c r="GHT274" s="380"/>
      <c r="GHU274" s="380"/>
      <c r="GHV274" s="380"/>
      <c r="GHW274" s="380"/>
      <c r="GHX274" s="380"/>
      <c r="GHY274" s="380"/>
      <c r="GHZ274" s="380"/>
      <c r="GIA274" s="380"/>
      <c r="GIB274" s="380"/>
      <c r="GIC274" s="380"/>
      <c r="GID274" s="380"/>
      <c r="GIE274" s="380"/>
      <c r="GIF274" s="380"/>
      <c r="GIG274" s="380"/>
      <c r="GIH274" s="380"/>
      <c r="GII274" s="380"/>
      <c r="GIJ274" s="380"/>
      <c r="GIK274" s="380"/>
      <c r="GIL274" s="380"/>
      <c r="GIM274" s="380"/>
      <c r="GIN274" s="380"/>
      <c r="GIO274" s="380"/>
      <c r="GIP274" s="380"/>
      <c r="GIQ274" s="380"/>
      <c r="GIR274" s="380"/>
      <c r="GIS274" s="380"/>
      <c r="GIT274" s="380"/>
      <c r="GIU274" s="380"/>
      <c r="GIV274" s="380"/>
      <c r="GIW274" s="380"/>
      <c r="GIX274" s="380"/>
      <c r="GIY274" s="380"/>
      <c r="GIZ274" s="380"/>
      <c r="GJA274" s="380"/>
      <c r="GJB274" s="380"/>
      <c r="GJC274" s="380"/>
      <c r="GJD274" s="380"/>
      <c r="GJE274" s="380"/>
      <c r="GJF274" s="380"/>
      <c r="GJG274" s="380"/>
      <c r="GJH274" s="380"/>
      <c r="GJI274" s="380"/>
      <c r="GJJ274" s="380"/>
      <c r="GJK274" s="380"/>
      <c r="GJL274" s="380"/>
      <c r="GJM274" s="380"/>
      <c r="GJN274" s="380"/>
      <c r="GJO274" s="380"/>
      <c r="GJP274" s="380"/>
      <c r="GJQ274" s="380"/>
      <c r="GJR274" s="380"/>
      <c r="GJS274" s="380"/>
      <c r="GJT274" s="380"/>
      <c r="GJU274" s="380"/>
      <c r="GJV274" s="380"/>
      <c r="GJW274" s="380"/>
      <c r="GJX274" s="380"/>
      <c r="GJY274" s="380"/>
      <c r="GJZ274" s="380"/>
      <c r="GKA274" s="380"/>
      <c r="GKB274" s="380"/>
      <c r="GKC274" s="380"/>
      <c r="GKD274" s="380"/>
      <c r="GKE274" s="380"/>
      <c r="GKF274" s="380"/>
      <c r="GKG274" s="380"/>
      <c r="GKH274" s="380"/>
      <c r="GKI274" s="380"/>
      <c r="GKJ274" s="380"/>
      <c r="GKK274" s="380"/>
      <c r="GKL274" s="380"/>
      <c r="GKM274" s="380"/>
      <c r="GKN274" s="380"/>
      <c r="GKO274" s="380"/>
      <c r="GKP274" s="380"/>
      <c r="GKQ274" s="380"/>
      <c r="GKR274" s="380"/>
      <c r="GKS274" s="380"/>
      <c r="GKT274" s="380"/>
      <c r="GKU274" s="380"/>
      <c r="GKV274" s="380"/>
      <c r="GKW274" s="380"/>
      <c r="GKX274" s="380"/>
      <c r="GKY274" s="380"/>
      <c r="GKZ274" s="380"/>
      <c r="GLA274" s="380"/>
      <c r="GLB274" s="380"/>
      <c r="GLC274" s="380"/>
      <c r="GLD274" s="380"/>
      <c r="GLE274" s="380"/>
      <c r="GLF274" s="380"/>
      <c r="GLG274" s="380"/>
      <c r="GLH274" s="380"/>
      <c r="GLI274" s="380"/>
      <c r="GLJ274" s="380"/>
      <c r="GLK274" s="380"/>
      <c r="GLL274" s="380"/>
      <c r="GLM274" s="380"/>
      <c r="GLN274" s="380"/>
      <c r="GLO274" s="380"/>
      <c r="GLP274" s="380"/>
      <c r="GLQ274" s="380"/>
      <c r="GLR274" s="380"/>
      <c r="GLS274" s="380"/>
      <c r="GLT274" s="380"/>
      <c r="GLU274" s="380"/>
      <c r="GLZ274" s="380"/>
      <c r="GMA274" s="380"/>
      <c r="GMB274" s="380"/>
      <c r="GMC274" s="380"/>
      <c r="GMD274" s="380"/>
      <c r="GME274" s="380"/>
      <c r="GMF274" s="380"/>
      <c r="GMG274" s="380"/>
      <c r="GMH274" s="380"/>
      <c r="GMI274" s="380"/>
      <c r="GMJ274" s="380"/>
      <c r="GOB274" s="380"/>
      <c r="GOC274" s="380"/>
      <c r="GOD274" s="380"/>
      <c r="GOE274" s="380"/>
      <c r="GOF274" s="380"/>
      <c r="GOG274" s="380"/>
      <c r="GOH274" s="380"/>
      <c r="GOI274" s="380"/>
      <c r="GOJ274" s="380"/>
      <c r="GOK274" s="380"/>
      <c r="GOL274" s="380"/>
      <c r="GOM274" s="380"/>
      <c r="GON274" s="380"/>
      <c r="GOO274" s="380"/>
      <c r="GOP274" s="380"/>
      <c r="GOQ274" s="380"/>
      <c r="GOR274" s="380"/>
      <c r="GOS274" s="380"/>
      <c r="GOT274" s="380"/>
      <c r="GOU274" s="380"/>
      <c r="GOV274" s="380"/>
      <c r="GOW274" s="380"/>
      <c r="GOX274" s="380"/>
      <c r="GOY274" s="380"/>
      <c r="GOZ274" s="380"/>
      <c r="GPA274" s="380"/>
      <c r="GPB274" s="380"/>
      <c r="GPC274" s="380"/>
      <c r="GPD274" s="380"/>
      <c r="GPE274" s="380"/>
      <c r="GPF274" s="380"/>
      <c r="GPG274" s="380"/>
      <c r="GPH274" s="380"/>
      <c r="GPI274" s="380"/>
      <c r="GPJ274" s="380"/>
      <c r="GPK274" s="380"/>
      <c r="GPL274" s="380"/>
      <c r="GPM274" s="380"/>
      <c r="GPN274" s="380"/>
      <c r="GPO274" s="380"/>
      <c r="GPP274" s="380"/>
      <c r="GPQ274" s="380"/>
      <c r="GPR274" s="380"/>
      <c r="GPS274" s="380"/>
      <c r="GPT274" s="380"/>
      <c r="GPU274" s="380"/>
      <c r="GPV274" s="380"/>
      <c r="GPW274" s="380"/>
      <c r="GPX274" s="380"/>
      <c r="GPY274" s="380"/>
      <c r="GPZ274" s="380"/>
      <c r="GQA274" s="380"/>
      <c r="GQB274" s="380"/>
      <c r="GQC274" s="380"/>
      <c r="GQD274" s="380"/>
      <c r="GQE274" s="380"/>
      <c r="GQF274" s="380"/>
      <c r="GQG274" s="380"/>
      <c r="GQH274" s="380"/>
      <c r="GQI274" s="380"/>
      <c r="GQJ274" s="380"/>
      <c r="GQK274" s="380"/>
      <c r="GQL274" s="380"/>
      <c r="GQM274" s="380"/>
      <c r="GQN274" s="380"/>
      <c r="GQO274" s="380"/>
      <c r="GQP274" s="380"/>
      <c r="GQQ274" s="380"/>
      <c r="GQR274" s="380"/>
      <c r="GQS274" s="380"/>
      <c r="GQT274" s="380"/>
      <c r="GQU274" s="380"/>
      <c r="GQV274" s="380"/>
      <c r="GQW274" s="380"/>
      <c r="GQX274" s="380"/>
      <c r="GQY274" s="380"/>
      <c r="GQZ274" s="380"/>
      <c r="GRA274" s="380"/>
      <c r="GRB274" s="380"/>
      <c r="GRC274" s="380"/>
      <c r="GRD274" s="380"/>
      <c r="GRE274" s="380"/>
      <c r="GRF274" s="380"/>
      <c r="GRG274" s="380"/>
      <c r="GRH274" s="380"/>
      <c r="GRI274" s="380"/>
      <c r="GRJ274" s="380"/>
      <c r="GRK274" s="380"/>
      <c r="GRL274" s="380"/>
      <c r="GRM274" s="380"/>
      <c r="GRN274" s="380"/>
      <c r="GRO274" s="380"/>
      <c r="GRP274" s="380"/>
      <c r="GRQ274" s="380"/>
      <c r="GRR274" s="380"/>
      <c r="GRS274" s="380"/>
      <c r="GRT274" s="380"/>
      <c r="GRU274" s="380"/>
      <c r="GRV274" s="380"/>
      <c r="GRW274" s="380"/>
      <c r="GRX274" s="380"/>
      <c r="GRY274" s="380"/>
      <c r="GRZ274" s="380"/>
      <c r="GSA274" s="380"/>
      <c r="GSB274" s="380"/>
      <c r="GSC274" s="380"/>
      <c r="GSD274" s="380"/>
      <c r="GSE274" s="380"/>
      <c r="GSF274" s="380"/>
      <c r="GSG274" s="380"/>
      <c r="GSH274" s="380"/>
      <c r="GSI274" s="380"/>
      <c r="GSJ274" s="380"/>
      <c r="GSK274" s="380"/>
      <c r="GSL274" s="380"/>
      <c r="GSM274" s="380"/>
      <c r="GSN274" s="380"/>
      <c r="GSO274" s="380"/>
      <c r="GSP274" s="380"/>
      <c r="GSQ274" s="380"/>
      <c r="GSR274" s="380"/>
      <c r="GSS274" s="380"/>
      <c r="GST274" s="380"/>
      <c r="GSU274" s="380"/>
      <c r="GSV274" s="380"/>
      <c r="GSW274" s="380"/>
      <c r="GSX274" s="380"/>
      <c r="GSY274" s="380"/>
      <c r="GSZ274" s="380"/>
      <c r="GTA274" s="380"/>
      <c r="GTB274" s="380"/>
      <c r="GTC274" s="380"/>
      <c r="GTD274" s="380"/>
      <c r="GTE274" s="380"/>
      <c r="GTF274" s="380"/>
      <c r="GTG274" s="380"/>
      <c r="GTH274" s="380"/>
      <c r="GTI274" s="380"/>
      <c r="GTJ274" s="380"/>
      <c r="GTK274" s="380"/>
      <c r="GTL274" s="380"/>
      <c r="GTM274" s="380"/>
      <c r="GTN274" s="380"/>
      <c r="GTO274" s="380"/>
      <c r="GTP274" s="380"/>
      <c r="GTQ274" s="380"/>
      <c r="GTR274" s="380"/>
      <c r="GTS274" s="380"/>
      <c r="GTT274" s="380"/>
      <c r="GTU274" s="380"/>
      <c r="GTV274" s="380"/>
      <c r="GTW274" s="380"/>
      <c r="GTX274" s="380"/>
      <c r="GTY274" s="380"/>
      <c r="GTZ274" s="380"/>
      <c r="GUA274" s="380"/>
      <c r="GUB274" s="380"/>
      <c r="GUC274" s="380"/>
      <c r="GUD274" s="380"/>
      <c r="GUE274" s="380"/>
      <c r="GUF274" s="380"/>
      <c r="GUG274" s="380"/>
      <c r="GUH274" s="380"/>
      <c r="GUI274" s="380"/>
      <c r="GUJ274" s="380"/>
      <c r="GUK274" s="380"/>
      <c r="GUL274" s="380"/>
      <c r="GUM274" s="380"/>
      <c r="GUN274" s="380"/>
      <c r="GUO274" s="380"/>
      <c r="GUP274" s="380"/>
      <c r="GUQ274" s="380"/>
      <c r="GUR274" s="380"/>
      <c r="GUS274" s="380"/>
      <c r="GUT274" s="380"/>
      <c r="GUU274" s="380"/>
      <c r="GUV274" s="380"/>
      <c r="GUW274" s="380"/>
      <c r="GUX274" s="380"/>
      <c r="GUY274" s="380"/>
      <c r="GUZ274" s="380"/>
      <c r="GVA274" s="380"/>
      <c r="GVB274" s="380"/>
      <c r="GVC274" s="380"/>
      <c r="GVD274" s="380"/>
      <c r="GVE274" s="380"/>
      <c r="GVF274" s="380"/>
      <c r="GVG274" s="380"/>
      <c r="GVH274" s="380"/>
      <c r="GVI274" s="380"/>
      <c r="GVJ274" s="380"/>
      <c r="GVK274" s="380"/>
      <c r="GVL274" s="380"/>
      <c r="GVM274" s="380"/>
      <c r="GVN274" s="380"/>
      <c r="GVO274" s="380"/>
      <c r="GVP274" s="380"/>
      <c r="GVQ274" s="380"/>
      <c r="GVV274" s="380"/>
      <c r="GVW274" s="380"/>
      <c r="GVX274" s="380"/>
      <c r="GVY274" s="380"/>
      <c r="GVZ274" s="380"/>
      <c r="GWA274" s="380"/>
      <c r="GWB274" s="380"/>
      <c r="GWC274" s="380"/>
      <c r="GWD274" s="380"/>
      <c r="GWE274" s="380"/>
      <c r="GWF274" s="380"/>
      <c r="GXX274" s="380"/>
      <c r="GXY274" s="380"/>
      <c r="GXZ274" s="380"/>
      <c r="GYA274" s="380"/>
      <c r="GYB274" s="380"/>
      <c r="GYC274" s="380"/>
      <c r="GYD274" s="380"/>
      <c r="GYE274" s="380"/>
      <c r="GYF274" s="380"/>
      <c r="GYG274" s="380"/>
      <c r="GYH274" s="380"/>
      <c r="GYI274" s="380"/>
      <c r="GYJ274" s="380"/>
      <c r="GYK274" s="380"/>
      <c r="GYL274" s="380"/>
      <c r="GYM274" s="380"/>
      <c r="GYN274" s="380"/>
      <c r="GYO274" s="380"/>
      <c r="GYP274" s="380"/>
      <c r="GYQ274" s="380"/>
      <c r="GYR274" s="380"/>
      <c r="GYS274" s="380"/>
      <c r="GYT274" s="380"/>
      <c r="GYU274" s="380"/>
      <c r="GYV274" s="380"/>
      <c r="GYW274" s="380"/>
      <c r="GYX274" s="380"/>
      <c r="GYY274" s="380"/>
      <c r="GYZ274" s="380"/>
      <c r="GZA274" s="380"/>
      <c r="GZB274" s="380"/>
      <c r="GZC274" s="380"/>
      <c r="GZD274" s="380"/>
      <c r="GZE274" s="380"/>
      <c r="GZF274" s="380"/>
      <c r="GZG274" s="380"/>
      <c r="GZH274" s="380"/>
      <c r="GZI274" s="380"/>
      <c r="GZJ274" s="380"/>
      <c r="GZK274" s="380"/>
      <c r="GZL274" s="380"/>
      <c r="GZM274" s="380"/>
      <c r="GZN274" s="380"/>
      <c r="GZO274" s="380"/>
      <c r="GZP274" s="380"/>
      <c r="GZQ274" s="380"/>
      <c r="GZR274" s="380"/>
      <c r="GZS274" s="380"/>
      <c r="GZT274" s="380"/>
      <c r="GZU274" s="380"/>
      <c r="GZV274" s="380"/>
      <c r="GZW274" s="380"/>
      <c r="GZX274" s="380"/>
      <c r="GZY274" s="380"/>
      <c r="GZZ274" s="380"/>
      <c r="HAA274" s="380"/>
      <c r="HAB274" s="380"/>
      <c r="HAC274" s="380"/>
      <c r="HAD274" s="380"/>
      <c r="HAE274" s="380"/>
      <c r="HAF274" s="380"/>
      <c r="HAG274" s="380"/>
      <c r="HAH274" s="380"/>
      <c r="HAI274" s="380"/>
      <c r="HAJ274" s="380"/>
      <c r="HAK274" s="380"/>
      <c r="HAL274" s="380"/>
      <c r="HAM274" s="380"/>
      <c r="HAN274" s="380"/>
      <c r="HAO274" s="380"/>
      <c r="HAP274" s="380"/>
      <c r="HAQ274" s="380"/>
      <c r="HAR274" s="380"/>
      <c r="HAS274" s="380"/>
      <c r="HAT274" s="380"/>
      <c r="HAU274" s="380"/>
      <c r="HAV274" s="380"/>
      <c r="HAW274" s="380"/>
      <c r="HAX274" s="380"/>
      <c r="HAY274" s="380"/>
      <c r="HAZ274" s="380"/>
      <c r="HBA274" s="380"/>
      <c r="HBB274" s="380"/>
      <c r="HBC274" s="380"/>
      <c r="HBD274" s="380"/>
      <c r="HBE274" s="380"/>
      <c r="HBF274" s="380"/>
      <c r="HBG274" s="380"/>
      <c r="HBH274" s="380"/>
      <c r="HBI274" s="380"/>
      <c r="HBJ274" s="380"/>
      <c r="HBK274" s="380"/>
      <c r="HBL274" s="380"/>
      <c r="HBM274" s="380"/>
      <c r="HBN274" s="380"/>
      <c r="HBO274" s="380"/>
      <c r="HBP274" s="380"/>
      <c r="HBQ274" s="380"/>
      <c r="HBR274" s="380"/>
      <c r="HBS274" s="380"/>
      <c r="HBT274" s="380"/>
      <c r="HBU274" s="380"/>
      <c r="HBV274" s="380"/>
      <c r="HBW274" s="380"/>
      <c r="HBX274" s="380"/>
      <c r="HBY274" s="380"/>
      <c r="HBZ274" s="380"/>
      <c r="HCA274" s="380"/>
      <c r="HCB274" s="380"/>
      <c r="HCC274" s="380"/>
      <c r="HCD274" s="380"/>
      <c r="HCE274" s="380"/>
      <c r="HCF274" s="380"/>
      <c r="HCG274" s="380"/>
      <c r="HCH274" s="380"/>
      <c r="HCI274" s="380"/>
      <c r="HCJ274" s="380"/>
      <c r="HCK274" s="380"/>
      <c r="HCL274" s="380"/>
      <c r="HCM274" s="380"/>
      <c r="HCN274" s="380"/>
      <c r="HCO274" s="380"/>
      <c r="HCP274" s="380"/>
      <c r="HCQ274" s="380"/>
      <c r="HCR274" s="380"/>
      <c r="HCS274" s="380"/>
      <c r="HCT274" s="380"/>
      <c r="HCU274" s="380"/>
      <c r="HCV274" s="380"/>
      <c r="HCW274" s="380"/>
      <c r="HCX274" s="380"/>
      <c r="HCY274" s="380"/>
      <c r="HCZ274" s="380"/>
      <c r="HDA274" s="380"/>
      <c r="HDB274" s="380"/>
      <c r="HDC274" s="380"/>
      <c r="HDD274" s="380"/>
      <c r="HDE274" s="380"/>
      <c r="HDF274" s="380"/>
      <c r="HDG274" s="380"/>
      <c r="HDH274" s="380"/>
      <c r="HDI274" s="380"/>
      <c r="HDJ274" s="380"/>
      <c r="HDK274" s="380"/>
      <c r="HDL274" s="380"/>
      <c r="HDM274" s="380"/>
      <c r="HDN274" s="380"/>
      <c r="HDO274" s="380"/>
      <c r="HDP274" s="380"/>
      <c r="HDQ274" s="380"/>
      <c r="HDR274" s="380"/>
      <c r="HDS274" s="380"/>
      <c r="HDT274" s="380"/>
      <c r="HDU274" s="380"/>
      <c r="HDV274" s="380"/>
      <c r="HDW274" s="380"/>
      <c r="HDX274" s="380"/>
      <c r="HDY274" s="380"/>
      <c r="HDZ274" s="380"/>
      <c r="HEA274" s="380"/>
      <c r="HEB274" s="380"/>
      <c r="HEC274" s="380"/>
      <c r="HED274" s="380"/>
      <c r="HEE274" s="380"/>
      <c r="HEF274" s="380"/>
      <c r="HEG274" s="380"/>
      <c r="HEH274" s="380"/>
      <c r="HEI274" s="380"/>
      <c r="HEJ274" s="380"/>
      <c r="HEK274" s="380"/>
      <c r="HEL274" s="380"/>
      <c r="HEM274" s="380"/>
      <c r="HEN274" s="380"/>
      <c r="HEO274" s="380"/>
      <c r="HEP274" s="380"/>
      <c r="HEQ274" s="380"/>
      <c r="HER274" s="380"/>
      <c r="HES274" s="380"/>
      <c r="HET274" s="380"/>
      <c r="HEU274" s="380"/>
      <c r="HEV274" s="380"/>
      <c r="HEW274" s="380"/>
      <c r="HEX274" s="380"/>
      <c r="HEY274" s="380"/>
      <c r="HEZ274" s="380"/>
      <c r="HFA274" s="380"/>
      <c r="HFB274" s="380"/>
      <c r="HFC274" s="380"/>
      <c r="HFD274" s="380"/>
      <c r="HFE274" s="380"/>
      <c r="HFF274" s="380"/>
      <c r="HFG274" s="380"/>
      <c r="HFH274" s="380"/>
      <c r="HFI274" s="380"/>
      <c r="HFJ274" s="380"/>
      <c r="HFK274" s="380"/>
      <c r="HFL274" s="380"/>
      <c r="HFM274" s="380"/>
      <c r="HFR274" s="380"/>
      <c r="HFS274" s="380"/>
      <c r="HFT274" s="380"/>
      <c r="HFU274" s="380"/>
      <c r="HFV274" s="380"/>
      <c r="HFW274" s="380"/>
      <c r="HFX274" s="380"/>
      <c r="HFY274" s="380"/>
      <c r="HFZ274" s="380"/>
      <c r="HGA274" s="380"/>
      <c r="HGB274" s="380"/>
      <c r="HHT274" s="380"/>
      <c r="HHU274" s="380"/>
      <c r="HHV274" s="380"/>
      <c r="HHW274" s="380"/>
      <c r="HHX274" s="380"/>
      <c r="HHY274" s="380"/>
      <c r="HHZ274" s="380"/>
      <c r="HIA274" s="380"/>
      <c r="HIB274" s="380"/>
      <c r="HIC274" s="380"/>
      <c r="HID274" s="380"/>
      <c r="HIE274" s="380"/>
      <c r="HIF274" s="380"/>
      <c r="HIG274" s="380"/>
      <c r="HIH274" s="380"/>
      <c r="HII274" s="380"/>
      <c r="HIJ274" s="380"/>
      <c r="HIK274" s="380"/>
      <c r="HIL274" s="380"/>
      <c r="HIM274" s="380"/>
      <c r="HIN274" s="380"/>
      <c r="HIO274" s="380"/>
      <c r="HIP274" s="380"/>
      <c r="HIQ274" s="380"/>
      <c r="HIR274" s="380"/>
      <c r="HIS274" s="380"/>
      <c r="HIT274" s="380"/>
      <c r="HIU274" s="380"/>
      <c r="HIV274" s="380"/>
      <c r="HIW274" s="380"/>
      <c r="HIX274" s="380"/>
      <c r="HIY274" s="380"/>
      <c r="HIZ274" s="380"/>
      <c r="HJA274" s="380"/>
      <c r="HJB274" s="380"/>
      <c r="HJC274" s="380"/>
      <c r="HJD274" s="380"/>
      <c r="HJE274" s="380"/>
      <c r="HJF274" s="380"/>
      <c r="HJG274" s="380"/>
      <c r="HJH274" s="380"/>
      <c r="HJI274" s="380"/>
      <c r="HJJ274" s="380"/>
      <c r="HJK274" s="380"/>
      <c r="HJL274" s="380"/>
      <c r="HJM274" s="380"/>
      <c r="HJN274" s="380"/>
      <c r="HJO274" s="380"/>
      <c r="HJP274" s="380"/>
      <c r="HJQ274" s="380"/>
      <c r="HJR274" s="380"/>
      <c r="HJS274" s="380"/>
      <c r="HJT274" s="380"/>
      <c r="HJU274" s="380"/>
      <c r="HJV274" s="380"/>
      <c r="HJW274" s="380"/>
      <c r="HJX274" s="380"/>
      <c r="HJY274" s="380"/>
      <c r="HJZ274" s="380"/>
      <c r="HKA274" s="380"/>
      <c r="HKB274" s="380"/>
      <c r="HKC274" s="380"/>
      <c r="HKD274" s="380"/>
      <c r="HKE274" s="380"/>
      <c r="HKF274" s="380"/>
      <c r="HKG274" s="380"/>
      <c r="HKH274" s="380"/>
      <c r="HKI274" s="380"/>
      <c r="HKJ274" s="380"/>
      <c r="HKK274" s="380"/>
      <c r="HKL274" s="380"/>
      <c r="HKM274" s="380"/>
      <c r="HKN274" s="380"/>
      <c r="HKO274" s="380"/>
      <c r="HKP274" s="380"/>
      <c r="HKQ274" s="380"/>
      <c r="HKR274" s="380"/>
      <c r="HKS274" s="380"/>
      <c r="HKT274" s="380"/>
      <c r="HKU274" s="380"/>
      <c r="HKV274" s="380"/>
      <c r="HKW274" s="380"/>
      <c r="HKX274" s="380"/>
      <c r="HKY274" s="380"/>
      <c r="HKZ274" s="380"/>
      <c r="HLA274" s="380"/>
      <c r="HLB274" s="380"/>
      <c r="HLC274" s="380"/>
      <c r="HLD274" s="380"/>
      <c r="HLE274" s="380"/>
      <c r="HLF274" s="380"/>
      <c r="HLG274" s="380"/>
      <c r="HLH274" s="380"/>
      <c r="HLI274" s="380"/>
      <c r="HLJ274" s="380"/>
      <c r="HLK274" s="380"/>
      <c r="HLL274" s="380"/>
      <c r="HLM274" s="380"/>
      <c r="HLN274" s="380"/>
      <c r="HLO274" s="380"/>
      <c r="HLP274" s="380"/>
      <c r="HLQ274" s="380"/>
      <c r="HLR274" s="380"/>
      <c r="HLS274" s="380"/>
      <c r="HLT274" s="380"/>
      <c r="HLU274" s="380"/>
      <c r="HLV274" s="380"/>
      <c r="HLW274" s="380"/>
      <c r="HLX274" s="380"/>
      <c r="HLY274" s="380"/>
      <c r="HLZ274" s="380"/>
      <c r="HMA274" s="380"/>
      <c r="HMB274" s="380"/>
      <c r="HMC274" s="380"/>
      <c r="HMD274" s="380"/>
      <c r="HME274" s="380"/>
      <c r="HMF274" s="380"/>
      <c r="HMG274" s="380"/>
      <c r="HMH274" s="380"/>
      <c r="HMI274" s="380"/>
      <c r="HMJ274" s="380"/>
      <c r="HMK274" s="380"/>
      <c r="HML274" s="380"/>
      <c r="HMM274" s="380"/>
      <c r="HMN274" s="380"/>
      <c r="HMO274" s="380"/>
      <c r="HMP274" s="380"/>
      <c r="HMQ274" s="380"/>
      <c r="HMR274" s="380"/>
      <c r="HMS274" s="380"/>
      <c r="HMT274" s="380"/>
      <c r="HMU274" s="380"/>
      <c r="HMV274" s="380"/>
      <c r="HMW274" s="380"/>
      <c r="HMX274" s="380"/>
      <c r="HMY274" s="380"/>
      <c r="HMZ274" s="380"/>
      <c r="HNA274" s="380"/>
      <c r="HNB274" s="380"/>
      <c r="HNC274" s="380"/>
      <c r="HND274" s="380"/>
      <c r="HNE274" s="380"/>
      <c r="HNF274" s="380"/>
      <c r="HNG274" s="380"/>
      <c r="HNH274" s="380"/>
      <c r="HNI274" s="380"/>
      <c r="HNJ274" s="380"/>
      <c r="HNK274" s="380"/>
      <c r="HNL274" s="380"/>
      <c r="HNM274" s="380"/>
      <c r="HNN274" s="380"/>
      <c r="HNO274" s="380"/>
      <c r="HNP274" s="380"/>
      <c r="HNQ274" s="380"/>
      <c r="HNR274" s="380"/>
      <c r="HNS274" s="380"/>
      <c r="HNT274" s="380"/>
      <c r="HNU274" s="380"/>
      <c r="HNV274" s="380"/>
      <c r="HNW274" s="380"/>
      <c r="HNX274" s="380"/>
      <c r="HNY274" s="380"/>
      <c r="HNZ274" s="380"/>
      <c r="HOA274" s="380"/>
      <c r="HOB274" s="380"/>
      <c r="HOC274" s="380"/>
      <c r="HOD274" s="380"/>
      <c r="HOE274" s="380"/>
      <c r="HOF274" s="380"/>
      <c r="HOG274" s="380"/>
      <c r="HOH274" s="380"/>
      <c r="HOI274" s="380"/>
      <c r="HOJ274" s="380"/>
      <c r="HOK274" s="380"/>
      <c r="HOL274" s="380"/>
      <c r="HOM274" s="380"/>
      <c r="HON274" s="380"/>
      <c r="HOO274" s="380"/>
      <c r="HOP274" s="380"/>
      <c r="HOQ274" s="380"/>
      <c r="HOR274" s="380"/>
      <c r="HOS274" s="380"/>
      <c r="HOT274" s="380"/>
      <c r="HOU274" s="380"/>
      <c r="HOV274" s="380"/>
      <c r="HOW274" s="380"/>
      <c r="HOX274" s="380"/>
      <c r="HOY274" s="380"/>
      <c r="HOZ274" s="380"/>
      <c r="HPA274" s="380"/>
      <c r="HPB274" s="380"/>
      <c r="HPC274" s="380"/>
      <c r="HPD274" s="380"/>
      <c r="HPE274" s="380"/>
      <c r="HPF274" s="380"/>
      <c r="HPG274" s="380"/>
      <c r="HPH274" s="380"/>
      <c r="HPI274" s="380"/>
      <c r="HPN274" s="380"/>
      <c r="HPO274" s="380"/>
      <c r="HPP274" s="380"/>
      <c r="HPQ274" s="380"/>
      <c r="HPR274" s="380"/>
      <c r="HPS274" s="380"/>
      <c r="HPT274" s="380"/>
      <c r="HPU274" s="380"/>
      <c r="HPV274" s="380"/>
      <c r="HPW274" s="380"/>
      <c r="HPX274" s="380"/>
      <c r="HRP274" s="380"/>
      <c r="HRQ274" s="380"/>
      <c r="HRR274" s="380"/>
      <c r="HRS274" s="380"/>
      <c r="HRT274" s="380"/>
      <c r="HRU274" s="380"/>
      <c r="HRV274" s="380"/>
      <c r="HRW274" s="380"/>
      <c r="HRX274" s="380"/>
      <c r="HRY274" s="380"/>
      <c r="HRZ274" s="380"/>
      <c r="HSA274" s="380"/>
      <c r="HSB274" s="380"/>
      <c r="HSC274" s="380"/>
      <c r="HSD274" s="380"/>
      <c r="HSE274" s="380"/>
      <c r="HSF274" s="380"/>
      <c r="HSG274" s="380"/>
      <c r="HSH274" s="380"/>
      <c r="HSI274" s="380"/>
      <c r="HSJ274" s="380"/>
      <c r="HSK274" s="380"/>
      <c r="HSL274" s="380"/>
      <c r="HSM274" s="380"/>
      <c r="HSN274" s="380"/>
      <c r="HSO274" s="380"/>
      <c r="HSP274" s="380"/>
      <c r="HSQ274" s="380"/>
      <c r="HSR274" s="380"/>
      <c r="HSS274" s="380"/>
      <c r="HST274" s="380"/>
      <c r="HSU274" s="380"/>
      <c r="HSV274" s="380"/>
      <c r="HSW274" s="380"/>
      <c r="HSX274" s="380"/>
      <c r="HSY274" s="380"/>
      <c r="HSZ274" s="380"/>
      <c r="HTA274" s="380"/>
      <c r="HTB274" s="380"/>
      <c r="HTC274" s="380"/>
      <c r="HTD274" s="380"/>
      <c r="HTE274" s="380"/>
      <c r="HTF274" s="380"/>
      <c r="HTG274" s="380"/>
      <c r="HTH274" s="380"/>
      <c r="HTI274" s="380"/>
      <c r="HTJ274" s="380"/>
      <c r="HTK274" s="380"/>
      <c r="HTL274" s="380"/>
      <c r="HTM274" s="380"/>
      <c r="HTN274" s="380"/>
      <c r="HTO274" s="380"/>
      <c r="HTP274" s="380"/>
      <c r="HTQ274" s="380"/>
      <c r="HTR274" s="380"/>
      <c r="HTS274" s="380"/>
      <c r="HTT274" s="380"/>
      <c r="HTU274" s="380"/>
      <c r="HTV274" s="380"/>
      <c r="HTW274" s="380"/>
      <c r="HTX274" s="380"/>
      <c r="HTY274" s="380"/>
      <c r="HTZ274" s="380"/>
      <c r="HUA274" s="380"/>
      <c r="HUB274" s="380"/>
      <c r="HUC274" s="380"/>
      <c r="HUD274" s="380"/>
      <c r="HUE274" s="380"/>
      <c r="HUF274" s="380"/>
      <c r="HUG274" s="380"/>
      <c r="HUH274" s="380"/>
      <c r="HUI274" s="380"/>
      <c r="HUJ274" s="380"/>
      <c r="HUK274" s="380"/>
      <c r="HUL274" s="380"/>
      <c r="HUM274" s="380"/>
      <c r="HUN274" s="380"/>
      <c r="HUO274" s="380"/>
      <c r="HUP274" s="380"/>
      <c r="HUQ274" s="380"/>
      <c r="HUR274" s="380"/>
      <c r="HUS274" s="380"/>
      <c r="HUT274" s="380"/>
      <c r="HUU274" s="380"/>
      <c r="HUV274" s="380"/>
      <c r="HUW274" s="380"/>
      <c r="HUX274" s="380"/>
      <c r="HUY274" s="380"/>
      <c r="HUZ274" s="380"/>
      <c r="HVA274" s="380"/>
      <c r="HVB274" s="380"/>
      <c r="HVC274" s="380"/>
      <c r="HVD274" s="380"/>
      <c r="HVE274" s="380"/>
      <c r="HVF274" s="380"/>
      <c r="HVG274" s="380"/>
      <c r="HVH274" s="380"/>
      <c r="HVI274" s="380"/>
      <c r="HVJ274" s="380"/>
      <c r="HVK274" s="380"/>
      <c r="HVL274" s="380"/>
      <c r="HVM274" s="380"/>
      <c r="HVN274" s="380"/>
      <c r="HVO274" s="380"/>
      <c r="HVP274" s="380"/>
      <c r="HVQ274" s="380"/>
      <c r="HVR274" s="380"/>
      <c r="HVS274" s="380"/>
      <c r="HVT274" s="380"/>
      <c r="HVU274" s="380"/>
      <c r="HVV274" s="380"/>
      <c r="HVW274" s="380"/>
      <c r="HVX274" s="380"/>
      <c r="HVY274" s="380"/>
      <c r="HVZ274" s="380"/>
      <c r="HWA274" s="380"/>
      <c r="HWB274" s="380"/>
      <c r="HWC274" s="380"/>
      <c r="HWD274" s="380"/>
      <c r="HWE274" s="380"/>
      <c r="HWF274" s="380"/>
      <c r="HWG274" s="380"/>
      <c r="HWH274" s="380"/>
      <c r="HWI274" s="380"/>
      <c r="HWJ274" s="380"/>
      <c r="HWK274" s="380"/>
      <c r="HWL274" s="380"/>
      <c r="HWM274" s="380"/>
      <c r="HWN274" s="380"/>
      <c r="HWO274" s="380"/>
      <c r="HWP274" s="380"/>
      <c r="HWQ274" s="380"/>
      <c r="HWR274" s="380"/>
      <c r="HWS274" s="380"/>
      <c r="HWT274" s="380"/>
      <c r="HWU274" s="380"/>
      <c r="HWV274" s="380"/>
      <c r="HWW274" s="380"/>
      <c r="HWX274" s="380"/>
      <c r="HWY274" s="380"/>
      <c r="HWZ274" s="380"/>
      <c r="HXA274" s="380"/>
      <c r="HXB274" s="380"/>
      <c r="HXC274" s="380"/>
      <c r="HXD274" s="380"/>
      <c r="HXE274" s="380"/>
      <c r="HXF274" s="380"/>
      <c r="HXG274" s="380"/>
      <c r="HXH274" s="380"/>
      <c r="HXI274" s="380"/>
      <c r="HXJ274" s="380"/>
      <c r="HXK274" s="380"/>
      <c r="HXL274" s="380"/>
      <c r="HXM274" s="380"/>
      <c r="HXN274" s="380"/>
      <c r="HXO274" s="380"/>
      <c r="HXP274" s="380"/>
      <c r="HXQ274" s="380"/>
      <c r="HXR274" s="380"/>
      <c r="HXS274" s="380"/>
      <c r="HXT274" s="380"/>
      <c r="HXU274" s="380"/>
      <c r="HXV274" s="380"/>
      <c r="HXW274" s="380"/>
      <c r="HXX274" s="380"/>
      <c r="HXY274" s="380"/>
      <c r="HXZ274" s="380"/>
      <c r="HYA274" s="380"/>
      <c r="HYB274" s="380"/>
      <c r="HYC274" s="380"/>
      <c r="HYD274" s="380"/>
      <c r="HYE274" s="380"/>
      <c r="HYF274" s="380"/>
      <c r="HYG274" s="380"/>
      <c r="HYH274" s="380"/>
      <c r="HYI274" s="380"/>
      <c r="HYJ274" s="380"/>
      <c r="HYK274" s="380"/>
      <c r="HYL274" s="380"/>
      <c r="HYM274" s="380"/>
      <c r="HYN274" s="380"/>
      <c r="HYO274" s="380"/>
      <c r="HYP274" s="380"/>
      <c r="HYQ274" s="380"/>
      <c r="HYR274" s="380"/>
      <c r="HYS274" s="380"/>
      <c r="HYT274" s="380"/>
      <c r="HYU274" s="380"/>
      <c r="HYV274" s="380"/>
      <c r="HYW274" s="380"/>
      <c r="HYX274" s="380"/>
      <c r="HYY274" s="380"/>
      <c r="HYZ274" s="380"/>
      <c r="HZA274" s="380"/>
      <c r="HZB274" s="380"/>
      <c r="HZC274" s="380"/>
      <c r="HZD274" s="380"/>
      <c r="HZE274" s="380"/>
      <c r="HZJ274" s="380"/>
      <c r="HZK274" s="380"/>
      <c r="HZL274" s="380"/>
      <c r="HZM274" s="380"/>
      <c r="HZN274" s="380"/>
      <c r="HZO274" s="380"/>
      <c r="HZP274" s="380"/>
      <c r="HZQ274" s="380"/>
      <c r="HZR274" s="380"/>
      <c r="HZS274" s="380"/>
      <c r="HZT274" s="380"/>
      <c r="IBL274" s="380"/>
      <c r="IBM274" s="380"/>
      <c r="IBN274" s="380"/>
      <c r="IBO274" s="380"/>
      <c r="IBP274" s="380"/>
      <c r="IBQ274" s="380"/>
      <c r="IBR274" s="380"/>
      <c r="IBS274" s="380"/>
      <c r="IBT274" s="380"/>
      <c r="IBU274" s="380"/>
      <c r="IBV274" s="380"/>
      <c r="IBW274" s="380"/>
      <c r="IBX274" s="380"/>
      <c r="IBY274" s="380"/>
      <c r="IBZ274" s="380"/>
      <c r="ICA274" s="380"/>
      <c r="ICB274" s="380"/>
      <c r="ICC274" s="380"/>
      <c r="ICD274" s="380"/>
      <c r="ICE274" s="380"/>
      <c r="ICF274" s="380"/>
      <c r="ICG274" s="380"/>
      <c r="ICH274" s="380"/>
      <c r="ICI274" s="380"/>
      <c r="ICJ274" s="380"/>
      <c r="ICK274" s="380"/>
      <c r="ICL274" s="380"/>
      <c r="ICM274" s="380"/>
      <c r="ICN274" s="380"/>
      <c r="ICO274" s="380"/>
      <c r="ICP274" s="380"/>
      <c r="ICQ274" s="380"/>
      <c r="ICR274" s="380"/>
      <c r="ICS274" s="380"/>
      <c r="ICT274" s="380"/>
      <c r="ICU274" s="380"/>
      <c r="ICV274" s="380"/>
      <c r="ICW274" s="380"/>
      <c r="ICX274" s="380"/>
      <c r="ICY274" s="380"/>
      <c r="ICZ274" s="380"/>
      <c r="IDA274" s="380"/>
      <c r="IDB274" s="380"/>
      <c r="IDC274" s="380"/>
      <c r="IDD274" s="380"/>
      <c r="IDE274" s="380"/>
      <c r="IDF274" s="380"/>
      <c r="IDG274" s="380"/>
      <c r="IDH274" s="380"/>
      <c r="IDI274" s="380"/>
      <c r="IDJ274" s="380"/>
      <c r="IDK274" s="380"/>
      <c r="IDL274" s="380"/>
      <c r="IDM274" s="380"/>
      <c r="IDN274" s="380"/>
      <c r="IDO274" s="380"/>
      <c r="IDP274" s="380"/>
      <c r="IDQ274" s="380"/>
      <c r="IDR274" s="380"/>
      <c r="IDS274" s="380"/>
      <c r="IDT274" s="380"/>
      <c r="IDU274" s="380"/>
      <c r="IDV274" s="380"/>
      <c r="IDW274" s="380"/>
      <c r="IDX274" s="380"/>
      <c r="IDY274" s="380"/>
      <c r="IDZ274" s="380"/>
      <c r="IEA274" s="380"/>
      <c r="IEB274" s="380"/>
      <c r="IEC274" s="380"/>
      <c r="IED274" s="380"/>
      <c r="IEE274" s="380"/>
      <c r="IEF274" s="380"/>
      <c r="IEG274" s="380"/>
      <c r="IEH274" s="380"/>
      <c r="IEI274" s="380"/>
      <c r="IEJ274" s="380"/>
      <c r="IEK274" s="380"/>
      <c r="IEL274" s="380"/>
      <c r="IEM274" s="380"/>
      <c r="IEN274" s="380"/>
      <c r="IEO274" s="380"/>
      <c r="IEP274" s="380"/>
      <c r="IEQ274" s="380"/>
      <c r="IER274" s="380"/>
      <c r="IES274" s="380"/>
      <c r="IET274" s="380"/>
      <c r="IEU274" s="380"/>
      <c r="IEV274" s="380"/>
      <c r="IEW274" s="380"/>
      <c r="IEX274" s="380"/>
      <c r="IEY274" s="380"/>
      <c r="IEZ274" s="380"/>
      <c r="IFA274" s="380"/>
      <c r="IFB274" s="380"/>
      <c r="IFC274" s="380"/>
      <c r="IFD274" s="380"/>
      <c r="IFE274" s="380"/>
      <c r="IFF274" s="380"/>
      <c r="IFG274" s="380"/>
      <c r="IFH274" s="380"/>
      <c r="IFI274" s="380"/>
      <c r="IFJ274" s="380"/>
      <c r="IFK274" s="380"/>
      <c r="IFL274" s="380"/>
      <c r="IFM274" s="380"/>
      <c r="IFN274" s="380"/>
      <c r="IFO274" s="380"/>
      <c r="IFP274" s="380"/>
      <c r="IFQ274" s="380"/>
      <c r="IFR274" s="380"/>
      <c r="IFS274" s="380"/>
      <c r="IFT274" s="380"/>
      <c r="IFU274" s="380"/>
      <c r="IFV274" s="380"/>
      <c r="IFW274" s="380"/>
      <c r="IFX274" s="380"/>
      <c r="IFY274" s="380"/>
      <c r="IFZ274" s="380"/>
      <c r="IGA274" s="380"/>
      <c r="IGB274" s="380"/>
      <c r="IGC274" s="380"/>
      <c r="IGD274" s="380"/>
      <c r="IGE274" s="380"/>
      <c r="IGF274" s="380"/>
      <c r="IGG274" s="380"/>
      <c r="IGH274" s="380"/>
      <c r="IGI274" s="380"/>
      <c r="IGJ274" s="380"/>
      <c r="IGK274" s="380"/>
      <c r="IGL274" s="380"/>
      <c r="IGM274" s="380"/>
      <c r="IGN274" s="380"/>
      <c r="IGO274" s="380"/>
      <c r="IGP274" s="380"/>
      <c r="IGQ274" s="380"/>
      <c r="IGR274" s="380"/>
      <c r="IGS274" s="380"/>
      <c r="IGT274" s="380"/>
      <c r="IGU274" s="380"/>
      <c r="IGV274" s="380"/>
      <c r="IGW274" s="380"/>
      <c r="IGX274" s="380"/>
      <c r="IGY274" s="380"/>
      <c r="IGZ274" s="380"/>
      <c r="IHA274" s="380"/>
      <c r="IHB274" s="380"/>
      <c r="IHC274" s="380"/>
      <c r="IHD274" s="380"/>
      <c r="IHE274" s="380"/>
      <c r="IHF274" s="380"/>
      <c r="IHG274" s="380"/>
      <c r="IHH274" s="380"/>
      <c r="IHI274" s="380"/>
      <c r="IHJ274" s="380"/>
      <c r="IHK274" s="380"/>
      <c r="IHL274" s="380"/>
      <c r="IHM274" s="380"/>
      <c r="IHN274" s="380"/>
      <c r="IHO274" s="380"/>
      <c r="IHP274" s="380"/>
      <c r="IHQ274" s="380"/>
      <c r="IHR274" s="380"/>
      <c r="IHS274" s="380"/>
      <c r="IHT274" s="380"/>
      <c r="IHU274" s="380"/>
      <c r="IHV274" s="380"/>
      <c r="IHW274" s="380"/>
      <c r="IHX274" s="380"/>
      <c r="IHY274" s="380"/>
      <c r="IHZ274" s="380"/>
      <c r="IIA274" s="380"/>
      <c r="IIB274" s="380"/>
      <c r="IIC274" s="380"/>
      <c r="IID274" s="380"/>
      <c r="IIE274" s="380"/>
      <c r="IIF274" s="380"/>
      <c r="IIG274" s="380"/>
      <c r="IIH274" s="380"/>
      <c r="III274" s="380"/>
      <c r="IIJ274" s="380"/>
      <c r="IIK274" s="380"/>
      <c r="IIL274" s="380"/>
      <c r="IIM274" s="380"/>
      <c r="IIN274" s="380"/>
      <c r="IIO274" s="380"/>
      <c r="IIP274" s="380"/>
      <c r="IIQ274" s="380"/>
      <c r="IIR274" s="380"/>
      <c r="IIS274" s="380"/>
      <c r="IIT274" s="380"/>
      <c r="IIU274" s="380"/>
      <c r="IIV274" s="380"/>
      <c r="IIW274" s="380"/>
      <c r="IIX274" s="380"/>
      <c r="IIY274" s="380"/>
      <c r="IIZ274" s="380"/>
      <c r="IJA274" s="380"/>
      <c r="IJF274" s="380"/>
      <c r="IJG274" s="380"/>
      <c r="IJH274" s="380"/>
      <c r="IJI274" s="380"/>
      <c r="IJJ274" s="380"/>
      <c r="IJK274" s="380"/>
      <c r="IJL274" s="380"/>
      <c r="IJM274" s="380"/>
      <c r="IJN274" s="380"/>
      <c r="IJO274" s="380"/>
      <c r="IJP274" s="380"/>
      <c r="ILH274" s="380"/>
      <c r="ILI274" s="380"/>
      <c r="ILJ274" s="380"/>
      <c r="ILK274" s="380"/>
      <c r="ILL274" s="380"/>
      <c r="ILM274" s="380"/>
      <c r="ILN274" s="380"/>
      <c r="ILO274" s="380"/>
      <c r="ILP274" s="380"/>
      <c r="ILQ274" s="380"/>
      <c r="ILR274" s="380"/>
      <c r="ILS274" s="380"/>
      <c r="ILT274" s="380"/>
      <c r="ILU274" s="380"/>
      <c r="ILV274" s="380"/>
      <c r="ILW274" s="380"/>
      <c r="ILX274" s="380"/>
      <c r="ILY274" s="380"/>
      <c r="ILZ274" s="380"/>
      <c r="IMA274" s="380"/>
      <c r="IMB274" s="380"/>
      <c r="IMC274" s="380"/>
      <c r="IMD274" s="380"/>
      <c r="IME274" s="380"/>
      <c r="IMF274" s="380"/>
      <c r="IMG274" s="380"/>
      <c r="IMH274" s="380"/>
      <c r="IMI274" s="380"/>
      <c r="IMJ274" s="380"/>
      <c r="IMK274" s="380"/>
      <c r="IML274" s="380"/>
      <c r="IMM274" s="380"/>
      <c r="IMN274" s="380"/>
      <c r="IMO274" s="380"/>
      <c r="IMP274" s="380"/>
      <c r="IMQ274" s="380"/>
      <c r="IMR274" s="380"/>
      <c r="IMS274" s="380"/>
      <c r="IMT274" s="380"/>
      <c r="IMU274" s="380"/>
      <c r="IMV274" s="380"/>
      <c r="IMW274" s="380"/>
      <c r="IMX274" s="380"/>
      <c r="IMY274" s="380"/>
      <c r="IMZ274" s="380"/>
      <c r="INA274" s="380"/>
      <c r="INB274" s="380"/>
      <c r="INC274" s="380"/>
      <c r="IND274" s="380"/>
      <c r="INE274" s="380"/>
      <c r="INF274" s="380"/>
      <c r="ING274" s="380"/>
      <c r="INH274" s="380"/>
      <c r="INI274" s="380"/>
      <c r="INJ274" s="380"/>
      <c r="INK274" s="380"/>
      <c r="INL274" s="380"/>
      <c r="INM274" s="380"/>
      <c r="INN274" s="380"/>
      <c r="INO274" s="380"/>
      <c r="INP274" s="380"/>
      <c r="INQ274" s="380"/>
      <c r="INR274" s="380"/>
      <c r="INS274" s="380"/>
      <c r="INT274" s="380"/>
      <c r="INU274" s="380"/>
      <c r="INV274" s="380"/>
      <c r="INW274" s="380"/>
      <c r="INX274" s="380"/>
      <c r="INY274" s="380"/>
      <c r="INZ274" s="380"/>
      <c r="IOA274" s="380"/>
      <c r="IOB274" s="380"/>
      <c r="IOC274" s="380"/>
      <c r="IOD274" s="380"/>
      <c r="IOE274" s="380"/>
      <c r="IOF274" s="380"/>
      <c r="IOG274" s="380"/>
      <c r="IOH274" s="380"/>
      <c r="IOI274" s="380"/>
      <c r="IOJ274" s="380"/>
      <c r="IOK274" s="380"/>
      <c r="IOL274" s="380"/>
      <c r="IOM274" s="380"/>
      <c r="ION274" s="380"/>
      <c r="IOO274" s="380"/>
      <c r="IOP274" s="380"/>
      <c r="IOQ274" s="380"/>
      <c r="IOR274" s="380"/>
      <c r="IOS274" s="380"/>
      <c r="IOT274" s="380"/>
      <c r="IOU274" s="380"/>
      <c r="IOV274" s="380"/>
      <c r="IOW274" s="380"/>
      <c r="IOX274" s="380"/>
      <c r="IOY274" s="380"/>
      <c r="IOZ274" s="380"/>
      <c r="IPA274" s="380"/>
      <c r="IPB274" s="380"/>
      <c r="IPC274" s="380"/>
      <c r="IPD274" s="380"/>
      <c r="IPE274" s="380"/>
      <c r="IPF274" s="380"/>
      <c r="IPG274" s="380"/>
      <c r="IPH274" s="380"/>
      <c r="IPI274" s="380"/>
      <c r="IPJ274" s="380"/>
      <c r="IPK274" s="380"/>
      <c r="IPL274" s="380"/>
      <c r="IPM274" s="380"/>
      <c r="IPN274" s="380"/>
      <c r="IPO274" s="380"/>
      <c r="IPP274" s="380"/>
      <c r="IPQ274" s="380"/>
      <c r="IPR274" s="380"/>
      <c r="IPS274" s="380"/>
      <c r="IPT274" s="380"/>
      <c r="IPU274" s="380"/>
      <c r="IPV274" s="380"/>
      <c r="IPW274" s="380"/>
      <c r="IPX274" s="380"/>
      <c r="IPY274" s="380"/>
      <c r="IPZ274" s="380"/>
      <c r="IQA274" s="380"/>
      <c r="IQB274" s="380"/>
      <c r="IQC274" s="380"/>
      <c r="IQD274" s="380"/>
      <c r="IQE274" s="380"/>
      <c r="IQF274" s="380"/>
      <c r="IQG274" s="380"/>
      <c r="IQH274" s="380"/>
      <c r="IQI274" s="380"/>
      <c r="IQJ274" s="380"/>
      <c r="IQK274" s="380"/>
      <c r="IQL274" s="380"/>
      <c r="IQM274" s="380"/>
      <c r="IQN274" s="380"/>
      <c r="IQO274" s="380"/>
      <c r="IQP274" s="380"/>
      <c r="IQQ274" s="380"/>
      <c r="IQR274" s="380"/>
      <c r="IQS274" s="380"/>
      <c r="IQT274" s="380"/>
      <c r="IQU274" s="380"/>
      <c r="IQV274" s="380"/>
      <c r="IQW274" s="380"/>
      <c r="IQX274" s="380"/>
      <c r="IQY274" s="380"/>
      <c r="IQZ274" s="380"/>
      <c r="IRA274" s="380"/>
      <c r="IRB274" s="380"/>
      <c r="IRC274" s="380"/>
      <c r="IRD274" s="380"/>
      <c r="IRE274" s="380"/>
      <c r="IRF274" s="380"/>
      <c r="IRG274" s="380"/>
      <c r="IRH274" s="380"/>
      <c r="IRI274" s="380"/>
      <c r="IRJ274" s="380"/>
      <c r="IRK274" s="380"/>
      <c r="IRL274" s="380"/>
      <c r="IRM274" s="380"/>
      <c r="IRN274" s="380"/>
      <c r="IRO274" s="380"/>
      <c r="IRP274" s="380"/>
      <c r="IRQ274" s="380"/>
      <c r="IRR274" s="380"/>
      <c r="IRS274" s="380"/>
      <c r="IRT274" s="380"/>
      <c r="IRU274" s="380"/>
      <c r="IRV274" s="380"/>
      <c r="IRW274" s="380"/>
      <c r="IRX274" s="380"/>
      <c r="IRY274" s="380"/>
      <c r="IRZ274" s="380"/>
      <c r="ISA274" s="380"/>
      <c r="ISB274" s="380"/>
      <c r="ISC274" s="380"/>
      <c r="ISD274" s="380"/>
      <c r="ISE274" s="380"/>
      <c r="ISF274" s="380"/>
      <c r="ISG274" s="380"/>
      <c r="ISH274" s="380"/>
      <c r="ISI274" s="380"/>
      <c r="ISJ274" s="380"/>
      <c r="ISK274" s="380"/>
      <c r="ISL274" s="380"/>
      <c r="ISM274" s="380"/>
      <c r="ISN274" s="380"/>
      <c r="ISO274" s="380"/>
      <c r="ISP274" s="380"/>
      <c r="ISQ274" s="380"/>
      <c r="ISR274" s="380"/>
      <c r="ISS274" s="380"/>
      <c r="IST274" s="380"/>
      <c r="ISU274" s="380"/>
      <c r="ISV274" s="380"/>
      <c r="ISW274" s="380"/>
      <c r="ITB274" s="380"/>
      <c r="ITC274" s="380"/>
      <c r="ITD274" s="380"/>
      <c r="ITE274" s="380"/>
      <c r="ITF274" s="380"/>
      <c r="ITG274" s="380"/>
      <c r="ITH274" s="380"/>
      <c r="ITI274" s="380"/>
      <c r="ITJ274" s="380"/>
      <c r="ITK274" s="380"/>
      <c r="ITL274" s="380"/>
      <c r="IVD274" s="380"/>
      <c r="IVE274" s="380"/>
      <c r="IVF274" s="380"/>
      <c r="IVG274" s="380"/>
      <c r="IVH274" s="380"/>
      <c r="IVI274" s="380"/>
      <c r="IVJ274" s="380"/>
      <c r="IVK274" s="380"/>
      <c r="IVL274" s="380"/>
      <c r="IVM274" s="380"/>
      <c r="IVN274" s="380"/>
      <c r="IVO274" s="380"/>
      <c r="IVP274" s="380"/>
      <c r="IVQ274" s="380"/>
      <c r="IVR274" s="380"/>
      <c r="IVS274" s="380"/>
      <c r="IVT274" s="380"/>
      <c r="IVU274" s="380"/>
      <c r="IVV274" s="380"/>
      <c r="IVW274" s="380"/>
      <c r="IVX274" s="380"/>
      <c r="IVY274" s="380"/>
      <c r="IVZ274" s="380"/>
      <c r="IWA274" s="380"/>
      <c r="IWB274" s="380"/>
      <c r="IWC274" s="380"/>
      <c r="IWD274" s="380"/>
      <c r="IWE274" s="380"/>
      <c r="IWF274" s="380"/>
      <c r="IWG274" s="380"/>
      <c r="IWH274" s="380"/>
      <c r="IWI274" s="380"/>
      <c r="IWJ274" s="380"/>
      <c r="IWK274" s="380"/>
      <c r="IWL274" s="380"/>
      <c r="IWM274" s="380"/>
      <c r="IWN274" s="380"/>
      <c r="IWO274" s="380"/>
      <c r="IWP274" s="380"/>
      <c r="IWQ274" s="380"/>
      <c r="IWR274" s="380"/>
      <c r="IWS274" s="380"/>
      <c r="IWT274" s="380"/>
      <c r="IWU274" s="380"/>
      <c r="IWV274" s="380"/>
      <c r="IWW274" s="380"/>
      <c r="IWX274" s="380"/>
      <c r="IWY274" s="380"/>
      <c r="IWZ274" s="380"/>
      <c r="IXA274" s="380"/>
      <c r="IXB274" s="380"/>
      <c r="IXC274" s="380"/>
      <c r="IXD274" s="380"/>
      <c r="IXE274" s="380"/>
      <c r="IXF274" s="380"/>
      <c r="IXG274" s="380"/>
      <c r="IXH274" s="380"/>
      <c r="IXI274" s="380"/>
      <c r="IXJ274" s="380"/>
      <c r="IXK274" s="380"/>
      <c r="IXL274" s="380"/>
      <c r="IXM274" s="380"/>
      <c r="IXN274" s="380"/>
      <c r="IXO274" s="380"/>
      <c r="IXP274" s="380"/>
      <c r="IXQ274" s="380"/>
      <c r="IXR274" s="380"/>
      <c r="IXS274" s="380"/>
      <c r="IXT274" s="380"/>
      <c r="IXU274" s="380"/>
      <c r="IXV274" s="380"/>
      <c r="IXW274" s="380"/>
      <c r="IXX274" s="380"/>
      <c r="IXY274" s="380"/>
      <c r="IXZ274" s="380"/>
      <c r="IYA274" s="380"/>
      <c r="IYB274" s="380"/>
      <c r="IYC274" s="380"/>
      <c r="IYD274" s="380"/>
      <c r="IYE274" s="380"/>
      <c r="IYF274" s="380"/>
      <c r="IYG274" s="380"/>
      <c r="IYH274" s="380"/>
      <c r="IYI274" s="380"/>
      <c r="IYJ274" s="380"/>
      <c r="IYK274" s="380"/>
      <c r="IYL274" s="380"/>
      <c r="IYM274" s="380"/>
      <c r="IYN274" s="380"/>
      <c r="IYO274" s="380"/>
      <c r="IYP274" s="380"/>
      <c r="IYQ274" s="380"/>
      <c r="IYR274" s="380"/>
      <c r="IYS274" s="380"/>
      <c r="IYT274" s="380"/>
      <c r="IYU274" s="380"/>
      <c r="IYV274" s="380"/>
      <c r="IYW274" s="380"/>
      <c r="IYX274" s="380"/>
      <c r="IYY274" s="380"/>
      <c r="IYZ274" s="380"/>
      <c r="IZA274" s="380"/>
      <c r="IZB274" s="380"/>
      <c r="IZC274" s="380"/>
      <c r="IZD274" s="380"/>
      <c r="IZE274" s="380"/>
      <c r="IZF274" s="380"/>
      <c r="IZG274" s="380"/>
      <c r="IZH274" s="380"/>
      <c r="IZI274" s="380"/>
      <c r="IZJ274" s="380"/>
      <c r="IZK274" s="380"/>
      <c r="IZL274" s="380"/>
      <c r="IZM274" s="380"/>
      <c r="IZN274" s="380"/>
      <c r="IZO274" s="380"/>
      <c r="IZP274" s="380"/>
      <c r="IZQ274" s="380"/>
      <c r="IZR274" s="380"/>
      <c r="IZS274" s="380"/>
      <c r="IZT274" s="380"/>
      <c r="IZU274" s="380"/>
      <c r="IZV274" s="380"/>
      <c r="IZW274" s="380"/>
      <c r="IZX274" s="380"/>
      <c r="IZY274" s="380"/>
      <c r="IZZ274" s="380"/>
      <c r="JAA274" s="380"/>
      <c r="JAB274" s="380"/>
      <c r="JAC274" s="380"/>
      <c r="JAD274" s="380"/>
      <c r="JAE274" s="380"/>
      <c r="JAF274" s="380"/>
      <c r="JAG274" s="380"/>
      <c r="JAH274" s="380"/>
      <c r="JAI274" s="380"/>
      <c r="JAJ274" s="380"/>
      <c r="JAK274" s="380"/>
      <c r="JAL274" s="380"/>
      <c r="JAM274" s="380"/>
      <c r="JAN274" s="380"/>
      <c r="JAO274" s="380"/>
      <c r="JAP274" s="380"/>
      <c r="JAQ274" s="380"/>
      <c r="JAR274" s="380"/>
      <c r="JAS274" s="380"/>
      <c r="JAT274" s="380"/>
      <c r="JAU274" s="380"/>
      <c r="JAV274" s="380"/>
      <c r="JAW274" s="380"/>
      <c r="JAX274" s="380"/>
      <c r="JAY274" s="380"/>
      <c r="JAZ274" s="380"/>
      <c r="JBA274" s="380"/>
      <c r="JBB274" s="380"/>
      <c r="JBC274" s="380"/>
      <c r="JBD274" s="380"/>
      <c r="JBE274" s="380"/>
      <c r="JBF274" s="380"/>
      <c r="JBG274" s="380"/>
      <c r="JBH274" s="380"/>
      <c r="JBI274" s="380"/>
      <c r="JBJ274" s="380"/>
      <c r="JBK274" s="380"/>
      <c r="JBL274" s="380"/>
      <c r="JBM274" s="380"/>
      <c r="JBN274" s="380"/>
      <c r="JBO274" s="380"/>
      <c r="JBP274" s="380"/>
      <c r="JBQ274" s="380"/>
      <c r="JBR274" s="380"/>
      <c r="JBS274" s="380"/>
      <c r="JBT274" s="380"/>
      <c r="JBU274" s="380"/>
      <c r="JBV274" s="380"/>
      <c r="JBW274" s="380"/>
      <c r="JBX274" s="380"/>
      <c r="JBY274" s="380"/>
      <c r="JBZ274" s="380"/>
      <c r="JCA274" s="380"/>
      <c r="JCB274" s="380"/>
      <c r="JCC274" s="380"/>
      <c r="JCD274" s="380"/>
      <c r="JCE274" s="380"/>
      <c r="JCF274" s="380"/>
      <c r="JCG274" s="380"/>
      <c r="JCH274" s="380"/>
      <c r="JCI274" s="380"/>
      <c r="JCJ274" s="380"/>
      <c r="JCK274" s="380"/>
      <c r="JCL274" s="380"/>
      <c r="JCM274" s="380"/>
      <c r="JCN274" s="380"/>
      <c r="JCO274" s="380"/>
      <c r="JCP274" s="380"/>
      <c r="JCQ274" s="380"/>
      <c r="JCR274" s="380"/>
      <c r="JCS274" s="380"/>
      <c r="JCX274" s="380"/>
      <c r="JCY274" s="380"/>
      <c r="JCZ274" s="380"/>
      <c r="JDA274" s="380"/>
      <c r="JDB274" s="380"/>
      <c r="JDC274" s="380"/>
      <c r="JDD274" s="380"/>
      <c r="JDE274" s="380"/>
      <c r="JDF274" s="380"/>
      <c r="JDG274" s="380"/>
      <c r="JDH274" s="380"/>
      <c r="JEZ274" s="380"/>
      <c r="JFA274" s="380"/>
      <c r="JFB274" s="380"/>
      <c r="JFC274" s="380"/>
      <c r="JFD274" s="380"/>
      <c r="JFE274" s="380"/>
      <c r="JFF274" s="380"/>
      <c r="JFG274" s="380"/>
      <c r="JFH274" s="380"/>
      <c r="JFI274" s="380"/>
      <c r="JFJ274" s="380"/>
      <c r="JFK274" s="380"/>
      <c r="JFL274" s="380"/>
      <c r="JFM274" s="380"/>
      <c r="JFN274" s="380"/>
      <c r="JFO274" s="380"/>
      <c r="JFP274" s="380"/>
      <c r="JFQ274" s="380"/>
      <c r="JFR274" s="380"/>
      <c r="JFS274" s="380"/>
      <c r="JFT274" s="380"/>
      <c r="JFU274" s="380"/>
      <c r="JFV274" s="380"/>
      <c r="JFW274" s="380"/>
      <c r="JFX274" s="380"/>
      <c r="JFY274" s="380"/>
      <c r="JFZ274" s="380"/>
      <c r="JGA274" s="380"/>
      <c r="JGB274" s="380"/>
      <c r="JGC274" s="380"/>
      <c r="JGD274" s="380"/>
      <c r="JGE274" s="380"/>
      <c r="JGF274" s="380"/>
      <c r="JGG274" s="380"/>
      <c r="JGH274" s="380"/>
      <c r="JGI274" s="380"/>
      <c r="JGJ274" s="380"/>
      <c r="JGK274" s="380"/>
      <c r="JGL274" s="380"/>
      <c r="JGM274" s="380"/>
      <c r="JGN274" s="380"/>
      <c r="JGO274" s="380"/>
      <c r="JGP274" s="380"/>
      <c r="JGQ274" s="380"/>
      <c r="JGR274" s="380"/>
      <c r="JGS274" s="380"/>
      <c r="JGT274" s="380"/>
      <c r="JGU274" s="380"/>
      <c r="JGV274" s="380"/>
      <c r="JGW274" s="380"/>
      <c r="JGX274" s="380"/>
      <c r="JGY274" s="380"/>
      <c r="JGZ274" s="380"/>
      <c r="JHA274" s="380"/>
      <c r="JHB274" s="380"/>
      <c r="JHC274" s="380"/>
      <c r="JHD274" s="380"/>
      <c r="JHE274" s="380"/>
      <c r="JHF274" s="380"/>
      <c r="JHG274" s="380"/>
      <c r="JHH274" s="380"/>
      <c r="JHI274" s="380"/>
      <c r="JHJ274" s="380"/>
      <c r="JHK274" s="380"/>
      <c r="JHL274" s="380"/>
      <c r="JHM274" s="380"/>
      <c r="JHN274" s="380"/>
      <c r="JHO274" s="380"/>
      <c r="JHP274" s="380"/>
      <c r="JHQ274" s="380"/>
      <c r="JHR274" s="380"/>
      <c r="JHS274" s="380"/>
      <c r="JHT274" s="380"/>
      <c r="JHU274" s="380"/>
      <c r="JHV274" s="380"/>
      <c r="JHW274" s="380"/>
      <c r="JHX274" s="380"/>
      <c r="JHY274" s="380"/>
      <c r="JHZ274" s="380"/>
      <c r="JIA274" s="380"/>
      <c r="JIB274" s="380"/>
      <c r="JIC274" s="380"/>
      <c r="JID274" s="380"/>
      <c r="JIE274" s="380"/>
      <c r="JIF274" s="380"/>
      <c r="JIG274" s="380"/>
      <c r="JIH274" s="380"/>
      <c r="JII274" s="380"/>
      <c r="JIJ274" s="380"/>
      <c r="JIK274" s="380"/>
      <c r="JIL274" s="380"/>
      <c r="JIM274" s="380"/>
      <c r="JIN274" s="380"/>
      <c r="JIO274" s="380"/>
      <c r="JIP274" s="380"/>
      <c r="JIQ274" s="380"/>
      <c r="JIR274" s="380"/>
      <c r="JIS274" s="380"/>
      <c r="JIT274" s="380"/>
      <c r="JIU274" s="380"/>
      <c r="JIV274" s="380"/>
      <c r="JIW274" s="380"/>
      <c r="JIX274" s="380"/>
      <c r="JIY274" s="380"/>
      <c r="JIZ274" s="380"/>
      <c r="JJA274" s="380"/>
      <c r="JJB274" s="380"/>
      <c r="JJC274" s="380"/>
      <c r="JJD274" s="380"/>
      <c r="JJE274" s="380"/>
      <c r="JJF274" s="380"/>
      <c r="JJG274" s="380"/>
      <c r="JJH274" s="380"/>
      <c r="JJI274" s="380"/>
      <c r="JJJ274" s="380"/>
      <c r="JJK274" s="380"/>
      <c r="JJL274" s="380"/>
      <c r="JJM274" s="380"/>
      <c r="JJN274" s="380"/>
      <c r="JJO274" s="380"/>
      <c r="JJP274" s="380"/>
      <c r="JJQ274" s="380"/>
      <c r="JJR274" s="380"/>
      <c r="JJS274" s="380"/>
      <c r="JJT274" s="380"/>
      <c r="JJU274" s="380"/>
      <c r="JJV274" s="380"/>
      <c r="JJW274" s="380"/>
      <c r="JJX274" s="380"/>
      <c r="JJY274" s="380"/>
      <c r="JJZ274" s="380"/>
      <c r="JKA274" s="380"/>
      <c r="JKB274" s="380"/>
      <c r="JKC274" s="380"/>
      <c r="JKD274" s="380"/>
      <c r="JKE274" s="380"/>
      <c r="JKF274" s="380"/>
      <c r="JKG274" s="380"/>
      <c r="JKH274" s="380"/>
      <c r="JKI274" s="380"/>
      <c r="JKJ274" s="380"/>
      <c r="JKK274" s="380"/>
      <c r="JKL274" s="380"/>
      <c r="JKM274" s="380"/>
      <c r="JKN274" s="380"/>
      <c r="JKO274" s="380"/>
      <c r="JKP274" s="380"/>
      <c r="JKQ274" s="380"/>
      <c r="JKR274" s="380"/>
      <c r="JKS274" s="380"/>
      <c r="JKT274" s="380"/>
      <c r="JKU274" s="380"/>
      <c r="JKV274" s="380"/>
      <c r="JKW274" s="380"/>
      <c r="JKX274" s="380"/>
      <c r="JKY274" s="380"/>
      <c r="JKZ274" s="380"/>
      <c r="JLA274" s="380"/>
      <c r="JLB274" s="380"/>
      <c r="JLC274" s="380"/>
      <c r="JLD274" s="380"/>
      <c r="JLE274" s="380"/>
      <c r="JLF274" s="380"/>
      <c r="JLG274" s="380"/>
      <c r="JLH274" s="380"/>
      <c r="JLI274" s="380"/>
      <c r="JLJ274" s="380"/>
      <c r="JLK274" s="380"/>
      <c r="JLL274" s="380"/>
      <c r="JLM274" s="380"/>
      <c r="JLN274" s="380"/>
      <c r="JLO274" s="380"/>
      <c r="JLP274" s="380"/>
      <c r="JLQ274" s="380"/>
      <c r="JLR274" s="380"/>
      <c r="JLS274" s="380"/>
      <c r="JLT274" s="380"/>
      <c r="JLU274" s="380"/>
      <c r="JLV274" s="380"/>
      <c r="JLW274" s="380"/>
      <c r="JLX274" s="380"/>
      <c r="JLY274" s="380"/>
      <c r="JLZ274" s="380"/>
      <c r="JMA274" s="380"/>
      <c r="JMB274" s="380"/>
      <c r="JMC274" s="380"/>
      <c r="JMD274" s="380"/>
      <c r="JME274" s="380"/>
      <c r="JMF274" s="380"/>
      <c r="JMG274" s="380"/>
      <c r="JMH274" s="380"/>
      <c r="JMI274" s="380"/>
      <c r="JMJ274" s="380"/>
      <c r="JMK274" s="380"/>
      <c r="JML274" s="380"/>
      <c r="JMM274" s="380"/>
      <c r="JMN274" s="380"/>
      <c r="JMO274" s="380"/>
      <c r="JMT274" s="380"/>
      <c r="JMU274" s="380"/>
      <c r="JMV274" s="380"/>
      <c r="JMW274" s="380"/>
      <c r="JMX274" s="380"/>
      <c r="JMY274" s="380"/>
      <c r="JMZ274" s="380"/>
      <c r="JNA274" s="380"/>
      <c r="JNB274" s="380"/>
      <c r="JNC274" s="380"/>
      <c r="JND274" s="380"/>
      <c r="JOV274" s="380"/>
      <c r="JOW274" s="380"/>
      <c r="JOX274" s="380"/>
      <c r="JOY274" s="380"/>
      <c r="JOZ274" s="380"/>
      <c r="JPA274" s="380"/>
      <c r="JPB274" s="380"/>
      <c r="JPC274" s="380"/>
      <c r="JPD274" s="380"/>
      <c r="JPE274" s="380"/>
      <c r="JPF274" s="380"/>
      <c r="JPG274" s="380"/>
      <c r="JPH274" s="380"/>
      <c r="JPI274" s="380"/>
      <c r="JPJ274" s="380"/>
      <c r="JPK274" s="380"/>
      <c r="JPL274" s="380"/>
      <c r="JPM274" s="380"/>
      <c r="JPN274" s="380"/>
      <c r="JPO274" s="380"/>
      <c r="JPP274" s="380"/>
      <c r="JPQ274" s="380"/>
      <c r="JPR274" s="380"/>
      <c r="JPS274" s="380"/>
      <c r="JPT274" s="380"/>
      <c r="JPU274" s="380"/>
      <c r="JPV274" s="380"/>
      <c r="JPW274" s="380"/>
      <c r="JPX274" s="380"/>
      <c r="JPY274" s="380"/>
      <c r="JPZ274" s="380"/>
      <c r="JQA274" s="380"/>
      <c r="JQB274" s="380"/>
      <c r="JQC274" s="380"/>
      <c r="JQD274" s="380"/>
      <c r="JQE274" s="380"/>
      <c r="JQF274" s="380"/>
      <c r="JQG274" s="380"/>
      <c r="JQH274" s="380"/>
      <c r="JQI274" s="380"/>
      <c r="JQJ274" s="380"/>
      <c r="JQK274" s="380"/>
      <c r="JQL274" s="380"/>
      <c r="JQM274" s="380"/>
      <c r="JQN274" s="380"/>
      <c r="JQO274" s="380"/>
      <c r="JQP274" s="380"/>
      <c r="JQQ274" s="380"/>
      <c r="JQR274" s="380"/>
      <c r="JQS274" s="380"/>
      <c r="JQT274" s="380"/>
      <c r="JQU274" s="380"/>
      <c r="JQV274" s="380"/>
      <c r="JQW274" s="380"/>
      <c r="JQX274" s="380"/>
      <c r="JQY274" s="380"/>
      <c r="JQZ274" s="380"/>
      <c r="JRA274" s="380"/>
      <c r="JRB274" s="380"/>
      <c r="JRC274" s="380"/>
      <c r="JRD274" s="380"/>
      <c r="JRE274" s="380"/>
      <c r="JRF274" s="380"/>
      <c r="JRG274" s="380"/>
      <c r="JRH274" s="380"/>
      <c r="JRI274" s="380"/>
      <c r="JRJ274" s="380"/>
      <c r="JRK274" s="380"/>
      <c r="JRL274" s="380"/>
      <c r="JRM274" s="380"/>
      <c r="JRN274" s="380"/>
      <c r="JRO274" s="380"/>
      <c r="JRP274" s="380"/>
      <c r="JRQ274" s="380"/>
      <c r="JRR274" s="380"/>
      <c r="JRS274" s="380"/>
      <c r="JRT274" s="380"/>
      <c r="JRU274" s="380"/>
      <c r="JRV274" s="380"/>
      <c r="JRW274" s="380"/>
      <c r="JRX274" s="380"/>
      <c r="JRY274" s="380"/>
      <c r="JRZ274" s="380"/>
      <c r="JSA274" s="380"/>
      <c r="JSB274" s="380"/>
      <c r="JSC274" s="380"/>
      <c r="JSD274" s="380"/>
      <c r="JSE274" s="380"/>
      <c r="JSF274" s="380"/>
      <c r="JSG274" s="380"/>
      <c r="JSH274" s="380"/>
      <c r="JSI274" s="380"/>
      <c r="JSJ274" s="380"/>
      <c r="JSK274" s="380"/>
      <c r="JSL274" s="380"/>
      <c r="JSM274" s="380"/>
      <c r="JSN274" s="380"/>
      <c r="JSO274" s="380"/>
      <c r="JSP274" s="380"/>
      <c r="JSQ274" s="380"/>
      <c r="JSR274" s="380"/>
      <c r="JSS274" s="380"/>
      <c r="JST274" s="380"/>
      <c r="JSU274" s="380"/>
      <c r="JSV274" s="380"/>
      <c r="JSW274" s="380"/>
      <c r="JSX274" s="380"/>
      <c r="JSY274" s="380"/>
      <c r="JSZ274" s="380"/>
      <c r="JTA274" s="380"/>
      <c r="JTB274" s="380"/>
      <c r="JTC274" s="380"/>
      <c r="JTD274" s="380"/>
      <c r="JTE274" s="380"/>
      <c r="JTF274" s="380"/>
      <c r="JTG274" s="380"/>
      <c r="JTH274" s="380"/>
      <c r="JTI274" s="380"/>
      <c r="JTJ274" s="380"/>
      <c r="JTK274" s="380"/>
      <c r="JTL274" s="380"/>
      <c r="JTM274" s="380"/>
      <c r="JTN274" s="380"/>
      <c r="JTO274" s="380"/>
      <c r="JTP274" s="380"/>
      <c r="JTQ274" s="380"/>
      <c r="JTR274" s="380"/>
      <c r="JTS274" s="380"/>
      <c r="JTT274" s="380"/>
      <c r="JTU274" s="380"/>
      <c r="JTV274" s="380"/>
      <c r="JTW274" s="380"/>
      <c r="JTX274" s="380"/>
      <c r="JTY274" s="380"/>
      <c r="JTZ274" s="380"/>
      <c r="JUA274" s="380"/>
      <c r="JUB274" s="380"/>
      <c r="JUC274" s="380"/>
      <c r="JUD274" s="380"/>
      <c r="JUE274" s="380"/>
      <c r="JUF274" s="380"/>
      <c r="JUG274" s="380"/>
      <c r="JUH274" s="380"/>
      <c r="JUI274" s="380"/>
      <c r="JUJ274" s="380"/>
      <c r="JUK274" s="380"/>
      <c r="JUL274" s="380"/>
      <c r="JUM274" s="380"/>
      <c r="JUN274" s="380"/>
      <c r="JUO274" s="380"/>
      <c r="JUP274" s="380"/>
      <c r="JUQ274" s="380"/>
      <c r="JUR274" s="380"/>
      <c r="JUS274" s="380"/>
      <c r="JUT274" s="380"/>
      <c r="JUU274" s="380"/>
      <c r="JUV274" s="380"/>
      <c r="JUW274" s="380"/>
      <c r="JUX274" s="380"/>
      <c r="JUY274" s="380"/>
      <c r="JUZ274" s="380"/>
      <c r="JVA274" s="380"/>
      <c r="JVB274" s="380"/>
      <c r="JVC274" s="380"/>
      <c r="JVD274" s="380"/>
      <c r="JVE274" s="380"/>
      <c r="JVF274" s="380"/>
      <c r="JVG274" s="380"/>
      <c r="JVH274" s="380"/>
      <c r="JVI274" s="380"/>
      <c r="JVJ274" s="380"/>
      <c r="JVK274" s="380"/>
      <c r="JVL274" s="380"/>
      <c r="JVM274" s="380"/>
      <c r="JVN274" s="380"/>
      <c r="JVO274" s="380"/>
      <c r="JVP274" s="380"/>
      <c r="JVQ274" s="380"/>
      <c r="JVR274" s="380"/>
      <c r="JVS274" s="380"/>
      <c r="JVT274" s="380"/>
      <c r="JVU274" s="380"/>
      <c r="JVV274" s="380"/>
      <c r="JVW274" s="380"/>
      <c r="JVX274" s="380"/>
      <c r="JVY274" s="380"/>
      <c r="JVZ274" s="380"/>
      <c r="JWA274" s="380"/>
      <c r="JWB274" s="380"/>
      <c r="JWC274" s="380"/>
      <c r="JWD274" s="380"/>
      <c r="JWE274" s="380"/>
      <c r="JWF274" s="380"/>
      <c r="JWG274" s="380"/>
      <c r="JWH274" s="380"/>
      <c r="JWI274" s="380"/>
      <c r="JWJ274" s="380"/>
      <c r="JWK274" s="380"/>
      <c r="JWP274" s="380"/>
      <c r="JWQ274" s="380"/>
      <c r="JWR274" s="380"/>
      <c r="JWS274" s="380"/>
      <c r="JWT274" s="380"/>
      <c r="JWU274" s="380"/>
      <c r="JWV274" s="380"/>
      <c r="JWW274" s="380"/>
      <c r="JWX274" s="380"/>
      <c r="JWY274" s="380"/>
      <c r="JWZ274" s="380"/>
      <c r="JYR274" s="380"/>
      <c r="JYS274" s="380"/>
      <c r="JYT274" s="380"/>
      <c r="JYU274" s="380"/>
      <c r="JYV274" s="380"/>
      <c r="JYW274" s="380"/>
      <c r="JYX274" s="380"/>
      <c r="JYY274" s="380"/>
      <c r="JYZ274" s="380"/>
      <c r="JZA274" s="380"/>
      <c r="JZB274" s="380"/>
      <c r="JZC274" s="380"/>
      <c r="JZD274" s="380"/>
      <c r="JZE274" s="380"/>
      <c r="JZF274" s="380"/>
      <c r="JZG274" s="380"/>
      <c r="JZH274" s="380"/>
      <c r="JZI274" s="380"/>
      <c r="JZJ274" s="380"/>
      <c r="JZK274" s="380"/>
      <c r="JZL274" s="380"/>
      <c r="JZM274" s="380"/>
      <c r="JZN274" s="380"/>
      <c r="JZO274" s="380"/>
      <c r="JZP274" s="380"/>
      <c r="JZQ274" s="380"/>
      <c r="JZR274" s="380"/>
      <c r="JZS274" s="380"/>
      <c r="JZT274" s="380"/>
      <c r="JZU274" s="380"/>
      <c r="JZV274" s="380"/>
      <c r="JZW274" s="380"/>
      <c r="JZX274" s="380"/>
      <c r="JZY274" s="380"/>
      <c r="JZZ274" s="380"/>
      <c r="KAA274" s="380"/>
      <c r="KAB274" s="380"/>
      <c r="KAC274" s="380"/>
      <c r="KAD274" s="380"/>
      <c r="KAE274" s="380"/>
      <c r="KAF274" s="380"/>
      <c r="KAG274" s="380"/>
      <c r="KAH274" s="380"/>
      <c r="KAI274" s="380"/>
      <c r="KAJ274" s="380"/>
      <c r="KAK274" s="380"/>
      <c r="KAL274" s="380"/>
      <c r="KAM274" s="380"/>
      <c r="KAN274" s="380"/>
      <c r="KAO274" s="380"/>
      <c r="KAP274" s="380"/>
      <c r="KAQ274" s="380"/>
      <c r="KAR274" s="380"/>
      <c r="KAS274" s="380"/>
      <c r="KAT274" s="380"/>
      <c r="KAU274" s="380"/>
      <c r="KAV274" s="380"/>
      <c r="KAW274" s="380"/>
      <c r="KAX274" s="380"/>
      <c r="KAY274" s="380"/>
      <c r="KAZ274" s="380"/>
      <c r="KBA274" s="380"/>
      <c r="KBB274" s="380"/>
      <c r="KBC274" s="380"/>
      <c r="KBD274" s="380"/>
      <c r="KBE274" s="380"/>
      <c r="KBF274" s="380"/>
      <c r="KBG274" s="380"/>
      <c r="KBH274" s="380"/>
      <c r="KBI274" s="380"/>
      <c r="KBJ274" s="380"/>
      <c r="KBK274" s="380"/>
      <c r="KBL274" s="380"/>
      <c r="KBM274" s="380"/>
      <c r="KBN274" s="380"/>
      <c r="KBO274" s="380"/>
      <c r="KBP274" s="380"/>
      <c r="KBQ274" s="380"/>
      <c r="KBR274" s="380"/>
      <c r="KBS274" s="380"/>
      <c r="KBT274" s="380"/>
      <c r="KBU274" s="380"/>
      <c r="KBV274" s="380"/>
      <c r="KBW274" s="380"/>
      <c r="KBX274" s="380"/>
      <c r="KBY274" s="380"/>
      <c r="KBZ274" s="380"/>
      <c r="KCA274" s="380"/>
      <c r="KCB274" s="380"/>
      <c r="KCC274" s="380"/>
      <c r="KCD274" s="380"/>
      <c r="KCE274" s="380"/>
      <c r="KCF274" s="380"/>
      <c r="KCG274" s="380"/>
      <c r="KCH274" s="380"/>
      <c r="KCI274" s="380"/>
      <c r="KCJ274" s="380"/>
      <c r="KCK274" s="380"/>
      <c r="KCL274" s="380"/>
      <c r="KCM274" s="380"/>
      <c r="KCN274" s="380"/>
      <c r="KCO274" s="380"/>
      <c r="KCP274" s="380"/>
      <c r="KCQ274" s="380"/>
      <c r="KCR274" s="380"/>
      <c r="KCS274" s="380"/>
      <c r="KCT274" s="380"/>
      <c r="KCU274" s="380"/>
      <c r="KCV274" s="380"/>
      <c r="KCW274" s="380"/>
      <c r="KCX274" s="380"/>
      <c r="KCY274" s="380"/>
      <c r="KCZ274" s="380"/>
      <c r="KDA274" s="380"/>
      <c r="KDB274" s="380"/>
      <c r="KDC274" s="380"/>
      <c r="KDD274" s="380"/>
      <c r="KDE274" s="380"/>
      <c r="KDF274" s="380"/>
      <c r="KDG274" s="380"/>
      <c r="KDH274" s="380"/>
      <c r="KDI274" s="380"/>
      <c r="KDJ274" s="380"/>
      <c r="KDK274" s="380"/>
      <c r="KDL274" s="380"/>
      <c r="KDM274" s="380"/>
      <c r="KDN274" s="380"/>
      <c r="KDO274" s="380"/>
      <c r="KDP274" s="380"/>
      <c r="KDQ274" s="380"/>
      <c r="KDR274" s="380"/>
      <c r="KDS274" s="380"/>
      <c r="KDT274" s="380"/>
      <c r="KDU274" s="380"/>
      <c r="KDV274" s="380"/>
      <c r="KDW274" s="380"/>
      <c r="KDX274" s="380"/>
      <c r="KDY274" s="380"/>
      <c r="KDZ274" s="380"/>
      <c r="KEA274" s="380"/>
      <c r="KEB274" s="380"/>
      <c r="KEC274" s="380"/>
      <c r="KED274" s="380"/>
      <c r="KEE274" s="380"/>
      <c r="KEF274" s="380"/>
      <c r="KEG274" s="380"/>
      <c r="KEH274" s="380"/>
      <c r="KEI274" s="380"/>
      <c r="KEJ274" s="380"/>
      <c r="KEK274" s="380"/>
      <c r="KEL274" s="380"/>
      <c r="KEM274" s="380"/>
      <c r="KEN274" s="380"/>
      <c r="KEO274" s="380"/>
      <c r="KEP274" s="380"/>
      <c r="KEQ274" s="380"/>
      <c r="KER274" s="380"/>
      <c r="KES274" s="380"/>
      <c r="KET274" s="380"/>
      <c r="KEU274" s="380"/>
      <c r="KEV274" s="380"/>
      <c r="KEW274" s="380"/>
      <c r="KEX274" s="380"/>
      <c r="KEY274" s="380"/>
      <c r="KEZ274" s="380"/>
      <c r="KFA274" s="380"/>
      <c r="KFB274" s="380"/>
      <c r="KFC274" s="380"/>
      <c r="KFD274" s="380"/>
      <c r="KFE274" s="380"/>
      <c r="KFF274" s="380"/>
      <c r="KFG274" s="380"/>
      <c r="KFH274" s="380"/>
      <c r="KFI274" s="380"/>
      <c r="KFJ274" s="380"/>
      <c r="KFK274" s="380"/>
      <c r="KFL274" s="380"/>
      <c r="KFM274" s="380"/>
      <c r="KFN274" s="380"/>
      <c r="KFO274" s="380"/>
      <c r="KFP274" s="380"/>
      <c r="KFQ274" s="380"/>
      <c r="KFR274" s="380"/>
      <c r="KFS274" s="380"/>
      <c r="KFT274" s="380"/>
      <c r="KFU274" s="380"/>
      <c r="KFV274" s="380"/>
      <c r="KFW274" s="380"/>
      <c r="KFX274" s="380"/>
      <c r="KFY274" s="380"/>
      <c r="KFZ274" s="380"/>
      <c r="KGA274" s="380"/>
      <c r="KGB274" s="380"/>
      <c r="KGC274" s="380"/>
      <c r="KGD274" s="380"/>
      <c r="KGE274" s="380"/>
      <c r="KGF274" s="380"/>
      <c r="KGG274" s="380"/>
      <c r="KGL274" s="380"/>
      <c r="KGM274" s="380"/>
      <c r="KGN274" s="380"/>
      <c r="KGO274" s="380"/>
      <c r="KGP274" s="380"/>
      <c r="KGQ274" s="380"/>
      <c r="KGR274" s="380"/>
      <c r="KGS274" s="380"/>
      <c r="KGT274" s="380"/>
      <c r="KGU274" s="380"/>
      <c r="KGV274" s="380"/>
      <c r="KIN274" s="380"/>
      <c r="KIO274" s="380"/>
      <c r="KIP274" s="380"/>
      <c r="KIQ274" s="380"/>
      <c r="KIR274" s="380"/>
      <c r="KIS274" s="380"/>
      <c r="KIT274" s="380"/>
      <c r="KIU274" s="380"/>
      <c r="KIV274" s="380"/>
      <c r="KIW274" s="380"/>
      <c r="KIX274" s="380"/>
      <c r="KIY274" s="380"/>
      <c r="KIZ274" s="380"/>
      <c r="KJA274" s="380"/>
      <c r="KJB274" s="380"/>
      <c r="KJC274" s="380"/>
      <c r="KJD274" s="380"/>
      <c r="KJE274" s="380"/>
      <c r="KJF274" s="380"/>
      <c r="KJG274" s="380"/>
      <c r="KJH274" s="380"/>
      <c r="KJI274" s="380"/>
      <c r="KJJ274" s="380"/>
      <c r="KJK274" s="380"/>
      <c r="KJL274" s="380"/>
      <c r="KJM274" s="380"/>
      <c r="KJN274" s="380"/>
      <c r="KJO274" s="380"/>
      <c r="KJP274" s="380"/>
      <c r="KJQ274" s="380"/>
      <c r="KJR274" s="380"/>
      <c r="KJS274" s="380"/>
      <c r="KJT274" s="380"/>
      <c r="KJU274" s="380"/>
      <c r="KJV274" s="380"/>
      <c r="KJW274" s="380"/>
      <c r="KJX274" s="380"/>
      <c r="KJY274" s="380"/>
      <c r="KJZ274" s="380"/>
      <c r="KKA274" s="380"/>
      <c r="KKB274" s="380"/>
      <c r="KKC274" s="380"/>
      <c r="KKD274" s="380"/>
      <c r="KKE274" s="380"/>
      <c r="KKF274" s="380"/>
      <c r="KKG274" s="380"/>
      <c r="KKH274" s="380"/>
      <c r="KKI274" s="380"/>
      <c r="KKJ274" s="380"/>
      <c r="KKK274" s="380"/>
      <c r="KKL274" s="380"/>
      <c r="KKM274" s="380"/>
      <c r="KKN274" s="380"/>
      <c r="KKO274" s="380"/>
      <c r="KKP274" s="380"/>
      <c r="KKQ274" s="380"/>
      <c r="KKR274" s="380"/>
      <c r="KKS274" s="380"/>
      <c r="KKT274" s="380"/>
      <c r="KKU274" s="380"/>
      <c r="KKV274" s="380"/>
      <c r="KKW274" s="380"/>
      <c r="KKX274" s="380"/>
      <c r="KKY274" s="380"/>
      <c r="KKZ274" s="380"/>
      <c r="KLA274" s="380"/>
      <c r="KLB274" s="380"/>
      <c r="KLC274" s="380"/>
      <c r="KLD274" s="380"/>
      <c r="KLE274" s="380"/>
      <c r="KLF274" s="380"/>
      <c r="KLG274" s="380"/>
      <c r="KLH274" s="380"/>
      <c r="KLI274" s="380"/>
      <c r="KLJ274" s="380"/>
      <c r="KLK274" s="380"/>
      <c r="KLL274" s="380"/>
      <c r="KLM274" s="380"/>
      <c r="KLN274" s="380"/>
      <c r="KLO274" s="380"/>
      <c r="KLP274" s="380"/>
      <c r="KLQ274" s="380"/>
      <c r="KLR274" s="380"/>
      <c r="KLS274" s="380"/>
      <c r="KLT274" s="380"/>
      <c r="KLU274" s="380"/>
      <c r="KLV274" s="380"/>
      <c r="KLW274" s="380"/>
      <c r="KLX274" s="380"/>
      <c r="KLY274" s="380"/>
      <c r="KLZ274" s="380"/>
      <c r="KMA274" s="380"/>
      <c r="KMB274" s="380"/>
      <c r="KMC274" s="380"/>
      <c r="KMD274" s="380"/>
      <c r="KME274" s="380"/>
      <c r="KMF274" s="380"/>
      <c r="KMG274" s="380"/>
      <c r="KMH274" s="380"/>
      <c r="KMI274" s="380"/>
      <c r="KMJ274" s="380"/>
      <c r="KMK274" s="380"/>
      <c r="KML274" s="380"/>
      <c r="KMM274" s="380"/>
      <c r="KMN274" s="380"/>
      <c r="KMO274" s="380"/>
      <c r="KMP274" s="380"/>
      <c r="KMQ274" s="380"/>
      <c r="KMR274" s="380"/>
      <c r="KMS274" s="380"/>
      <c r="KMT274" s="380"/>
      <c r="KMU274" s="380"/>
      <c r="KMV274" s="380"/>
      <c r="KMW274" s="380"/>
      <c r="KMX274" s="380"/>
      <c r="KMY274" s="380"/>
      <c r="KMZ274" s="380"/>
      <c r="KNA274" s="380"/>
      <c r="KNB274" s="380"/>
      <c r="KNC274" s="380"/>
      <c r="KND274" s="380"/>
      <c r="KNE274" s="380"/>
      <c r="KNF274" s="380"/>
      <c r="KNG274" s="380"/>
      <c r="KNH274" s="380"/>
      <c r="KNI274" s="380"/>
      <c r="KNJ274" s="380"/>
      <c r="KNK274" s="380"/>
      <c r="KNL274" s="380"/>
      <c r="KNM274" s="380"/>
      <c r="KNN274" s="380"/>
      <c r="KNO274" s="380"/>
      <c r="KNP274" s="380"/>
      <c r="KNQ274" s="380"/>
      <c r="KNR274" s="380"/>
      <c r="KNS274" s="380"/>
      <c r="KNT274" s="380"/>
      <c r="KNU274" s="380"/>
      <c r="KNV274" s="380"/>
      <c r="KNW274" s="380"/>
      <c r="KNX274" s="380"/>
      <c r="KNY274" s="380"/>
      <c r="KNZ274" s="380"/>
      <c r="KOA274" s="380"/>
      <c r="KOB274" s="380"/>
      <c r="KOC274" s="380"/>
      <c r="KOD274" s="380"/>
      <c r="KOE274" s="380"/>
      <c r="KOF274" s="380"/>
      <c r="KOG274" s="380"/>
      <c r="KOH274" s="380"/>
      <c r="KOI274" s="380"/>
      <c r="KOJ274" s="380"/>
      <c r="KOK274" s="380"/>
      <c r="KOL274" s="380"/>
      <c r="KOM274" s="380"/>
      <c r="KON274" s="380"/>
      <c r="KOO274" s="380"/>
      <c r="KOP274" s="380"/>
      <c r="KOQ274" s="380"/>
      <c r="KOR274" s="380"/>
      <c r="KOS274" s="380"/>
      <c r="KOT274" s="380"/>
      <c r="KOU274" s="380"/>
      <c r="KOV274" s="380"/>
      <c r="KOW274" s="380"/>
      <c r="KOX274" s="380"/>
      <c r="KOY274" s="380"/>
      <c r="KOZ274" s="380"/>
      <c r="KPA274" s="380"/>
      <c r="KPB274" s="380"/>
      <c r="KPC274" s="380"/>
      <c r="KPD274" s="380"/>
      <c r="KPE274" s="380"/>
      <c r="KPF274" s="380"/>
      <c r="KPG274" s="380"/>
      <c r="KPH274" s="380"/>
      <c r="KPI274" s="380"/>
      <c r="KPJ274" s="380"/>
      <c r="KPK274" s="380"/>
      <c r="KPL274" s="380"/>
      <c r="KPM274" s="380"/>
      <c r="KPN274" s="380"/>
      <c r="KPO274" s="380"/>
      <c r="KPP274" s="380"/>
      <c r="KPQ274" s="380"/>
      <c r="KPR274" s="380"/>
      <c r="KPS274" s="380"/>
      <c r="KPT274" s="380"/>
      <c r="KPU274" s="380"/>
      <c r="KPV274" s="380"/>
      <c r="KPW274" s="380"/>
      <c r="KPX274" s="380"/>
      <c r="KPY274" s="380"/>
      <c r="KPZ274" s="380"/>
      <c r="KQA274" s="380"/>
      <c r="KQB274" s="380"/>
      <c r="KQC274" s="380"/>
      <c r="KQH274" s="380"/>
      <c r="KQI274" s="380"/>
      <c r="KQJ274" s="380"/>
      <c r="KQK274" s="380"/>
      <c r="KQL274" s="380"/>
      <c r="KQM274" s="380"/>
      <c r="KQN274" s="380"/>
      <c r="KQO274" s="380"/>
      <c r="KQP274" s="380"/>
      <c r="KQQ274" s="380"/>
      <c r="KQR274" s="380"/>
      <c r="KSJ274" s="380"/>
      <c r="KSK274" s="380"/>
      <c r="KSL274" s="380"/>
      <c r="KSM274" s="380"/>
      <c r="KSN274" s="380"/>
      <c r="KSO274" s="380"/>
      <c r="KSP274" s="380"/>
      <c r="KSQ274" s="380"/>
      <c r="KSR274" s="380"/>
      <c r="KSS274" s="380"/>
      <c r="KST274" s="380"/>
      <c r="KSU274" s="380"/>
      <c r="KSV274" s="380"/>
      <c r="KSW274" s="380"/>
      <c r="KSX274" s="380"/>
      <c r="KSY274" s="380"/>
      <c r="KSZ274" s="380"/>
      <c r="KTA274" s="380"/>
      <c r="KTB274" s="380"/>
      <c r="KTC274" s="380"/>
      <c r="KTD274" s="380"/>
      <c r="KTE274" s="380"/>
      <c r="KTF274" s="380"/>
      <c r="KTG274" s="380"/>
      <c r="KTH274" s="380"/>
      <c r="KTI274" s="380"/>
      <c r="KTJ274" s="380"/>
      <c r="KTK274" s="380"/>
      <c r="KTL274" s="380"/>
      <c r="KTM274" s="380"/>
      <c r="KTN274" s="380"/>
      <c r="KTO274" s="380"/>
      <c r="KTP274" s="380"/>
      <c r="KTQ274" s="380"/>
      <c r="KTR274" s="380"/>
      <c r="KTS274" s="380"/>
      <c r="KTT274" s="380"/>
      <c r="KTU274" s="380"/>
      <c r="KTV274" s="380"/>
      <c r="KTW274" s="380"/>
      <c r="KTX274" s="380"/>
      <c r="KTY274" s="380"/>
      <c r="KTZ274" s="380"/>
      <c r="KUA274" s="380"/>
      <c r="KUB274" s="380"/>
      <c r="KUC274" s="380"/>
      <c r="KUD274" s="380"/>
      <c r="KUE274" s="380"/>
      <c r="KUF274" s="380"/>
      <c r="KUG274" s="380"/>
      <c r="KUH274" s="380"/>
      <c r="KUI274" s="380"/>
      <c r="KUJ274" s="380"/>
      <c r="KUK274" s="380"/>
      <c r="KUL274" s="380"/>
      <c r="KUM274" s="380"/>
      <c r="KUN274" s="380"/>
      <c r="KUO274" s="380"/>
      <c r="KUP274" s="380"/>
      <c r="KUQ274" s="380"/>
      <c r="KUR274" s="380"/>
      <c r="KUS274" s="380"/>
      <c r="KUT274" s="380"/>
      <c r="KUU274" s="380"/>
      <c r="KUV274" s="380"/>
      <c r="KUW274" s="380"/>
      <c r="KUX274" s="380"/>
      <c r="KUY274" s="380"/>
      <c r="KUZ274" s="380"/>
      <c r="KVA274" s="380"/>
      <c r="KVB274" s="380"/>
      <c r="KVC274" s="380"/>
      <c r="KVD274" s="380"/>
      <c r="KVE274" s="380"/>
      <c r="KVF274" s="380"/>
      <c r="KVG274" s="380"/>
      <c r="KVH274" s="380"/>
      <c r="KVI274" s="380"/>
      <c r="KVJ274" s="380"/>
      <c r="KVK274" s="380"/>
      <c r="KVL274" s="380"/>
      <c r="KVM274" s="380"/>
      <c r="KVN274" s="380"/>
      <c r="KVO274" s="380"/>
      <c r="KVP274" s="380"/>
      <c r="KVQ274" s="380"/>
      <c r="KVR274" s="380"/>
      <c r="KVS274" s="380"/>
      <c r="KVT274" s="380"/>
      <c r="KVU274" s="380"/>
      <c r="KVV274" s="380"/>
      <c r="KVW274" s="380"/>
      <c r="KVX274" s="380"/>
      <c r="KVY274" s="380"/>
      <c r="KVZ274" s="380"/>
      <c r="KWA274" s="380"/>
      <c r="KWB274" s="380"/>
      <c r="KWC274" s="380"/>
      <c r="KWD274" s="380"/>
      <c r="KWE274" s="380"/>
      <c r="KWF274" s="380"/>
      <c r="KWG274" s="380"/>
      <c r="KWH274" s="380"/>
      <c r="KWI274" s="380"/>
      <c r="KWJ274" s="380"/>
      <c r="KWK274" s="380"/>
      <c r="KWL274" s="380"/>
      <c r="KWM274" s="380"/>
      <c r="KWN274" s="380"/>
      <c r="KWO274" s="380"/>
      <c r="KWP274" s="380"/>
      <c r="KWQ274" s="380"/>
      <c r="KWR274" s="380"/>
      <c r="KWS274" s="380"/>
      <c r="KWT274" s="380"/>
      <c r="KWU274" s="380"/>
      <c r="KWV274" s="380"/>
      <c r="KWW274" s="380"/>
      <c r="KWX274" s="380"/>
      <c r="KWY274" s="380"/>
      <c r="KWZ274" s="380"/>
      <c r="KXA274" s="380"/>
      <c r="KXB274" s="380"/>
      <c r="KXC274" s="380"/>
      <c r="KXD274" s="380"/>
      <c r="KXE274" s="380"/>
      <c r="KXF274" s="380"/>
      <c r="KXG274" s="380"/>
      <c r="KXH274" s="380"/>
      <c r="KXI274" s="380"/>
      <c r="KXJ274" s="380"/>
      <c r="KXK274" s="380"/>
      <c r="KXL274" s="380"/>
      <c r="KXM274" s="380"/>
      <c r="KXN274" s="380"/>
      <c r="KXO274" s="380"/>
      <c r="KXP274" s="380"/>
      <c r="KXQ274" s="380"/>
      <c r="KXR274" s="380"/>
      <c r="KXS274" s="380"/>
      <c r="KXT274" s="380"/>
      <c r="KXU274" s="380"/>
      <c r="KXV274" s="380"/>
      <c r="KXW274" s="380"/>
      <c r="KXX274" s="380"/>
      <c r="KXY274" s="380"/>
      <c r="KXZ274" s="380"/>
      <c r="KYA274" s="380"/>
      <c r="KYB274" s="380"/>
      <c r="KYC274" s="380"/>
      <c r="KYD274" s="380"/>
      <c r="KYE274" s="380"/>
      <c r="KYF274" s="380"/>
      <c r="KYG274" s="380"/>
      <c r="KYH274" s="380"/>
      <c r="KYI274" s="380"/>
      <c r="KYJ274" s="380"/>
      <c r="KYK274" s="380"/>
      <c r="KYL274" s="380"/>
      <c r="KYM274" s="380"/>
      <c r="KYN274" s="380"/>
      <c r="KYO274" s="380"/>
      <c r="KYP274" s="380"/>
      <c r="KYQ274" s="380"/>
      <c r="KYR274" s="380"/>
      <c r="KYS274" s="380"/>
      <c r="KYT274" s="380"/>
      <c r="KYU274" s="380"/>
      <c r="KYV274" s="380"/>
      <c r="KYW274" s="380"/>
      <c r="KYX274" s="380"/>
      <c r="KYY274" s="380"/>
      <c r="KYZ274" s="380"/>
      <c r="KZA274" s="380"/>
      <c r="KZB274" s="380"/>
      <c r="KZC274" s="380"/>
      <c r="KZD274" s="380"/>
      <c r="KZE274" s="380"/>
      <c r="KZF274" s="380"/>
      <c r="KZG274" s="380"/>
      <c r="KZH274" s="380"/>
      <c r="KZI274" s="380"/>
      <c r="KZJ274" s="380"/>
      <c r="KZK274" s="380"/>
      <c r="KZL274" s="380"/>
      <c r="KZM274" s="380"/>
      <c r="KZN274" s="380"/>
      <c r="KZO274" s="380"/>
      <c r="KZP274" s="380"/>
      <c r="KZQ274" s="380"/>
      <c r="KZR274" s="380"/>
      <c r="KZS274" s="380"/>
      <c r="KZT274" s="380"/>
      <c r="KZU274" s="380"/>
      <c r="KZV274" s="380"/>
      <c r="KZW274" s="380"/>
      <c r="KZX274" s="380"/>
      <c r="KZY274" s="380"/>
      <c r="LAD274" s="380"/>
      <c r="LAE274" s="380"/>
      <c r="LAF274" s="380"/>
      <c r="LAG274" s="380"/>
      <c r="LAH274" s="380"/>
      <c r="LAI274" s="380"/>
      <c r="LAJ274" s="380"/>
      <c r="LAK274" s="380"/>
      <c r="LAL274" s="380"/>
      <c r="LAM274" s="380"/>
      <c r="LAN274" s="380"/>
      <c r="LCF274" s="380"/>
      <c r="LCG274" s="380"/>
      <c r="LCH274" s="380"/>
      <c r="LCI274" s="380"/>
      <c r="LCJ274" s="380"/>
      <c r="LCK274" s="380"/>
      <c r="LCL274" s="380"/>
      <c r="LCM274" s="380"/>
      <c r="LCN274" s="380"/>
      <c r="LCO274" s="380"/>
      <c r="LCP274" s="380"/>
      <c r="LCQ274" s="380"/>
      <c r="LCR274" s="380"/>
      <c r="LCS274" s="380"/>
      <c r="LCT274" s="380"/>
      <c r="LCU274" s="380"/>
      <c r="LCV274" s="380"/>
      <c r="LCW274" s="380"/>
      <c r="LCX274" s="380"/>
      <c r="LCY274" s="380"/>
      <c r="LCZ274" s="380"/>
      <c r="LDA274" s="380"/>
      <c r="LDB274" s="380"/>
      <c r="LDC274" s="380"/>
      <c r="LDD274" s="380"/>
      <c r="LDE274" s="380"/>
      <c r="LDF274" s="380"/>
      <c r="LDG274" s="380"/>
      <c r="LDH274" s="380"/>
      <c r="LDI274" s="380"/>
      <c r="LDJ274" s="380"/>
      <c r="LDK274" s="380"/>
      <c r="LDL274" s="380"/>
      <c r="LDM274" s="380"/>
      <c r="LDN274" s="380"/>
      <c r="LDO274" s="380"/>
      <c r="LDP274" s="380"/>
      <c r="LDQ274" s="380"/>
      <c r="LDR274" s="380"/>
      <c r="LDS274" s="380"/>
      <c r="LDT274" s="380"/>
      <c r="LDU274" s="380"/>
      <c r="LDV274" s="380"/>
      <c r="LDW274" s="380"/>
      <c r="LDX274" s="380"/>
      <c r="LDY274" s="380"/>
      <c r="LDZ274" s="380"/>
      <c r="LEA274" s="380"/>
      <c r="LEB274" s="380"/>
      <c r="LEC274" s="380"/>
      <c r="LED274" s="380"/>
      <c r="LEE274" s="380"/>
      <c r="LEF274" s="380"/>
      <c r="LEG274" s="380"/>
      <c r="LEH274" s="380"/>
      <c r="LEI274" s="380"/>
      <c r="LEJ274" s="380"/>
      <c r="LEK274" s="380"/>
      <c r="LEL274" s="380"/>
      <c r="LEM274" s="380"/>
      <c r="LEN274" s="380"/>
      <c r="LEO274" s="380"/>
      <c r="LEP274" s="380"/>
      <c r="LEQ274" s="380"/>
      <c r="LER274" s="380"/>
      <c r="LES274" s="380"/>
      <c r="LET274" s="380"/>
      <c r="LEU274" s="380"/>
      <c r="LEV274" s="380"/>
      <c r="LEW274" s="380"/>
      <c r="LEX274" s="380"/>
      <c r="LEY274" s="380"/>
      <c r="LEZ274" s="380"/>
      <c r="LFA274" s="380"/>
      <c r="LFB274" s="380"/>
      <c r="LFC274" s="380"/>
      <c r="LFD274" s="380"/>
      <c r="LFE274" s="380"/>
      <c r="LFF274" s="380"/>
      <c r="LFG274" s="380"/>
      <c r="LFH274" s="380"/>
      <c r="LFI274" s="380"/>
      <c r="LFJ274" s="380"/>
      <c r="LFK274" s="380"/>
      <c r="LFL274" s="380"/>
      <c r="LFM274" s="380"/>
      <c r="LFN274" s="380"/>
      <c r="LFO274" s="380"/>
      <c r="LFP274" s="380"/>
      <c r="LFQ274" s="380"/>
      <c r="LFR274" s="380"/>
      <c r="LFS274" s="380"/>
      <c r="LFT274" s="380"/>
      <c r="LFU274" s="380"/>
      <c r="LFV274" s="380"/>
      <c r="LFW274" s="380"/>
      <c r="LFX274" s="380"/>
      <c r="LFY274" s="380"/>
      <c r="LFZ274" s="380"/>
      <c r="LGA274" s="380"/>
      <c r="LGB274" s="380"/>
      <c r="LGC274" s="380"/>
      <c r="LGD274" s="380"/>
      <c r="LGE274" s="380"/>
      <c r="LGF274" s="380"/>
      <c r="LGG274" s="380"/>
      <c r="LGH274" s="380"/>
      <c r="LGI274" s="380"/>
      <c r="LGJ274" s="380"/>
      <c r="LGK274" s="380"/>
      <c r="LGL274" s="380"/>
      <c r="LGM274" s="380"/>
      <c r="LGN274" s="380"/>
      <c r="LGO274" s="380"/>
      <c r="LGP274" s="380"/>
      <c r="LGQ274" s="380"/>
      <c r="LGR274" s="380"/>
      <c r="LGS274" s="380"/>
      <c r="LGT274" s="380"/>
      <c r="LGU274" s="380"/>
      <c r="LGV274" s="380"/>
      <c r="LGW274" s="380"/>
      <c r="LGX274" s="380"/>
      <c r="LGY274" s="380"/>
      <c r="LGZ274" s="380"/>
      <c r="LHA274" s="380"/>
      <c r="LHB274" s="380"/>
      <c r="LHC274" s="380"/>
      <c r="LHD274" s="380"/>
      <c r="LHE274" s="380"/>
      <c r="LHF274" s="380"/>
      <c r="LHG274" s="380"/>
      <c r="LHH274" s="380"/>
      <c r="LHI274" s="380"/>
      <c r="LHJ274" s="380"/>
      <c r="LHK274" s="380"/>
      <c r="LHL274" s="380"/>
      <c r="LHM274" s="380"/>
      <c r="LHN274" s="380"/>
      <c r="LHO274" s="380"/>
      <c r="LHP274" s="380"/>
      <c r="LHQ274" s="380"/>
      <c r="LHR274" s="380"/>
      <c r="LHS274" s="380"/>
      <c r="LHT274" s="380"/>
      <c r="LHU274" s="380"/>
      <c r="LHV274" s="380"/>
      <c r="LHW274" s="380"/>
      <c r="LHX274" s="380"/>
      <c r="LHY274" s="380"/>
      <c r="LHZ274" s="380"/>
      <c r="LIA274" s="380"/>
      <c r="LIB274" s="380"/>
      <c r="LIC274" s="380"/>
      <c r="LID274" s="380"/>
      <c r="LIE274" s="380"/>
      <c r="LIF274" s="380"/>
      <c r="LIG274" s="380"/>
      <c r="LIH274" s="380"/>
      <c r="LII274" s="380"/>
      <c r="LIJ274" s="380"/>
      <c r="LIK274" s="380"/>
      <c r="LIL274" s="380"/>
      <c r="LIM274" s="380"/>
      <c r="LIN274" s="380"/>
      <c r="LIO274" s="380"/>
      <c r="LIP274" s="380"/>
      <c r="LIQ274" s="380"/>
      <c r="LIR274" s="380"/>
      <c r="LIS274" s="380"/>
      <c r="LIT274" s="380"/>
      <c r="LIU274" s="380"/>
      <c r="LIV274" s="380"/>
      <c r="LIW274" s="380"/>
      <c r="LIX274" s="380"/>
      <c r="LIY274" s="380"/>
      <c r="LIZ274" s="380"/>
      <c r="LJA274" s="380"/>
      <c r="LJB274" s="380"/>
      <c r="LJC274" s="380"/>
      <c r="LJD274" s="380"/>
      <c r="LJE274" s="380"/>
      <c r="LJF274" s="380"/>
      <c r="LJG274" s="380"/>
      <c r="LJH274" s="380"/>
      <c r="LJI274" s="380"/>
      <c r="LJJ274" s="380"/>
      <c r="LJK274" s="380"/>
      <c r="LJL274" s="380"/>
      <c r="LJM274" s="380"/>
      <c r="LJN274" s="380"/>
      <c r="LJO274" s="380"/>
      <c r="LJP274" s="380"/>
      <c r="LJQ274" s="380"/>
      <c r="LJR274" s="380"/>
      <c r="LJS274" s="380"/>
      <c r="LJT274" s="380"/>
      <c r="LJU274" s="380"/>
      <c r="LJZ274" s="380"/>
      <c r="LKA274" s="380"/>
      <c r="LKB274" s="380"/>
      <c r="LKC274" s="380"/>
      <c r="LKD274" s="380"/>
      <c r="LKE274" s="380"/>
      <c r="LKF274" s="380"/>
      <c r="LKG274" s="380"/>
      <c r="LKH274" s="380"/>
      <c r="LKI274" s="380"/>
      <c r="LKJ274" s="380"/>
      <c r="LMB274" s="380"/>
      <c r="LMC274" s="380"/>
      <c r="LMD274" s="380"/>
      <c r="LME274" s="380"/>
      <c r="LMF274" s="380"/>
      <c r="LMG274" s="380"/>
      <c r="LMH274" s="380"/>
      <c r="LMI274" s="380"/>
      <c r="LMJ274" s="380"/>
      <c r="LMK274" s="380"/>
      <c r="LML274" s="380"/>
      <c r="LMM274" s="380"/>
      <c r="LMN274" s="380"/>
      <c r="LMO274" s="380"/>
      <c r="LMP274" s="380"/>
      <c r="LMQ274" s="380"/>
      <c r="LMR274" s="380"/>
      <c r="LMS274" s="380"/>
      <c r="LMT274" s="380"/>
      <c r="LMU274" s="380"/>
      <c r="LMV274" s="380"/>
      <c r="LMW274" s="380"/>
      <c r="LMX274" s="380"/>
      <c r="LMY274" s="380"/>
      <c r="LMZ274" s="380"/>
      <c r="LNA274" s="380"/>
      <c r="LNB274" s="380"/>
      <c r="LNC274" s="380"/>
      <c r="LND274" s="380"/>
      <c r="LNE274" s="380"/>
      <c r="LNF274" s="380"/>
      <c r="LNG274" s="380"/>
      <c r="LNH274" s="380"/>
      <c r="LNI274" s="380"/>
      <c r="LNJ274" s="380"/>
      <c r="LNK274" s="380"/>
      <c r="LNL274" s="380"/>
      <c r="LNM274" s="380"/>
      <c r="LNN274" s="380"/>
      <c r="LNO274" s="380"/>
      <c r="LNP274" s="380"/>
      <c r="LNQ274" s="380"/>
      <c r="LNR274" s="380"/>
      <c r="LNS274" s="380"/>
      <c r="LNT274" s="380"/>
      <c r="LNU274" s="380"/>
      <c r="LNV274" s="380"/>
      <c r="LNW274" s="380"/>
      <c r="LNX274" s="380"/>
      <c r="LNY274" s="380"/>
      <c r="LNZ274" s="380"/>
      <c r="LOA274" s="380"/>
      <c r="LOB274" s="380"/>
      <c r="LOC274" s="380"/>
      <c r="LOD274" s="380"/>
      <c r="LOE274" s="380"/>
      <c r="LOF274" s="380"/>
      <c r="LOG274" s="380"/>
      <c r="LOH274" s="380"/>
      <c r="LOI274" s="380"/>
      <c r="LOJ274" s="380"/>
      <c r="LOK274" s="380"/>
      <c r="LOL274" s="380"/>
      <c r="LOM274" s="380"/>
      <c r="LON274" s="380"/>
      <c r="LOO274" s="380"/>
      <c r="LOP274" s="380"/>
      <c r="LOQ274" s="380"/>
      <c r="LOR274" s="380"/>
      <c r="LOS274" s="380"/>
      <c r="LOT274" s="380"/>
      <c r="LOU274" s="380"/>
      <c r="LOV274" s="380"/>
      <c r="LOW274" s="380"/>
      <c r="LOX274" s="380"/>
      <c r="LOY274" s="380"/>
      <c r="LOZ274" s="380"/>
      <c r="LPA274" s="380"/>
      <c r="LPB274" s="380"/>
      <c r="LPC274" s="380"/>
      <c r="LPD274" s="380"/>
      <c r="LPE274" s="380"/>
      <c r="LPF274" s="380"/>
      <c r="LPG274" s="380"/>
      <c r="LPH274" s="380"/>
      <c r="LPI274" s="380"/>
      <c r="LPJ274" s="380"/>
      <c r="LPK274" s="380"/>
      <c r="LPL274" s="380"/>
      <c r="LPM274" s="380"/>
      <c r="LPN274" s="380"/>
      <c r="LPO274" s="380"/>
      <c r="LPP274" s="380"/>
      <c r="LPQ274" s="380"/>
      <c r="LPR274" s="380"/>
      <c r="LPS274" s="380"/>
      <c r="LPT274" s="380"/>
      <c r="LPU274" s="380"/>
      <c r="LPV274" s="380"/>
      <c r="LPW274" s="380"/>
      <c r="LPX274" s="380"/>
      <c r="LPY274" s="380"/>
      <c r="LPZ274" s="380"/>
      <c r="LQA274" s="380"/>
      <c r="LQB274" s="380"/>
      <c r="LQC274" s="380"/>
      <c r="LQD274" s="380"/>
      <c r="LQE274" s="380"/>
      <c r="LQF274" s="380"/>
      <c r="LQG274" s="380"/>
      <c r="LQH274" s="380"/>
      <c r="LQI274" s="380"/>
      <c r="LQJ274" s="380"/>
      <c r="LQK274" s="380"/>
      <c r="LQL274" s="380"/>
      <c r="LQM274" s="380"/>
      <c r="LQN274" s="380"/>
      <c r="LQO274" s="380"/>
      <c r="LQP274" s="380"/>
      <c r="LQQ274" s="380"/>
      <c r="LQR274" s="380"/>
      <c r="LQS274" s="380"/>
      <c r="LQT274" s="380"/>
      <c r="LQU274" s="380"/>
      <c r="LQV274" s="380"/>
      <c r="LQW274" s="380"/>
      <c r="LQX274" s="380"/>
      <c r="LQY274" s="380"/>
      <c r="LQZ274" s="380"/>
      <c r="LRA274" s="380"/>
      <c r="LRB274" s="380"/>
      <c r="LRC274" s="380"/>
      <c r="LRD274" s="380"/>
      <c r="LRE274" s="380"/>
      <c r="LRF274" s="380"/>
      <c r="LRG274" s="380"/>
      <c r="LRH274" s="380"/>
      <c r="LRI274" s="380"/>
      <c r="LRJ274" s="380"/>
      <c r="LRK274" s="380"/>
      <c r="LRL274" s="380"/>
      <c r="LRM274" s="380"/>
      <c r="LRN274" s="380"/>
      <c r="LRO274" s="380"/>
      <c r="LRP274" s="380"/>
      <c r="LRQ274" s="380"/>
      <c r="LRR274" s="380"/>
      <c r="LRS274" s="380"/>
      <c r="LRT274" s="380"/>
      <c r="LRU274" s="380"/>
      <c r="LRV274" s="380"/>
      <c r="LRW274" s="380"/>
      <c r="LRX274" s="380"/>
      <c r="LRY274" s="380"/>
      <c r="LRZ274" s="380"/>
      <c r="LSA274" s="380"/>
      <c r="LSB274" s="380"/>
      <c r="LSC274" s="380"/>
      <c r="LSD274" s="380"/>
      <c r="LSE274" s="380"/>
      <c r="LSF274" s="380"/>
      <c r="LSG274" s="380"/>
      <c r="LSH274" s="380"/>
      <c r="LSI274" s="380"/>
      <c r="LSJ274" s="380"/>
      <c r="LSK274" s="380"/>
      <c r="LSL274" s="380"/>
      <c r="LSM274" s="380"/>
      <c r="LSN274" s="380"/>
      <c r="LSO274" s="380"/>
      <c r="LSP274" s="380"/>
      <c r="LSQ274" s="380"/>
      <c r="LSR274" s="380"/>
      <c r="LSS274" s="380"/>
      <c r="LST274" s="380"/>
      <c r="LSU274" s="380"/>
      <c r="LSV274" s="380"/>
      <c r="LSW274" s="380"/>
      <c r="LSX274" s="380"/>
      <c r="LSY274" s="380"/>
      <c r="LSZ274" s="380"/>
      <c r="LTA274" s="380"/>
      <c r="LTB274" s="380"/>
      <c r="LTC274" s="380"/>
      <c r="LTD274" s="380"/>
      <c r="LTE274" s="380"/>
      <c r="LTF274" s="380"/>
      <c r="LTG274" s="380"/>
      <c r="LTH274" s="380"/>
      <c r="LTI274" s="380"/>
      <c r="LTJ274" s="380"/>
      <c r="LTK274" s="380"/>
      <c r="LTL274" s="380"/>
      <c r="LTM274" s="380"/>
      <c r="LTN274" s="380"/>
      <c r="LTO274" s="380"/>
      <c r="LTP274" s="380"/>
      <c r="LTQ274" s="380"/>
      <c r="LTV274" s="380"/>
      <c r="LTW274" s="380"/>
      <c r="LTX274" s="380"/>
      <c r="LTY274" s="380"/>
      <c r="LTZ274" s="380"/>
      <c r="LUA274" s="380"/>
      <c r="LUB274" s="380"/>
      <c r="LUC274" s="380"/>
      <c r="LUD274" s="380"/>
      <c r="LUE274" s="380"/>
      <c r="LUF274" s="380"/>
      <c r="LVX274" s="380"/>
      <c r="LVY274" s="380"/>
      <c r="LVZ274" s="380"/>
      <c r="LWA274" s="380"/>
      <c r="LWB274" s="380"/>
      <c r="LWC274" s="380"/>
      <c r="LWD274" s="380"/>
      <c r="LWE274" s="380"/>
      <c r="LWF274" s="380"/>
      <c r="LWG274" s="380"/>
      <c r="LWH274" s="380"/>
      <c r="LWI274" s="380"/>
      <c r="LWJ274" s="380"/>
      <c r="LWK274" s="380"/>
      <c r="LWL274" s="380"/>
      <c r="LWM274" s="380"/>
      <c r="LWN274" s="380"/>
      <c r="LWO274" s="380"/>
      <c r="LWP274" s="380"/>
      <c r="LWQ274" s="380"/>
      <c r="LWR274" s="380"/>
      <c r="LWS274" s="380"/>
      <c r="LWT274" s="380"/>
      <c r="LWU274" s="380"/>
      <c r="LWV274" s="380"/>
      <c r="LWW274" s="380"/>
      <c r="LWX274" s="380"/>
      <c r="LWY274" s="380"/>
      <c r="LWZ274" s="380"/>
      <c r="LXA274" s="380"/>
      <c r="LXB274" s="380"/>
      <c r="LXC274" s="380"/>
      <c r="LXD274" s="380"/>
      <c r="LXE274" s="380"/>
      <c r="LXF274" s="380"/>
      <c r="LXG274" s="380"/>
      <c r="LXH274" s="380"/>
      <c r="LXI274" s="380"/>
      <c r="LXJ274" s="380"/>
      <c r="LXK274" s="380"/>
      <c r="LXL274" s="380"/>
      <c r="LXM274" s="380"/>
      <c r="LXN274" s="380"/>
      <c r="LXO274" s="380"/>
      <c r="LXP274" s="380"/>
      <c r="LXQ274" s="380"/>
      <c r="LXR274" s="380"/>
      <c r="LXS274" s="380"/>
      <c r="LXT274" s="380"/>
      <c r="LXU274" s="380"/>
      <c r="LXV274" s="380"/>
      <c r="LXW274" s="380"/>
      <c r="LXX274" s="380"/>
      <c r="LXY274" s="380"/>
      <c r="LXZ274" s="380"/>
      <c r="LYA274" s="380"/>
      <c r="LYB274" s="380"/>
      <c r="LYC274" s="380"/>
      <c r="LYD274" s="380"/>
      <c r="LYE274" s="380"/>
      <c r="LYF274" s="380"/>
      <c r="LYG274" s="380"/>
      <c r="LYH274" s="380"/>
      <c r="LYI274" s="380"/>
      <c r="LYJ274" s="380"/>
      <c r="LYK274" s="380"/>
      <c r="LYL274" s="380"/>
      <c r="LYM274" s="380"/>
      <c r="LYN274" s="380"/>
      <c r="LYO274" s="380"/>
      <c r="LYP274" s="380"/>
      <c r="LYQ274" s="380"/>
      <c r="LYR274" s="380"/>
      <c r="LYS274" s="380"/>
      <c r="LYT274" s="380"/>
      <c r="LYU274" s="380"/>
      <c r="LYV274" s="380"/>
      <c r="LYW274" s="380"/>
      <c r="LYX274" s="380"/>
      <c r="LYY274" s="380"/>
      <c r="LYZ274" s="380"/>
      <c r="LZA274" s="380"/>
      <c r="LZB274" s="380"/>
      <c r="LZC274" s="380"/>
      <c r="LZD274" s="380"/>
      <c r="LZE274" s="380"/>
      <c r="LZF274" s="380"/>
      <c r="LZG274" s="380"/>
      <c r="LZH274" s="380"/>
      <c r="LZI274" s="380"/>
      <c r="LZJ274" s="380"/>
      <c r="LZK274" s="380"/>
      <c r="LZL274" s="380"/>
      <c r="LZM274" s="380"/>
      <c r="LZN274" s="380"/>
      <c r="LZO274" s="380"/>
      <c r="LZP274" s="380"/>
      <c r="LZQ274" s="380"/>
      <c r="LZR274" s="380"/>
      <c r="LZS274" s="380"/>
      <c r="LZT274" s="380"/>
      <c r="LZU274" s="380"/>
      <c r="LZV274" s="380"/>
      <c r="LZW274" s="380"/>
      <c r="LZX274" s="380"/>
      <c r="LZY274" s="380"/>
      <c r="LZZ274" s="380"/>
      <c r="MAA274" s="380"/>
      <c r="MAB274" s="380"/>
      <c r="MAC274" s="380"/>
      <c r="MAD274" s="380"/>
      <c r="MAE274" s="380"/>
      <c r="MAF274" s="380"/>
      <c r="MAG274" s="380"/>
      <c r="MAH274" s="380"/>
      <c r="MAI274" s="380"/>
      <c r="MAJ274" s="380"/>
      <c r="MAK274" s="380"/>
      <c r="MAL274" s="380"/>
      <c r="MAM274" s="380"/>
      <c r="MAN274" s="380"/>
      <c r="MAO274" s="380"/>
      <c r="MAP274" s="380"/>
      <c r="MAQ274" s="380"/>
      <c r="MAR274" s="380"/>
      <c r="MAS274" s="380"/>
      <c r="MAT274" s="380"/>
      <c r="MAU274" s="380"/>
      <c r="MAV274" s="380"/>
      <c r="MAW274" s="380"/>
      <c r="MAX274" s="380"/>
      <c r="MAY274" s="380"/>
      <c r="MAZ274" s="380"/>
      <c r="MBA274" s="380"/>
      <c r="MBB274" s="380"/>
      <c r="MBC274" s="380"/>
      <c r="MBD274" s="380"/>
      <c r="MBE274" s="380"/>
      <c r="MBF274" s="380"/>
      <c r="MBG274" s="380"/>
      <c r="MBH274" s="380"/>
      <c r="MBI274" s="380"/>
      <c r="MBJ274" s="380"/>
      <c r="MBK274" s="380"/>
      <c r="MBL274" s="380"/>
      <c r="MBM274" s="380"/>
      <c r="MBN274" s="380"/>
      <c r="MBO274" s="380"/>
      <c r="MBP274" s="380"/>
      <c r="MBQ274" s="380"/>
      <c r="MBR274" s="380"/>
      <c r="MBS274" s="380"/>
      <c r="MBT274" s="380"/>
      <c r="MBU274" s="380"/>
      <c r="MBV274" s="380"/>
      <c r="MBW274" s="380"/>
      <c r="MBX274" s="380"/>
      <c r="MBY274" s="380"/>
      <c r="MBZ274" s="380"/>
      <c r="MCA274" s="380"/>
      <c r="MCB274" s="380"/>
      <c r="MCC274" s="380"/>
      <c r="MCD274" s="380"/>
      <c r="MCE274" s="380"/>
      <c r="MCF274" s="380"/>
      <c r="MCG274" s="380"/>
      <c r="MCH274" s="380"/>
      <c r="MCI274" s="380"/>
      <c r="MCJ274" s="380"/>
      <c r="MCK274" s="380"/>
      <c r="MCL274" s="380"/>
      <c r="MCM274" s="380"/>
      <c r="MCN274" s="380"/>
      <c r="MCO274" s="380"/>
      <c r="MCP274" s="380"/>
      <c r="MCQ274" s="380"/>
      <c r="MCR274" s="380"/>
      <c r="MCS274" s="380"/>
      <c r="MCT274" s="380"/>
      <c r="MCU274" s="380"/>
      <c r="MCV274" s="380"/>
      <c r="MCW274" s="380"/>
      <c r="MCX274" s="380"/>
      <c r="MCY274" s="380"/>
      <c r="MCZ274" s="380"/>
      <c r="MDA274" s="380"/>
      <c r="MDB274" s="380"/>
      <c r="MDC274" s="380"/>
      <c r="MDD274" s="380"/>
      <c r="MDE274" s="380"/>
      <c r="MDF274" s="380"/>
      <c r="MDG274" s="380"/>
      <c r="MDH274" s="380"/>
      <c r="MDI274" s="380"/>
      <c r="MDJ274" s="380"/>
      <c r="MDK274" s="380"/>
      <c r="MDL274" s="380"/>
      <c r="MDM274" s="380"/>
      <c r="MDR274" s="380"/>
      <c r="MDS274" s="380"/>
      <c r="MDT274" s="380"/>
      <c r="MDU274" s="380"/>
      <c r="MDV274" s="380"/>
      <c r="MDW274" s="380"/>
      <c r="MDX274" s="380"/>
      <c r="MDY274" s="380"/>
      <c r="MDZ274" s="380"/>
      <c r="MEA274" s="380"/>
      <c r="MEB274" s="380"/>
      <c r="MFT274" s="380"/>
      <c r="MFU274" s="380"/>
      <c r="MFV274" s="380"/>
      <c r="MFW274" s="380"/>
      <c r="MFX274" s="380"/>
      <c r="MFY274" s="380"/>
      <c r="MFZ274" s="380"/>
      <c r="MGA274" s="380"/>
      <c r="MGB274" s="380"/>
      <c r="MGC274" s="380"/>
      <c r="MGD274" s="380"/>
      <c r="MGE274" s="380"/>
      <c r="MGF274" s="380"/>
      <c r="MGG274" s="380"/>
      <c r="MGH274" s="380"/>
      <c r="MGI274" s="380"/>
      <c r="MGJ274" s="380"/>
      <c r="MGK274" s="380"/>
      <c r="MGL274" s="380"/>
      <c r="MGM274" s="380"/>
      <c r="MGN274" s="380"/>
      <c r="MGO274" s="380"/>
      <c r="MGP274" s="380"/>
      <c r="MGQ274" s="380"/>
      <c r="MGR274" s="380"/>
      <c r="MGS274" s="380"/>
      <c r="MGT274" s="380"/>
      <c r="MGU274" s="380"/>
      <c r="MGV274" s="380"/>
      <c r="MGW274" s="380"/>
      <c r="MGX274" s="380"/>
      <c r="MGY274" s="380"/>
      <c r="MGZ274" s="380"/>
      <c r="MHA274" s="380"/>
      <c r="MHB274" s="380"/>
      <c r="MHC274" s="380"/>
      <c r="MHD274" s="380"/>
      <c r="MHE274" s="380"/>
      <c r="MHF274" s="380"/>
      <c r="MHG274" s="380"/>
      <c r="MHH274" s="380"/>
      <c r="MHI274" s="380"/>
      <c r="MHJ274" s="380"/>
      <c r="MHK274" s="380"/>
      <c r="MHL274" s="380"/>
      <c r="MHM274" s="380"/>
      <c r="MHN274" s="380"/>
      <c r="MHO274" s="380"/>
      <c r="MHP274" s="380"/>
      <c r="MHQ274" s="380"/>
      <c r="MHR274" s="380"/>
      <c r="MHS274" s="380"/>
      <c r="MHT274" s="380"/>
      <c r="MHU274" s="380"/>
      <c r="MHV274" s="380"/>
      <c r="MHW274" s="380"/>
      <c r="MHX274" s="380"/>
      <c r="MHY274" s="380"/>
      <c r="MHZ274" s="380"/>
      <c r="MIA274" s="380"/>
      <c r="MIB274" s="380"/>
      <c r="MIC274" s="380"/>
      <c r="MID274" s="380"/>
      <c r="MIE274" s="380"/>
      <c r="MIF274" s="380"/>
      <c r="MIG274" s="380"/>
      <c r="MIH274" s="380"/>
      <c r="MII274" s="380"/>
      <c r="MIJ274" s="380"/>
      <c r="MIK274" s="380"/>
      <c r="MIL274" s="380"/>
      <c r="MIM274" s="380"/>
      <c r="MIN274" s="380"/>
      <c r="MIO274" s="380"/>
      <c r="MIP274" s="380"/>
      <c r="MIQ274" s="380"/>
      <c r="MIR274" s="380"/>
      <c r="MIS274" s="380"/>
      <c r="MIT274" s="380"/>
      <c r="MIU274" s="380"/>
      <c r="MIV274" s="380"/>
      <c r="MIW274" s="380"/>
      <c r="MIX274" s="380"/>
      <c r="MIY274" s="380"/>
      <c r="MIZ274" s="380"/>
      <c r="MJA274" s="380"/>
      <c r="MJB274" s="380"/>
      <c r="MJC274" s="380"/>
      <c r="MJD274" s="380"/>
      <c r="MJE274" s="380"/>
      <c r="MJF274" s="380"/>
      <c r="MJG274" s="380"/>
      <c r="MJH274" s="380"/>
      <c r="MJI274" s="380"/>
      <c r="MJJ274" s="380"/>
      <c r="MJK274" s="380"/>
      <c r="MJL274" s="380"/>
      <c r="MJM274" s="380"/>
      <c r="MJN274" s="380"/>
      <c r="MJO274" s="380"/>
      <c r="MJP274" s="380"/>
      <c r="MJQ274" s="380"/>
      <c r="MJR274" s="380"/>
      <c r="MJS274" s="380"/>
      <c r="MJT274" s="380"/>
      <c r="MJU274" s="380"/>
      <c r="MJV274" s="380"/>
      <c r="MJW274" s="380"/>
      <c r="MJX274" s="380"/>
      <c r="MJY274" s="380"/>
      <c r="MJZ274" s="380"/>
      <c r="MKA274" s="380"/>
      <c r="MKB274" s="380"/>
      <c r="MKC274" s="380"/>
      <c r="MKD274" s="380"/>
      <c r="MKE274" s="380"/>
      <c r="MKF274" s="380"/>
      <c r="MKG274" s="380"/>
      <c r="MKH274" s="380"/>
      <c r="MKI274" s="380"/>
      <c r="MKJ274" s="380"/>
      <c r="MKK274" s="380"/>
      <c r="MKL274" s="380"/>
      <c r="MKM274" s="380"/>
      <c r="MKN274" s="380"/>
      <c r="MKO274" s="380"/>
      <c r="MKP274" s="380"/>
      <c r="MKQ274" s="380"/>
      <c r="MKR274" s="380"/>
      <c r="MKS274" s="380"/>
      <c r="MKT274" s="380"/>
      <c r="MKU274" s="380"/>
      <c r="MKV274" s="380"/>
      <c r="MKW274" s="380"/>
      <c r="MKX274" s="380"/>
      <c r="MKY274" s="380"/>
      <c r="MKZ274" s="380"/>
      <c r="MLA274" s="380"/>
      <c r="MLB274" s="380"/>
      <c r="MLC274" s="380"/>
      <c r="MLD274" s="380"/>
      <c r="MLE274" s="380"/>
      <c r="MLF274" s="380"/>
      <c r="MLG274" s="380"/>
      <c r="MLH274" s="380"/>
      <c r="MLI274" s="380"/>
      <c r="MLJ274" s="380"/>
      <c r="MLK274" s="380"/>
      <c r="MLL274" s="380"/>
      <c r="MLM274" s="380"/>
      <c r="MLN274" s="380"/>
      <c r="MLO274" s="380"/>
      <c r="MLP274" s="380"/>
      <c r="MLQ274" s="380"/>
      <c r="MLR274" s="380"/>
      <c r="MLS274" s="380"/>
      <c r="MLT274" s="380"/>
      <c r="MLU274" s="380"/>
      <c r="MLV274" s="380"/>
      <c r="MLW274" s="380"/>
      <c r="MLX274" s="380"/>
      <c r="MLY274" s="380"/>
      <c r="MLZ274" s="380"/>
      <c r="MMA274" s="380"/>
      <c r="MMB274" s="380"/>
      <c r="MMC274" s="380"/>
      <c r="MMD274" s="380"/>
      <c r="MME274" s="380"/>
      <c r="MMF274" s="380"/>
      <c r="MMG274" s="380"/>
      <c r="MMH274" s="380"/>
      <c r="MMI274" s="380"/>
      <c r="MMJ274" s="380"/>
      <c r="MMK274" s="380"/>
      <c r="MML274" s="380"/>
      <c r="MMM274" s="380"/>
      <c r="MMN274" s="380"/>
      <c r="MMO274" s="380"/>
      <c r="MMP274" s="380"/>
      <c r="MMQ274" s="380"/>
      <c r="MMR274" s="380"/>
      <c r="MMS274" s="380"/>
      <c r="MMT274" s="380"/>
      <c r="MMU274" s="380"/>
      <c r="MMV274" s="380"/>
      <c r="MMW274" s="380"/>
      <c r="MMX274" s="380"/>
      <c r="MMY274" s="380"/>
      <c r="MMZ274" s="380"/>
      <c r="MNA274" s="380"/>
      <c r="MNB274" s="380"/>
      <c r="MNC274" s="380"/>
      <c r="MND274" s="380"/>
      <c r="MNE274" s="380"/>
      <c r="MNF274" s="380"/>
      <c r="MNG274" s="380"/>
      <c r="MNH274" s="380"/>
      <c r="MNI274" s="380"/>
      <c r="MNN274" s="380"/>
      <c r="MNO274" s="380"/>
      <c r="MNP274" s="380"/>
      <c r="MNQ274" s="380"/>
      <c r="MNR274" s="380"/>
      <c r="MNS274" s="380"/>
      <c r="MNT274" s="380"/>
      <c r="MNU274" s="380"/>
      <c r="MNV274" s="380"/>
      <c r="MNW274" s="380"/>
      <c r="MNX274" s="380"/>
      <c r="MPP274" s="380"/>
      <c r="MPQ274" s="380"/>
      <c r="MPR274" s="380"/>
      <c r="MPS274" s="380"/>
      <c r="MPT274" s="380"/>
      <c r="MPU274" s="380"/>
      <c r="MPV274" s="380"/>
      <c r="MPW274" s="380"/>
      <c r="MPX274" s="380"/>
      <c r="MPY274" s="380"/>
      <c r="MPZ274" s="380"/>
      <c r="MQA274" s="380"/>
      <c r="MQB274" s="380"/>
      <c r="MQC274" s="380"/>
      <c r="MQD274" s="380"/>
      <c r="MQE274" s="380"/>
      <c r="MQF274" s="380"/>
      <c r="MQG274" s="380"/>
      <c r="MQH274" s="380"/>
      <c r="MQI274" s="380"/>
      <c r="MQJ274" s="380"/>
      <c r="MQK274" s="380"/>
      <c r="MQL274" s="380"/>
      <c r="MQM274" s="380"/>
      <c r="MQN274" s="380"/>
      <c r="MQO274" s="380"/>
      <c r="MQP274" s="380"/>
      <c r="MQQ274" s="380"/>
      <c r="MQR274" s="380"/>
      <c r="MQS274" s="380"/>
      <c r="MQT274" s="380"/>
      <c r="MQU274" s="380"/>
      <c r="MQV274" s="380"/>
      <c r="MQW274" s="380"/>
      <c r="MQX274" s="380"/>
      <c r="MQY274" s="380"/>
      <c r="MQZ274" s="380"/>
      <c r="MRA274" s="380"/>
      <c r="MRB274" s="380"/>
      <c r="MRC274" s="380"/>
      <c r="MRD274" s="380"/>
      <c r="MRE274" s="380"/>
      <c r="MRF274" s="380"/>
      <c r="MRG274" s="380"/>
      <c r="MRH274" s="380"/>
      <c r="MRI274" s="380"/>
      <c r="MRJ274" s="380"/>
      <c r="MRK274" s="380"/>
      <c r="MRL274" s="380"/>
      <c r="MRM274" s="380"/>
      <c r="MRN274" s="380"/>
      <c r="MRO274" s="380"/>
      <c r="MRP274" s="380"/>
      <c r="MRQ274" s="380"/>
      <c r="MRR274" s="380"/>
      <c r="MRS274" s="380"/>
      <c r="MRT274" s="380"/>
      <c r="MRU274" s="380"/>
      <c r="MRV274" s="380"/>
      <c r="MRW274" s="380"/>
      <c r="MRX274" s="380"/>
      <c r="MRY274" s="380"/>
      <c r="MRZ274" s="380"/>
      <c r="MSA274" s="380"/>
      <c r="MSB274" s="380"/>
      <c r="MSC274" s="380"/>
      <c r="MSD274" s="380"/>
      <c r="MSE274" s="380"/>
      <c r="MSF274" s="380"/>
      <c r="MSG274" s="380"/>
      <c r="MSH274" s="380"/>
      <c r="MSI274" s="380"/>
      <c r="MSJ274" s="380"/>
      <c r="MSK274" s="380"/>
      <c r="MSL274" s="380"/>
      <c r="MSM274" s="380"/>
      <c r="MSN274" s="380"/>
      <c r="MSO274" s="380"/>
      <c r="MSP274" s="380"/>
      <c r="MSQ274" s="380"/>
      <c r="MSR274" s="380"/>
      <c r="MSS274" s="380"/>
      <c r="MST274" s="380"/>
      <c r="MSU274" s="380"/>
      <c r="MSV274" s="380"/>
      <c r="MSW274" s="380"/>
      <c r="MSX274" s="380"/>
      <c r="MSY274" s="380"/>
      <c r="MSZ274" s="380"/>
      <c r="MTA274" s="380"/>
      <c r="MTB274" s="380"/>
      <c r="MTC274" s="380"/>
      <c r="MTD274" s="380"/>
      <c r="MTE274" s="380"/>
      <c r="MTF274" s="380"/>
      <c r="MTG274" s="380"/>
      <c r="MTH274" s="380"/>
      <c r="MTI274" s="380"/>
      <c r="MTJ274" s="380"/>
      <c r="MTK274" s="380"/>
      <c r="MTL274" s="380"/>
      <c r="MTM274" s="380"/>
      <c r="MTN274" s="380"/>
      <c r="MTO274" s="380"/>
      <c r="MTP274" s="380"/>
      <c r="MTQ274" s="380"/>
      <c r="MTR274" s="380"/>
      <c r="MTS274" s="380"/>
      <c r="MTT274" s="380"/>
      <c r="MTU274" s="380"/>
      <c r="MTV274" s="380"/>
      <c r="MTW274" s="380"/>
      <c r="MTX274" s="380"/>
      <c r="MTY274" s="380"/>
      <c r="MTZ274" s="380"/>
      <c r="MUA274" s="380"/>
      <c r="MUB274" s="380"/>
      <c r="MUC274" s="380"/>
      <c r="MUD274" s="380"/>
      <c r="MUE274" s="380"/>
      <c r="MUF274" s="380"/>
      <c r="MUG274" s="380"/>
      <c r="MUH274" s="380"/>
      <c r="MUI274" s="380"/>
      <c r="MUJ274" s="380"/>
      <c r="MUK274" s="380"/>
      <c r="MUL274" s="380"/>
      <c r="MUM274" s="380"/>
      <c r="MUN274" s="380"/>
      <c r="MUO274" s="380"/>
      <c r="MUP274" s="380"/>
      <c r="MUQ274" s="380"/>
      <c r="MUR274" s="380"/>
      <c r="MUS274" s="380"/>
      <c r="MUT274" s="380"/>
      <c r="MUU274" s="380"/>
      <c r="MUV274" s="380"/>
      <c r="MUW274" s="380"/>
      <c r="MUX274" s="380"/>
      <c r="MUY274" s="380"/>
      <c r="MUZ274" s="380"/>
      <c r="MVA274" s="380"/>
      <c r="MVB274" s="380"/>
      <c r="MVC274" s="380"/>
      <c r="MVD274" s="380"/>
      <c r="MVE274" s="380"/>
      <c r="MVF274" s="380"/>
      <c r="MVG274" s="380"/>
      <c r="MVH274" s="380"/>
      <c r="MVI274" s="380"/>
      <c r="MVJ274" s="380"/>
      <c r="MVK274" s="380"/>
      <c r="MVL274" s="380"/>
      <c r="MVM274" s="380"/>
      <c r="MVN274" s="380"/>
      <c r="MVO274" s="380"/>
      <c r="MVP274" s="380"/>
      <c r="MVQ274" s="380"/>
      <c r="MVR274" s="380"/>
      <c r="MVS274" s="380"/>
      <c r="MVT274" s="380"/>
      <c r="MVU274" s="380"/>
      <c r="MVV274" s="380"/>
      <c r="MVW274" s="380"/>
      <c r="MVX274" s="380"/>
      <c r="MVY274" s="380"/>
      <c r="MVZ274" s="380"/>
      <c r="MWA274" s="380"/>
      <c r="MWB274" s="380"/>
      <c r="MWC274" s="380"/>
      <c r="MWD274" s="380"/>
      <c r="MWE274" s="380"/>
      <c r="MWF274" s="380"/>
      <c r="MWG274" s="380"/>
      <c r="MWH274" s="380"/>
      <c r="MWI274" s="380"/>
      <c r="MWJ274" s="380"/>
      <c r="MWK274" s="380"/>
      <c r="MWL274" s="380"/>
      <c r="MWM274" s="380"/>
      <c r="MWN274" s="380"/>
      <c r="MWO274" s="380"/>
      <c r="MWP274" s="380"/>
      <c r="MWQ274" s="380"/>
      <c r="MWR274" s="380"/>
      <c r="MWS274" s="380"/>
      <c r="MWT274" s="380"/>
      <c r="MWU274" s="380"/>
      <c r="MWV274" s="380"/>
      <c r="MWW274" s="380"/>
      <c r="MWX274" s="380"/>
      <c r="MWY274" s="380"/>
      <c r="MWZ274" s="380"/>
      <c r="MXA274" s="380"/>
      <c r="MXB274" s="380"/>
      <c r="MXC274" s="380"/>
      <c r="MXD274" s="380"/>
      <c r="MXE274" s="380"/>
      <c r="MXJ274" s="380"/>
      <c r="MXK274" s="380"/>
      <c r="MXL274" s="380"/>
      <c r="MXM274" s="380"/>
      <c r="MXN274" s="380"/>
      <c r="MXO274" s="380"/>
      <c r="MXP274" s="380"/>
      <c r="MXQ274" s="380"/>
      <c r="MXR274" s="380"/>
      <c r="MXS274" s="380"/>
      <c r="MXT274" s="380"/>
      <c r="MZL274" s="380"/>
      <c r="MZM274" s="380"/>
      <c r="MZN274" s="380"/>
      <c r="MZO274" s="380"/>
      <c r="MZP274" s="380"/>
      <c r="MZQ274" s="380"/>
      <c r="MZR274" s="380"/>
      <c r="MZS274" s="380"/>
      <c r="MZT274" s="380"/>
      <c r="MZU274" s="380"/>
      <c r="MZV274" s="380"/>
      <c r="MZW274" s="380"/>
      <c r="MZX274" s="380"/>
      <c r="MZY274" s="380"/>
      <c r="MZZ274" s="380"/>
      <c r="NAA274" s="380"/>
      <c r="NAB274" s="380"/>
      <c r="NAC274" s="380"/>
      <c r="NAD274" s="380"/>
      <c r="NAE274" s="380"/>
      <c r="NAF274" s="380"/>
      <c r="NAG274" s="380"/>
      <c r="NAH274" s="380"/>
      <c r="NAI274" s="380"/>
      <c r="NAJ274" s="380"/>
      <c r="NAK274" s="380"/>
      <c r="NAL274" s="380"/>
      <c r="NAM274" s="380"/>
      <c r="NAN274" s="380"/>
      <c r="NAO274" s="380"/>
      <c r="NAP274" s="380"/>
      <c r="NAQ274" s="380"/>
      <c r="NAR274" s="380"/>
      <c r="NAS274" s="380"/>
      <c r="NAT274" s="380"/>
      <c r="NAU274" s="380"/>
      <c r="NAV274" s="380"/>
      <c r="NAW274" s="380"/>
      <c r="NAX274" s="380"/>
      <c r="NAY274" s="380"/>
      <c r="NAZ274" s="380"/>
      <c r="NBA274" s="380"/>
      <c r="NBB274" s="380"/>
      <c r="NBC274" s="380"/>
      <c r="NBD274" s="380"/>
      <c r="NBE274" s="380"/>
      <c r="NBF274" s="380"/>
      <c r="NBG274" s="380"/>
      <c r="NBH274" s="380"/>
      <c r="NBI274" s="380"/>
      <c r="NBJ274" s="380"/>
      <c r="NBK274" s="380"/>
      <c r="NBL274" s="380"/>
      <c r="NBM274" s="380"/>
      <c r="NBN274" s="380"/>
      <c r="NBO274" s="380"/>
      <c r="NBP274" s="380"/>
      <c r="NBQ274" s="380"/>
      <c r="NBR274" s="380"/>
      <c r="NBS274" s="380"/>
      <c r="NBT274" s="380"/>
      <c r="NBU274" s="380"/>
      <c r="NBV274" s="380"/>
      <c r="NBW274" s="380"/>
      <c r="NBX274" s="380"/>
      <c r="NBY274" s="380"/>
      <c r="NBZ274" s="380"/>
      <c r="NCA274" s="380"/>
      <c r="NCB274" s="380"/>
      <c r="NCC274" s="380"/>
      <c r="NCD274" s="380"/>
      <c r="NCE274" s="380"/>
      <c r="NCF274" s="380"/>
      <c r="NCG274" s="380"/>
      <c r="NCH274" s="380"/>
      <c r="NCI274" s="380"/>
      <c r="NCJ274" s="380"/>
      <c r="NCK274" s="380"/>
      <c r="NCL274" s="380"/>
      <c r="NCM274" s="380"/>
      <c r="NCN274" s="380"/>
      <c r="NCO274" s="380"/>
      <c r="NCP274" s="380"/>
      <c r="NCQ274" s="380"/>
      <c r="NCR274" s="380"/>
      <c r="NCS274" s="380"/>
      <c r="NCT274" s="380"/>
      <c r="NCU274" s="380"/>
      <c r="NCV274" s="380"/>
      <c r="NCW274" s="380"/>
      <c r="NCX274" s="380"/>
      <c r="NCY274" s="380"/>
      <c r="NCZ274" s="380"/>
      <c r="NDA274" s="380"/>
      <c r="NDB274" s="380"/>
      <c r="NDC274" s="380"/>
      <c r="NDD274" s="380"/>
      <c r="NDE274" s="380"/>
      <c r="NDF274" s="380"/>
      <c r="NDG274" s="380"/>
      <c r="NDH274" s="380"/>
      <c r="NDI274" s="380"/>
      <c r="NDJ274" s="380"/>
      <c r="NDK274" s="380"/>
      <c r="NDL274" s="380"/>
      <c r="NDM274" s="380"/>
      <c r="NDN274" s="380"/>
      <c r="NDO274" s="380"/>
      <c r="NDP274" s="380"/>
      <c r="NDQ274" s="380"/>
      <c r="NDR274" s="380"/>
      <c r="NDS274" s="380"/>
      <c r="NDT274" s="380"/>
      <c r="NDU274" s="380"/>
      <c r="NDV274" s="380"/>
      <c r="NDW274" s="380"/>
      <c r="NDX274" s="380"/>
      <c r="NDY274" s="380"/>
      <c r="NDZ274" s="380"/>
      <c r="NEA274" s="380"/>
      <c r="NEB274" s="380"/>
      <c r="NEC274" s="380"/>
      <c r="NED274" s="380"/>
      <c r="NEE274" s="380"/>
      <c r="NEF274" s="380"/>
      <c r="NEG274" s="380"/>
      <c r="NEH274" s="380"/>
      <c r="NEI274" s="380"/>
      <c r="NEJ274" s="380"/>
      <c r="NEK274" s="380"/>
      <c r="NEL274" s="380"/>
      <c r="NEM274" s="380"/>
      <c r="NEN274" s="380"/>
      <c r="NEO274" s="380"/>
      <c r="NEP274" s="380"/>
      <c r="NEQ274" s="380"/>
      <c r="NER274" s="380"/>
      <c r="NES274" s="380"/>
      <c r="NET274" s="380"/>
      <c r="NEU274" s="380"/>
      <c r="NEV274" s="380"/>
      <c r="NEW274" s="380"/>
      <c r="NEX274" s="380"/>
      <c r="NEY274" s="380"/>
      <c r="NEZ274" s="380"/>
      <c r="NFA274" s="380"/>
      <c r="NFB274" s="380"/>
      <c r="NFC274" s="380"/>
      <c r="NFD274" s="380"/>
      <c r="NFE274" s="380"/>
      <c r="NFF274" s="380"/>
      <c r="NFG274" s="380"/>
      <c r="NFH274" s="380"/>
      <c r="NFI274" s="380"/>
      <c r="NFJ274" s="380"/>
      <c r="NFK274" s="380"/>
      <c r="NFL274" s="380"/>
      <c r="NFM274" s="380"/>
      <c r="NFN274" s="380"/>
      <c r="NFO274" s="380"/>
      <c r="NFP274" s="380"/>
      <c r="NFQ274" s="380"/>
      <c r="NFR274" s="380"/>
      <c r="NFS274" s="380"/>
      <c r="NFT274" s="380"/>
      <c r="NFU274" s="380"/>
      <c r="NFV274" s="380"/>
      <c r="NFW274" s="380"/>
      <c r="NFX274" s="380"/>
      <c r="NFY274" s="380"/>
      <c r="NFZ274" s="380"/>
      <c r="NGA274" s="380"/>
      <c r="NGB274" s="380"/>
      <c r="NGC274" s="380"/>
      <c r="NGD274" s="380"/>
      <c r="NGE274" s="380"/>
      <c r="NGF274" s="380"/>
      <c r="NGG274" s="380"/>
      <c r="NGH274" s="380"/>
      <c r="NGI274" s="380"/>
      <c r="NGJ274" s="380"/>
      <c r="NGK274" s="380"/>
      <c r="NGL274" s="380"/>
      <c r="NGM274" s="380"/>
      <c r="NGN274" s="380"/>
      <c r="NGO274" s="380"/>
      <c r="NGP274" s="380"/>
      <c r="NGQ274" s="380"/>
      <c r="NGR274" s="380"/>
      <c r="NGS274" s="380"/>
      <c r="NGT274" s="380"/>
      <c r="NGU274" s="380"/>
      <c r="NGV274" s="380"/>
      <c r="NGW274" s="380"/>
      <c r="NGX274" s="380"/>
      <c r="NGY274" s="380"/>
      <c r="NGZ274" s="380"/>
      <c r="NHA274" s="380"/>
      <c r="NHF274" s="380"/>
      <c r="NHG274" s="380"/>
      <c r="NHH274" s="380"/>
      <c r="NHI274" s="380"/>
      <c r="NHJ274" s="380"/>
      <c r="NHK274" s="380"/>
      <c r="NHL274" s="380"/>
      <c r="NHM274" s="380"/>
      <c r="NHN274" s="380"/>
      <c r="NHO274" s="380"/>
      <c r="NHP274" s="380"/>
      <c r="NJH274" s="380"/>
      <c r="NJI274" s="380"/>
      <c r="NJJ274" s="380"/>
      <c r="NJK274" s="380"/>
      <c r="NJL274" s="380"/>
      <c r="NJM274" s="380"/>
      <c r="NJN274" s="380"/>
      <c r="NJO274" s="380"/>
      <c r="NJP274" s="380"/>
      <c r="NJQ274" s="380"/>
      <c r="NJR274" s="380"/>
      <c r="NJS274" s="380"/>
      <c r="NJT274" s="380"/>
      <c r="NJU274" s="380"/>
      <c r="NJV274" s="380"/>
      <c r="NJW274" s="380"/>
      <c r="NJX274" s="380"/>
      <c r="NJY274" s="380"/>
      <c r="NJZ274" s="380"/>
      <c r="NKA274" s="380"/>
      <c r="NKB274" s="380"/>
      <c r="NKC274" s="380"/>
      <c r="NKD274" s="380"/>
      <c r="NKE274" s="380"/>
      <c r="NKF274" s="380"/>
      <c r="NKG274" s="380"/>
      <c r="NKH274" s="380"/>
      <c r="NKI274" s="380"/>
      <c r="NKJ274" s="380"/>
      <c r="NKK274" s="380"/>
      <c r="NKL274" s="380"/>
      <c r="NKM274" s="380"/>
      <c r="NKN274" s="380"/>
      <c r="NKO274" s="380"/>
      <c r="NKP274" s="380"/>
      <c r="NKQ274" s="380"/>
      <c r="NKR274" s="380"/>
      <c r="NKS274" s="380"/>
      <c r="NKT274" s="380"/>
      <c r="NKU274" s="380"/>
      <c r="NKV274" s="380"/>
      <c r="NKW274" s="380"/>
      <c r="NKX274" s="380"/>
      <c r="NKY274" s="380"/>
      <c r="NKZ274" s="380"/>
      <c r="NLA274" s="380"/>
      <c r="NLB274" s="380"/>
      <c r="NLC274" s="380"/>
      <c r="NLD274" s="380"/>
      <c r="NLE274" s="380"/>
      <c r="NLF274" s="380"/>
      <c r="NLG274" s="380"/>
      <c r="NLH274" s="380"/>
      <c r="NLI274" s="380"/>
      <c r="NLJ274" s="380"/>
      <c r="NLK274" s="380"/>
      <c r="NLL274" s="380"/>
      <c r="NLM274" s="380"/>
      <c r="NLN274" s="380"/>
      <c r="NLO274" s="380"/>
      <c r="NLP274" s="380"/>
      <c r="NLQ274" s="380"/>
      <c r="NLR274" s="380"/>
      <c r="NLS274" s="380"/>
      <c r="NLT274" s="380"/>
      <c r="NLU274" s="380"/>
      <c r="NLV274" s="380"/>
      <c r="NLW274" s="380"/>
      <c r="NLX274" s="380"/>
      <c r="NLY274" s="380"/>
      <c r="NLZ274" s="380"/>
      <c r="NMA274" s="380"/>
      <c r="NMB274" s="380"/>
      <c r="NMC274" s="380"/>
      <c r="NMD274" s="380"/>
      <c r="NME274" s="380"/>
      <c r="NMF274" s="380"/>
      <c r="NMG274" s="380"/>
      <c r="NMH274" s="380"/>
      <c r="NMI274" s="380"/>
      <c r="NMJ274" s="380"/>
      <c r="NMK274" s="380"/>
      <c r="NML274" s="380"/>
      <c r="NMM274" s="380"/>
      <c r="NMN274" s="380"/>
      <c r="NMO274" s="380"/>
      <c r="NMP274" s="380"/>
      <c r="NMQ274" s="380"/>
      <c r="NMR274" s="380"/>
      <c r="NMS274" s="380"/>
      <c r="NMT274" s="380"/>
      <c r="NMU274" s="380"/>
      <c r="NMV274" s="380"/>
      <c r="NMW274" s="380"/>
      <c r="NMX274" s="380"/>
      <c r="NMY274" s="380"/>
      <c r="NMZ274" s="380"/>
      <c r="NNA274" s="380"/>
      <c r="NNB274" s="380"/>
      <c r="NNC274" s="380"/>
      <c r="NND274" s="380"/>
      <c r="NNE274" s="380"/>
      <c r="NNF274" s="380"/>
      <c r="NNG274" s="380"/>
      <c r="NNH274" s="380"/>
      <c r="NNI274" s="380"/>
      <c r="NNJ274" s="380"/>
      <c r="NNK274" s="380"/>
      <c r="NNL274" s="380"/>
      <c r="NNM274" s="380"/>
      <c r="NNN274" s="380"/>
      <c r="NNO274" s="380"/>
      <c r="NNP274" s="380"/>
      <c r="NNQ274" s="380"/>
      <c r="NNR274" s="380"/>
      <c r="NNS274" s="380"/>
      <c r="NNT274" s="380"/>
      <c r="NNU274" s="380"/>
      <c r="NNV274" s="380"/>
      <c r="NNW274" s="380"/>
      <c r="NNX274" s="380"/>
      <c r="NNY274" s="380"/>
      <c r="NNZ274" s="380"/>
      <c r="NOA274" s="380"/>
      <c r="NOB274" s="380"/>
      <c r="NOC274" s="380"/>
      <c r="NOD274" s="380"/>
      <c r="NOE274" s="380"/>
      <c r="NOF274" s="380"/>
      <c r="NOG274" s="380"/>
      <c r="NOH274" s="380"/>
      <c r="NOI274" s="380"/>
      <c r="NOJ274" s="380"/>
      <c r="NOK274" s="380"/>
      <c r="NOL274" s="380"/>
      <c r="NOM274" s="380"/>
      <c r="NON274" s="380"/>
      <c r="NOO274" s="380"/>
      <c r="NOP274" s="380"/>
      <c r="NOQ274" s="380"/>
      <c r="NOR274" s="380"/>
      <c r="NOS274" s="380"/>
      <c r="NOT274" s="380"/>
      <c r="NOU274" s="380"/>
      <c r="NOV274" s="380"/>
      <c r="NOW274" s="380"/>
      <c r="NOX274" s="380"/>
      <c r="NOY274" s="380"/>
      <c r="NOZ274" s="380"/>
      <c r="NPA274" s="380"/>
      <c r="NPB274" s="380"/>
      <c r="NPC274" s="380"/>
      <c r="NPD274" s="380"/>
      <c r="NPE274" s="380"/>
      <c r="NPF274" s="380"/>
      <c r="NPG274" s="380"/>
      <c r="NPH274" s="380"/>
      <c r="NPI274" s="380"/>
      <c r="NPJ274" s="380"/>
      <c r="NPK274" s="380"/>
      <c r="NPL274" s="380"/>
      <c r="NPM274" s="380"/>
      <c r="NPN274" s="380"/>
      <c r="NPO274" s="380"/>
      <c r="NPP274" s="380"/>
      <c r="NPQ274" s="380"/>
      <c r="NPR274" s="380"/>
      <c r="NPS274" s="380"/>
      <c r="NPT274" s="380"/>
      <c r="NPU274" s="380"/>
      <c r="NPV274" s="380"/>
      <c r="NPW274" s="380"/>
      <c r="NPX274" s="380"/>
      <c r="NPY274" s="380"/>
      <c r="NPZ274" s="380"/>
      <c r="NQA274" s="380"/>
      <c r="NQB274" s="380"/>
      <c r="NQC274" s="380"/>
      <c r="NQD274" s="380"/>
      <c r="NQE274" s="380"/>
      <c r="NQF274" s="380"/>
      <c r="NQG274" s="380"/>
      <c r="NQH274" s="380"/>
      <c r="NQI274" s="380"/>
      <c r="NQJ274" s="380"/>
      <c r="NQK274" s="380"/>
      <c r="NQL274" s="380"/>
      <c r="NQM274" s="380"/>
      <c r="NQN274" s="380"/>
      <c r="NQO274" s="380"/>
      <c r="NQP274" s="380"/>
      <c r="NQQ274" s="380"/>
      <c r="NQR274" s="380"/>
      <c r="NQS274" s="380"/>
      <c r="NQT274" s="380"/>
      <c r="NQU274" s="380"/>
      <c r="NQV274" s="380"/>
      <c r="NQW274" s="380"/>
      <c r="NRB274" s="380"/>
      <c r="NRC274" s="380"/>
      <c r="NRD274" s="380"/>
      <c r="NRE274" s="380"/>
      <c r="NRF274" s="380"/>
      <c r="NRG274" s="380"/>
      <c r="NRH274" s="380"/>
      <c r="NRI274" s="380"/>
      <c r="NRJ274" s="380"/>
      <c r="NRK274" s="380"/>
      <c r="NRL274" s="380"/>
      <c r="NTD274" s="380"/>
      <c r="NTE274" s="380"/>
      <c r="NTF274" s="380"/>
      <c r="NTG274" s="380"/>
      <c r="NTH274" s="380"/>
      <c r="NTI274" s="380"/>
      <c r="NTJ274" s="380"/>
      <c r="NTK274" s="380"/>
      <c r="NTL274" s="380"/>
      <c r="NTM274" s="380"/>
      <c r="NTN274" s="380"/>
      <c r="NTO274" s="380"/>
      <c r="NTP274" s="380"/>
      <c r="NTQ274" s="380"/>
      <c r="NTR274" s="380"/>
      <c r="NTS274" s="380"/>
      <c r="NTT274" s="380"/>
      <c r="NTU274" s="380"/>
      <c r="NTV274" s="380"/>
      <c r="NTW274" s="380"/>
      <c r="NTX274" s="380"/>
      <c r="NTY274" s="380"/>
      <c r="NTZ274" s="380"/>
      <c r="NUA274" s="380"/>
      <c r="NUB274" s="380"/>
      <c r="NUC274" s="380"/>
      <c r="NUD274" s="380"/>
      <c r="NUE274" s="380"/>
      <c r="NUF274" s="380"/>
      <c r="NUG274" s="380"/>
      <c r="NUH274" s="380"/>
      <c r="NUI274" s="380"/>
      <c r="NUJ274" s="380"/>
      <c r="NUK274" s="380"/>
      <c r="NUL274" s="380"/>
      <c r="NUM274" s="380"/>
      <c r="NUN274" s="380"/>
      <c r="NUO274" s="380"/>
      <c r="NUP274" s="380"/>
      <c r="NUQ274" s="380"/>
      <c r="NUR274" s="380"/>
      <c r="NUS274" s="380"/>
      <c r="NUT274" s="380"/>
      <c r="NUU274" s="380"/>
      <c r="NUV274" s="380"/>
      <c r="NUW274" s="380"/>
      <c r="NUX274" s="380"/>
      <c r="NUY274" s="380"/>
      <c r="NUZ274" s="380"/>
      <c r="NVA274" s="380"/>
      <c r="NVB274" s="380"/>
      <c r="NVC274" s="380"/>
      <c r="NVD274" s="380"/>
      <c r="NVE274" s="380"/>
      <c r="NVF274" s="380"/>
      <c r="NVG274" s="380"/>
      <c r="NVH274" s="380"/>
      <c r="NVI274" s="380"/>
      <c r="NVJ274" s="380"/>
      <c r="NVK274" s="380"/>
      <c r="NVL274" s="380"/>
      <c r="NVM274" s="380"/>
      <c r="NVN274" s="380"/>
      <c r="NVO274" s="380"/>
      <c r="NVP274" s="380"/>
      <c r="NVQ274" s="380"/>
      <c r="NVR274" s="380"/>
      <c r="NVS274" s="380"/>
      <c r="NVT274" s="380"/>
      <c r="NVU274" s="380"/>
      <c r="NVV274" s="380"/>
      <c r="NVW274" s="380"/>
      <c r="NVX274" s="380"/>
      <c r="NVY274" s="380"/>
      <c r="NVZ274" s="380"/>
      <c r="NWA274" s="380"/>
      <c r="NWB274" s="380"/>
      <c r="NWC274" s="380"/>
      <c r="NWD274" s="380"/>
      <c r="NWE274" s="380"/>
      <c r="NWF274" s="380"/>
      <c r="NWG274" s="380"/>
      <c r="NWH274" s="380"/>
      <c r="NWI274" s="380"/>
      <c r="NWJ274" s="380"/>
      <c r="NWK274" s="380"/>
      <c r="NWL274" s="380"/>
      <c r="NWM274" s="380"/>
      <c r="NWN274" s="380"/>
      <c r="NWO274" s="380"/>
      <c r="NWP274" s="380"/>
      <c r="NWQ274" s="380"/>
      <c r="NWR274" s="380"/>
      <c r="NWS274" s="380"/>
      <c r="NWT274" s="380"/>
      <c r="NWU274" s="380"/>
      <c r="NWV274" s="380"/>
      <c r="NWW274" s="380"/>
      <c r="NWX274" s="380"/>
      <c r="NWY274" s="380"/>
      <c r="NWZ274" s="380"/>
      <c r="NXA274" s="380"/>
      <c r="NXB274" s="380"/>
      <c r="NXC274" s="380"/>
      <c r="NXD274" s="380"/>
      <c r="NXE274" s="380"/>
      <c r="NXF274" s="380"/>
      <c r="NXG274" s="380"/>
      <c r="NXH274" s="380"/>
      <c r="NXI274" s="380"/>
      <c r="NXJ274" s="380"/>
      <c r="NXK274" s="380"/>
      <c r="NXL274" s="380"/>
      <c r="NXM274" s="380"/>
      <c r="NXN274" s="380"/>
      <c r="NXO274" s="380"/>
      <c r="NXP274" s="380"/>
      <c r="NXQ274" s="380"/>
      <c r="NXR274" s="380"/>
      <c r="NXS274" s="380"/>
      <c r="NXT274" s="380"/>
      <c r="NXU274" s="380"/>
      <c r="NXV274" s="380"/>
      <c r="NXW274" s="380"/>
      <c r="NXX274" s="380"/>
      <c r="NXY274" s="380"/>
      <c r="NXZ274" s="380"/>
      <c r="NYA274" s="380"/>
      <c r="NYB274" s="380"/>
      <c r="NYC274" s="380"/>
      <c r="NYD274" s="380"/>
      <c r="NYE274" s="380"/>
      <c r="NYF274" s="380"/>
      <c r="NYG274" s="380"/>
      <c r="NYH274" s="380"/>
      <c r="NYI274" s="380"/>
      <c r="NYJ274" s="380"/>
      <c r="NYK274" s="380"/>
      <c r="NYL274" s="380"/>
      <c r="NYM274" s="380"/>
      <c r="NYN274" s="380"/>
      <c r="NYO274" s="380"/>
      <c r="NYP274" s="380"/>
      <c r="NYQ274" s="380"/>
      <c r="NYR274" s="380"/>
      <c r="NYS274" s="380"/>
      <c r="NYT274" s="380"/>
      <c r="NYU274" s="380"/>
      <c r="NYV274" s="380"/>
      <c r="NYW274" s="380"/>
      <c r="NYX274" s="380"/>
      <c r="NYY274" s="380"/>
      <c r="NYZ274" s="380"/>
      <c r="NZA274" s="380"/>
      <c r="NZB274" s="380"/>
      <c r="NZC274" s="380"/>
      <c r="NZD274" s="380"/>
      <c r="NZE274" s="380"/>
      <c r="NZF274" s="380"/>
      <c r="NZG274" s="380"/>
      <c r="NZH274" s="380"/>
      <c r="NZI274" s="380"/>
      <c r="NZJ274" s="380"/>
      <c r="NZK274" s="380"/>
      <c r="NZL274" s="380"/>
      <c r="NZM274" s="380"/>
      <c r="NZN274" s="380"/>
      <c r="NZO274" s="380"/>
      <c r="NZP274" s="380"/>
      <c r="NZQ274" s="380"/>
      <c r="NZR274" s="380"/>
      <c r="NZS274" s="380"/>
      <c r="NZT274" s="380"/>
      <c r="NZU274" s="380"/>
      <c r="NZV274" s="380"/>
      <c r="NZW274" s="380"/>
      <c r="NZX274" s="380"/>
      <c r="NZY274" s="380"/>
      <c r="NZZ274" s="380"/>
      <c r="OAA274" s="380"/>
      <c r="OAB274" s="380"/>
      <c r="OAC274" s="380"/>
      <c r="OAD274" s="380"/>
      <c r="OAE274" s="380"/>
      <c r="OAF274" s="380"/>
      <c r="OAG274" s="380"/>
      <c r="OAH274" s="380"/>
      <c r="OAI274" s="380"/>
      <c r="OAJ274" s="380"/>
      <c r="OAK274" s="380"/>
      <c r="OAL274" s="380"/>
      <c r="OAM274" s="380"/>
      <c r="OAN274" s="380"/>
      <c r="OAO274" s="380"/>
      <c r="OAP274" s="380"/>
      <c r="OAQ274" s="380"/>
      <c r="OAR274" s="380"/>
      <c r="OAS274" s="380"/>
      <c r="OAX274" s="380"/>
      <c r="OAY274" s="380"/>
      <c r="OAZ274" s="380"/>
      <c r="OBA274" s="380"/>
      <c r="OBB274" s="380"/>
      <c r="OBC274" s="380"/>
      <c r="OBD274" s="380"/>
      <c r="OBE274" s="380"/>
      <c r="OBF274" s="380"/>
      <c r="OBG274" s="380"/>
      <c r="OBH274" s="380"/>
      <c r="OCZ274" s="380"/>
      <c r="ODA274" s="380"/>
      <c r="ODB274" s="380"/>
      <c r="ODC274" s="380"/>
      <c r="ODD274" s="380"/>
      <c r="ODE274" s="380"/>
      <c r="ODF274" s="380"/>
      <c r="ODG274" s="380"/>
      <c r="ODH274" s="380"/>
      <c r="ODI274" s="380"/>
      <c r="ODJ274" s="380"/>
      <c r="ODK274" s="380"/>
      <c r="ODL274" s="380"/>
      <c r="ODM274" s="380"/>
      <c r="ODN274" s="380"/>
      <c r="ODO274" s="380"/>
      <c r="ODP274" s="380"/>
      <c r="ODQ274" s="380"/>
      <c r="ODR274" s="380"/>
      <c r="ODS274" s="380"/>
      <c r="ODT274" s="380"/>
      <c r="ODU274" s="380"/>
      <c r="ODV274" s="380"/>
      <c r="ODW274" s="380"/>
      <c r="ODX274" s="380"/>
      <c r="ODY274" s="380"/>
      <c r="ODZ274" s="380"/>
      <c r="OEA274" s="380"/>
      <c r="OEB274" s="380"/>
      <c r="OEC274" s="380"/>
      <c r="OED274" s="380"/>
      <c r="OEE274" s="380"/>
      <c r="OEF274" s="380"/>
      <c r="OEG274" s="380"/>
      <c r="OEH274" s="380"/>
      <c r="OEI274" s="380"/>
      <c r="OEJ274" s="380"/>
      <c r="OEK274" s="380"/>
      <c r="OEL274" s="380"/>
      <c r="OEM274" s="380"/>
      <c r="OEN274" s="380"/>
      <c r="OEO274" s="380"/>
      <c r="OEP274" s="380"/>
      <c r="OEQ274" s="380"/>
      <c r="OER274" s="380"/>
      <c r="OES274" s="380"/>
      <c r="OET274" s="380"/>
      <c r="OEU274" s="380"/>
      <c r="OEV274" s="380"/>
      <c r="OEW274" s="380"/>
      <c r="OEX274" s="380"/>
      <c r="OEY274" s="380"/>
      <c r="OEZ274" s="380"/>
      <c r="OFA274" s="380"/>
      <c r="OFB274" s="380"/>
      <c r="OFC274" s="380"/>
      <c r="OFD274" s="380"/>
      <c r="OFE274" s="380"/>
      <c r="OFF274" s="380"/>
      <c r="OFG274" s="380"/>
      <c r="OFH274" s="380"/>
      <c r="OFI274" s="380"/>
      <c r="OFJ274" s="380"/>
      <c r="OFK274" s="380"/>
      <c r="OFL274" s="380"/>
      <c r="OFM274" s="380"/>
      <c r="OFN274" s="380"/>
      <c r="OFO274" s="380"/>
      <c r="OFP274" s="380"/>
      <c r="OFQ274" s="380"/>
      <c r="OFR274" s="380"/>
      <c r="OFS274" s="380"/>
      <c r="OFT274" s="380"/>
      <c r="OFU274" s="380"/>
      <c r="OFV274" s="380"/>
      <c r="OFW274" s="380"/>
      <c r="OFX274" s="380"/>
      <c r="OFY274" s="380"/>
      <c r="OFZ274" s="380"/>
      <c r="OGA274" s="380"/>
      <c r="OGB274" s="380"/>
      <c r="OGC274" s="380"/>
      <c r="OGD274" s="380"/>
      <c r="OGE274" s="380"/>
      <c r="OGF274" s="380"/>
      <c r="OGG274" s="380"/>
      <c r="OGH274" s="380"/>
      <c r="OGI274" s="380"/>
      <c r="OGJ274" s="380"/>
      <c r="OGK274" s="380"/>
      <c r="OGL274" s="380"/>
      <c r="OGM274" s="380"/>
      <c r="OGN274" s="380"/>
      <c r="OGO274" s="380"/>
      <c r="OGP274" s="380"/>
      <c r="OGQ274" s="380"/>
      <c r="OGR274" s="380"/>
      <c r="OGS274" s="380"/>
      <c r="OGT274" s="380"/>
      <c r="OGU274" s="380"/>
      <c r="OGV274" s="380"/>
      <c r="OGW274" s="380"/>
      <c r="OGX274" s="380"/>
      <c r="OGY274" s="380"/>
      <c r="OGZ274" s="380"/>
      <c r="OHA274" s="380"/>
      <c r="OHB274" s="380"/>
      <c r="OHC274" s="380"/>
      <c r="OHD274" s="380"/>
      <c r="OHE274" s="380"/>
      <c r="OHF274" s="380"/>
      <c r="OHG274" s="380"/>
      <c r="OHH274" s="380"/>
      <c r="OHI274" s="380"/>
      <c r="OHJ274" s="380"/>
      <c r="OHK274" s="380"/>
      <c r="OHL274" s="380"/>
      <c r="OHM274" s="380"/>
      <c r="OHN274" s="380"/>
      <c r="OHO274" s="380"/>
      <c r="OHP274" s="380"/>
      <c r="OHQ274" s="380"/>
      <c r="OHR274" s="380"/>
      <c r="OHS274" s="380"/>
      <c r="OHT274" s="380"/>
      <c r="OHU274" s="380"/>
      <c r="OHV274" s="380"/>
      <c r="OHW274" s="380"/>
      <c r="OHX274" s="380"/>
      <c r="OHY274" s="380"/>
      <c r="OHZ274" s="380"/>
      <c r="OIA274" s="380"/>
      <c r="OIB274" s="380"/>
      <c r="OIC274" s="380"/>
      <c r="OID274" s="380"/>
      <c r="OIE274" s="380"/>
      <c r="OIF274" s="380"/>
      <c r="OIG274" s="380"/>
      <c r="OIH274" s="380"/>
      <c r="OII274" s="380"/>
      <c r="OIJ274" s="380"/>
      <c r="OIK274" s="380"/>
      <c r="OIL274" s="380"/>
      <c r="OIM274" s="380"/>
      <c r="OIN274" s="380"/>
      <c r="OIO274" s="380"/>
      <c r="OIP274" s="380"/>
      <c r="OIQ274" s="380"/>
      <c r="OIR274" s="380"/>
      <c r="OIS274" s="380"/>
      <c r="OIT274" s="380"/>
      <c r="OIU274" s="380"/>
      <c r="OIV274" s="380"/>
      <c r="OIW274" s="380"/>
      <c r="OIX274" s="380"/>
      <c r="OIY274" s="380"/>
      <c r="OIZ274" s="380"/>
      <c r="OJA274" s="380"/>
      <c r="OJB274" s="380"/>
      <c r="OJC274" s="380"/>
      <c r="OJD274" s="380"/>
      <c r="OJE274" s="380"/>
      <c r="OJF274" s="380"/>
      <c r="OJG274" s="380"/>
      <c r="OJH274" s="380"/>
      <c r="OJI274" s="380"/>
      <c r="OJJ274" s="380"/>
      <c r="OJK274" s="380"/>
      <c r="OJL274" s="380"/>
      <c r="OJM274" s="380"/>
      <c r="OJN274" s="380"/>
      <c r="OJO274" s="380"/>
      <c r="OJP274" s="380"/>
      <c r="OJQ274" s="380"/>
      <c r="OJR274" s="380"/>
      <c r="OJS274" s="380"/>
      <c r="OJT274" s="380"/>
      <c r="OJU274" s="380"/>
      <c r="OJV274" s="380"/>
      <c r="OJW274" s="380"/>
      <c r="OJX274" s="380"/>
      <c r="OJY274" s="380"/>
      <c r="OJZ274" s="380"/>
      <c r="OKA274" s="380"/>
      <c r="OKB274" s="380"/>
      <c r="OKC274" s="380"/>
      <c r="OKD274" s="380"/>
      <c r="OKE274" s="380"/>
      <c r="OKF274" s="380"/>
      <c r="OKG274" s="380"/>
      <c r="OKH274" s="380"/>
      <c r="OKI274" s="380"/>
      <c r="OKJ274" s="380"/>
      <c r="OKK274" s="380"/>
      <c r="OKL274" s="380"/>
      <c r="OKM274" s="380"/>
      <c r="OKN274" s="380"/>
      <c r="OKO274" s="380"/>
      <c r="OKT274" s="380"/>
      <c r="OKU274" s="380"/>
      <c r="OKV274" s="380"/>
      <c r="OKW274" s="380"/>
      <c r="OKX274" s="380"/>
      <c r="OKY274" s="380"/>
      <c r="OKZ274" s="380"/>
      <c r="OLA274" s="380"/>
      <c r="OLB274" s="380"/>
      <c r="OLC274" s="380"/>
      <c r="OLD274" s="380"/>
      <c r="OMV274" s="380"/>
      <c r="OMW274" s="380"/>
      <c r="OMX274" s="380"/>
      <c r="OMY274" s="380"/>
      <c r="OMZ274" s="380"/>
      <c r="ONA274" s="380"/>
      <c r="ONB274" s="380"/>
      <c r="ONC274" s="380"/>
      <c r="OND274" s="380"/>
      <c r="ONE274" s="380"/>
      <c r="ONF274" s="380"/>
      <c r="ONG274" s="380"/>
      <c r="ONH274" s="380"/>
      <c r="ONI274" s="380"/>
      <c r="ONJ274" s="380"/>
      <c r="ONK274" s="380"/>
      <c r="ONL274" s="380"/>
      <c r="ONM274" s="380"/>
      <c r="ONN274" s="380"/>
      <c r="ONO274" s="380"/>
      <c r="ONP274" s="380"/>
      <c r="ONQ274" s="380"/>
      <c r="ONR274" s="380"/>
      <c r="ONS274" s="380"/>
      <c r="ONT274" s="380"/>
      <c r="ONU274" s="380"/>
      <c r="ONV274" s="380"/>
      <c r="ONW274" s="380"/>
      <c r="ONX274" s="380"/>
      <c r="ONY274" s="380"/>
      <c r="ONZ274" s="380"/>
      <c r="OOA274" s="380"/>
      <c r="OOB274" s="380"/>
      <c r="OOC274" s="380"/>
      <c r="OOD274" s="380"/>
      <c r="OOE274" s="380"/>
      <c r="OOF274" s="380"/>
      <c r="OOG274" s="380"/>
      <c r="OOH274" s="380"/>
      <c r="OOI274" s="380"/>
      <c r="OOJ274" s="380"/>
      <c r="OOK274" s="380"/>
      <c r="OOL274" s="380"/>
      <c r="OOM274" s="380"/>
      <c r="OON274" s="380"/>
      <c r="OOO274" s="380"/>
      <c r="OOP274" s="380"/>
      <c r="OOQ274" s="380"/>
      <c r="OOR274" s="380"/>
      <c r="OOS274" s="380"/>
      <c r="OOT274" s="380"/>
      <c r="OOU274" s="380"/>
      <c r="OOV274" s="380"/>
      <c r="OOW274" s="380"/>
      <c r="OOX274" s="380"/>
      <c r="OOY274" s="380"/>
      <c r="OOZ274" s="380"/>
      <c r="OPA274" s="380"/>
      <c r="OPB274" s="380"/>
      <c r="OPC274" s="380"/>
      <c r="OPD274" s="380"/>
      <c r="OPE274" s="380"/>
      <c r="OPF274" s="380"/>
      <c r="OPG274" s="380"/>
      <c r="OPH274" s="380"/>
      <c r="OPI274" s="380"/>
      <c r="OPJ274" s="380"/>
      <c r="OPK274" s="380"/>
      <c r="OPL274" s="380"/>
      <c r="OPM274" s="380"/>
      <c r="OPN274" s="380"/>
      <c r="OPO274" s="380"/>
      <c r="OPP274" s="380"/>
      <c r="OPQ274" s="380"/>
      <c r="OPR274" s="380"/>
      <c r="OPS274" s="380"/>
      <c r="OPT274" s="380"/>
      <c r="OPU274" s="380"/>
      <c r="OPV274" s="380"/>
      <c r="OPW274" s="380"/>
      <c r="OPX274" s="380"/>
      <c r="OPY274" s="380"/>
      <c r="OPZ274" s="380"/>
      <c r="OQA274" s="380"/>
      <c r="OQB274" s="380"/>
      <c r="OQC274" s="380"/>
      <c r="OQD274" s="380"/>
      <c r="OQE274" s="380"/>
      <c r="OQF274" s="380"/>
      <c r="OQG274" s="380"/>
      <c r="OQH274" s="380"/>
      <c r="OQI274" s="380"/>
      <c r="OQJ274" s="380"/>
      <c r="OQK274" s="380"/>
      <c r="OQL274" s="380"/>
      <c r="OQM274" s="380"/>
      <c r="OQN274" s="380"/>
      <c r="OQO274" s="380"/>
      <c r="OQP274" s="380"/>
      <c r="OQQ274" s="380"/>
      <c r="OQR274" s="380"/>
      <c r="OQS274" s="380"/>
      <c r="OQT274" s="380"/>
      <c r="OQU274" s="380"/>
      <c r="OQV274" s="380"/>
      <c r="OQW274" s="380"/>
      <c r="OQX274" s="380"/>
      <c r="OQY274" s="380"/>
      <c r="OQZ274" s="380"/>
      <c r="ORA274" s="380"/>
      <c r="ORB274" s="380"/>
      <c r="ORC274" s="380"/>
      <c r="ORD274" s="380"/>
      <c r="ORE274" s="380"/>
      <c r="ORF274" s="380"/>
      <c r="ORG274" s="380"/>
      <c r="ORH274" s="380"/>
      <c r="ORI274" s="380"/>
      <c r="ORJ274" s="380"/>
      <c r="ORK274" s="380"/>
      <c r="ORL274" s="380"/>
      <c r="ORM274" s="380"/>
      <c r="ORN274" s="380"/>
      <c r="ORO274" s="380"/>
      <c r="ORP274" s="380"/>
      <c r="ORQ274" s="380"/>
      <c r="ORR274" s="380"/>
      <c r="ORS274" s="380"/>
      <c r="ORT274" s="380"/>
      <c r="ORU274" s="380"/>
      <c r="ORV274" s="380"/>
      <c r="ORW274" s="380"/>
      <c r="ORX274" s="380"/>
      <c r="ORY274" s="380"/>
      <c r="ORZ274" s="380"/>
      <c r="OSA274" s="380"/>
      <c r="OSB274" s="380"/>
      <c r="OSC274" s="380"/>
      <c r="OSD274" s="380"/>
      <c r="OSE274" s="380"/>
      <c r="OSF274" s="380"/>
      <c r="OSG274" s="380"/>
      <c r="OSH274" s="380"/>
      <c r="OSI274" s="380"/>
      <c r="OSJ274" s="380"/>
      <c r="OSK274" s="380"/>
      <c r="OSL274" s="380"/>
      <c r="OSM274" s="380"/>
      <c r="OSN274" s="380"/>
      <c r="OSO274" s="380"/>
      <c r="OSP274" s="380"/>
      <c r="OSQ274" s="380"/>
      <c r="OSR274" s="380"/>
      <c r="OSS274" s="380"/>
      <c r="OST274" s="380"/>
      <c r="OSU274" s="380"/>
      <c r="OSV274" s="380"/>
      <c r="OSW274" s="380"/>
      <c r="OSX274" s="380"/>
      <c r="OSY274" s="380"/>
      <c r="OSZ274" s="380"/>
      <c r="OTA274" s="380"/>
      <c r="OTB274" s="380"/>
      <c r="OTC274" s="380"/>
      <c r="OTD274" s="380"/>
      <c r="OTE274" s="380"/>
      <c r="OTF274" s="380"/>
      <c r="OTG274" s="380"/>
      <c r="OTH274" s="380"/>
      <c r="OTI274" s="380"/>
      <c r="OTJ274" s="380"/>
      <c r="OTK274" s="380"/>
      <c r="OTL274" s="380"/>
      <c r="OTM274" s="380"/>
      <c r="OTN274" s="380"/>
      <c r="OTO274" s="380"/>
      <c r="OTP274" s="380"/>
      <c r="OTQ274" s="380"/>
      <c r="OTR274" s="380"/>
      <c r="OTS274" s="380"/>
      <c r="OTT274" s="380"/>
      <c r="OTU274" s="380"/>
      <c r="OTV274" s="380"/>
      <c r="OTW274" s="380"/>
      <c r="OTX274" s="380"/>
      <c r="OTY274" s="380"/>
      <c r="OTZ274" s="380"/>
      <c r="OUA274" s="380"/>
      <c r="OUB274" s="380"/>
      <c r="OUC274" s="380"/>
      <c r="OUD274" s="380"/>
      <c r="OUE274" s="380"/>
      <c r="OUF274" s="380"/>
      <c r="OUG274" s="380"/>
      <c r="OUH274" s="380"/>
      <c r="OUI274" s="380"/>
      <c r="OUJ274" s="380"/>
      <c r="OUK274" s="380"/>
      <c r="OUP274" s="380"/>
      <c r="OUQ274" s="380"/>
      <c r="OUR274" s="380"/>
      <c r="OUS274" s="380"/>
      <c r="OUT274" s="380"/>
      <c r="OUU274" s="380"/>
      <c r="OUV274" s="380"/>
      <c r="OUW274" s="380"/>
      <c r="OUX274" s="380"/>
      <c r="OUY274" s="380"/>
      <c r="OUZ274" s="380"/>
      <c r="OWR274" s="380"/>
      <c r="OWS274" s="380"/>
      <c r="OWT274" s="380"/>
      <c r="OWU274" s="380"/>
      <c r="OWV274" s="380"/>
      <c r="OWW274" s="380"/>
      <c r="OWX274" s="380"/>
      <c r="OWY274" s="380"/>
      <c r="OWZ274" s="380"/>
      <c r="OXA274" s="380"/>
      <c r="OXB274" s="380"/>
      <c r="OXC274" s="380"/>
      <c r="OXD274" s="380"/>
      <c r="OXE274" s="380"/>
      <c r="OXF274" s="380"/>
      <c r="OXG274" s="380"/>
      <c r="OXH274" s="380"/>
      <c r="OXI274" s="380"/>
      <c r="OXJ274" s="380"/>
      <c r="OXK274" s="380"/>
      <c r="OXL274" s="380"/>
      <c r="OXM274" s="380"/>
      <c r="OXN274" s="380"/>
      <c r="OXO274" s="380"/>
      <c r="OXP274" s="380"/>
      <c r="OXQ274" s="380"/>
      <c r="OXR274" s="380"/>
      <c r="OXS274" s="380"/>
      <c r="OXT274" s="380"/>
      <c r="OXU274" s="380"/>
      <c r="OXV274" s="380"/>
      <c r="OXW274" s="380"/>
      <c r="OXX274" s="380"/>
      <c r="OXY274" s="380"/>
      <c r="OXZ274" s="380"/>
      <c r="OYA274" s="380"/>
      <c r="OYB274" s="380"/>
      <c r="OYC274" s="380"/>
      <c r="OYD274" s="380"/>
      <c r="OYE274" s="380"/>
      <c r="OYF274" s="380"/>
      <c r="OYG274" s="380"/>
      <c r="OYH274" s="380"/>
      <c r="OYI274" s="380"/>
      <c r="OYJ274" s="380"/>
      <c r="OYK274" s="380"/>
      <c r="OYL274" s="380"/>
      <c r="OYM274" s="380"/>
      <c r="OYN274" s="380"/>
      <c r="OYO274" s="380"/>
      <c r="OYP274" s="380"/>
      <c r="OYQ274" s="380"/>
      <c r="OYR274" s="380"/>
      <c r="OYS274" s="380"/>
      <c r="OYT274" s="380"/>
      <c r="OYU274" s="380"/>
      <c r="OYV274" s="380"/>
      <c r="OYW274" s="380"/>
      <c r="OYX274" s="380"/>
      <c r="OYY274" s="380"/>
      <c r="OYZ274" s="380"/>
      <c r="OZA274" s="380"/>
      <c r="OZB274" s="380"/>
      <c r="OZC274" s="380"/>
      <c r="OZD274" s="380"/>
      <c r="OZE274" s="380"/>
      <c r="OZF274" s="380"/>
      <c r="OZG274" s="380"/>
      <c r="OZH274" s="380"/>
      <c r="OZI274" s="380"/>
      <c r="OZJ274" s="380"/>
      <c r="OZK274" s="380"/>
      <c r="OZL274" s="380"/>
      <c r="OZM274" s="380"/>
      <c r="OZN274" s="380"/>
      <c r="OZO274" s="380"/>
      <c r="OZP274" s="380"/>
      <c r="OZQ274" s="380"/>
      <c r="OZR274" s="380"/>
      <c r="OZS274" s="380"/>
      <c r="OZT274" s="380"/>
      <c r="OZU274" s="380"/>
      <c r="OZV274" s="380"/>
      <c r="OZW274" s="380"/>
      <c r="OZX274" s="380"/>
      <c r="OZY274" s="380"/>
      <c r="OZZ274" s="380"/>
      <c r="PAA274" s="380"/>
      <c r="PAB274" s="380"/>
      <c r="PAC274" s="380"/>
      <c r="PAD274" s="380"/>
      <c r="PAE274" s="380"/>
      <c r="PAF274" s="380"/>
      <c r="PAG274" s="380"/>
      <c r="PAH274" s="380"/>
      <c r="PAI274" s="380"/>
      <c r="PAJ274" s="380"/>
      <c r="PAK274" s="380"/>
      <c r="PAL274" s="380"/>
      <c r="PAM274" s="380"/>
      <c r="PAN274" s="380"/>
      <c r="PAO274" s="380"/>
      <c r="PAP274" s="380"/>
      <c r="PAQ274" s="380"/>
      <c r="PAR274" s="380"/>
      <c r="PAS274" s="380"/>
      <c r="PAT274" s="380"/>
      <c r="PAU274" s="380"/>
      <c r="PAV274" s="380"/>
      <c r="PAW274" s="380"/>
      <c r="PAX274" s="380"/>
      <c r="PAY274" s="380"/>
      <c r="PAZ274" s="380"/>
      <c r="PBA274" s="380"/>
      <c r="PBB274" s="380"/>
      <c r="PBC274" s="380"/>
      <c r="PBD274" s="380"/>
      <c r="PBE274" s="380"/>
      <c r="PBF274" s="380"/>
      <c r="PBG274" s="380"/>
      <c r="PBH274" s="380"/>
      <c r="PBI274" s="380"/>
      <c r="PBJ274" s="380"/>
      <c r="PBK274" s="380"/>
      <c r="PBL274" s="380"/>
      <c r="PBM274" s="380"/>
      <c r="PBN274" s="380"/>
      <c r="PBO274" s="380"/>
      <c r="PBP274" s="380"/>
      <c r="PBQ274" s="380"/>
      <c r="PBR274" s="380"/>
      <c r="PBS274" s="380"/>
      <c r="PBT274" s="380"/>
      <c r="PBU274" s="380"/>
      <c r="PBV274" s="380"/>
      <c r="PBW274" s="380"/>
      <c r="PBX274" s="380"/>
      <c r="PBY274" s="380"/>
      <c r="PBZ274" s="380"/>
      <c r="PCA274" s="380"/>
      <c r="PCB274" s="380"/>
      <c r="PCC274" s="380"/>
      <c r="PCD274" s="380"/>
      <c r="PCE274" s="380"/>
      <c r="PCF274" s="380"/>
      <c r="PCG274" s="380"/>
      <c r="PCH274" s="380"/>
      <c r="PCI274" s="380"/>
      <c r="PCJ274" s="380"/>
      <c r="PCK274" s="380"/>
      <c r="PCL274" s="380"/>
      <c r="PCM274" s="380"/>
      <c r="PCN274" s="380"/>
      <c r="PCO274" s="380"/>
      <c r="PCP274" s="380"/>
      <c r="PCQ274" s="380"/>
      <c r="PCR274" s="380"/>
      <c r="PCS274" s="380"/>
      <c r="PCT274" s="380"/>
      <c r="PCU274" s="380"/>
      <c r="PCV274" s="380"/>
      <c r="PCW274" s="380"/>
      <c r="PCX274" s="380"/>
      <c r="PCY274" s="380"/>
      <c r="PCZ274" s="380"/>
      <c r="PDA274" s="380"/>
      <c r="PDB274" s="380"/>
      <c r="PDC274" s="380"/>
      <c r="PDD274" s="380"/>
      <c r="PDE274" s="380"/>
      <c r="PDF274" s="380"/>
      <c r="PDG274" s="380"/>
      <c r="PDH274" s="380"/>
      <c r="PDI274" s="380"/>
      <c r="PDJ274" s="380"/>
      <c r="PDK274" s="380"/>
      <c r="PDL274" s="380"/>
      <c r="PDM274" s="380"/>
      <c r="PDN274" s="380"/>
      <c r="PDO274" s="380"/>
      <c r="PDP274" s="380"/>
      <c r="PDQ274" s="380"/>
      <c r="PDR274" s="380"/>
      <c r="PDS274" s="380"/>
      <c r="PDT274" s="380"/>
      <c r="PDU274" s="380"/>
      <c r="PDV274" s="380"/>
      <c r="PDW274" s="380"/>
      <c r="PDX274" s="380"/>
      <c r="PDY274" s="380"/>
      <c r="PDZ274" s="380"/>
      <c r="PEA274" s="380"/>
      <c r="PEB274" s="380"/>
      <c r="PEC274" s="380"/>
      <c r="PED274" s="380"/>
      <c r="PEE274" s="380"/>
      <c r="PEF274" s="380"/>
      <c r="PEG274" s="380"/>
      <c r="PEL274" s="380"/>
      <c r="PEM274" s="380"/>
      <c r="PEN274" s="380"/>
      <c r="PEO274" s="380"/>
      <c r="PEP274" s="380"/>
      <c r="PEQ274" s="380"/>
      <c r="PER274" s="380"/>
      <c r="PES274" s="380"/>
      <c r="PET274" s="380"/>
      <c r="PEU274" s="380"/>
      <c r="PEV274" s="380"/>
      <c r="PGN274" s="380"/>
      <c r="PGO274" s="380"/>
      <c r="PGP274" s="380"/>
      <c r="PGQ274" s="380"/>
      <c r="PGR274" s="380"/>
      <c r="PGS274" s="380"/>
      <c r="PGT274" s="380"/>
      <c r="PGU274" s="380"/>
      <c r="PGV274" s="380"/>
      <c r="PGW274" s="380"/>
      <c r="PGX274" s="380"/>
      <c r="PGY274" s="380"/>
      <c r="PGZ274" s="380"/>
      <c r="PHA274" s="380"/>
      <c r="PHB274" s="380"/>
      <c r="PHC274" s="380"/>
      <c r="PHD274" s="380"/>
      <c r="PHE274" s="380"/>
      <c r="PHF274" s="380"/>
      <c r="PHG274" s="380"/>
      <c r="PHH274" s="380"/>
      <c r="PHI274" s="380"/>
      <c r="PHJ274" s="380"/>
      <c r="PHK274" s="380"/>
      <c r="PHL274" s="380"/>
      <c r="PHM274" s="380"/>
      <c r="PHN274" s="380"/>
      <c r="PHO274" s="380"/>
      <c r="PHP274" s="380"/>
      <c r="PHQ274" s="380"/>
      <c r="PHR274" s="380"/>
      <c r="PHS274" s="380"/>
      <c r="PHT274" s="380"/>
      <c r="PHU274" s="380"/>
      <c r="PHV274" s="380"/>
      <c r="PHW274" s="380"/>
      <c r="PHX274" s="380"/>
      <c r="PHY274" s="380"/>
      <c r="PHZ274" s="380"/>
      <c r="PIA274" s="380"/>
      <c r="PIB274" s="380"/>
      <c r="PIC274" s="380"/>
      <c r="PID274" s="380"/>
      <c r="PIE274" s="380"/>
      <c r="PIF274" s="380"/>
      <c r="PIG274" s="380"/>
      <c r="PIH274" s="380"/>
      <c r="PII274" s="380"/>
      <c r="PIJ274" s="380"/>
      <c r="PIK274" s="380"/>
      <c r="PIL274" s="380"/>
      <c r="PIM274" s="380"/>
      <c r="PIN274" s="380"/>
      <c r="PIO274" s="380"/>
      <c r="PIP274" s="380"/>
      <c r="PIQ274" s="380"/>
      <c r="PIR274" s="380"/>
      <c r="PIS274" s="380"/>
      <c r="PIT274" s="380"/>
      <c r="PIU274" s="380"/>
      <c r="PIV274" s="380"/>
      <c r="PIW274" s="380"/>
      <c r="PIX274" s="380"/>
      <c r="PIY274" s="380"/>
      <c r="PIZ274" s="380"/>
      <c r="PJA274" s="380"/>
      <c r="PJB274" s="380"/>
      <c r="PJC274" s="380"/>
      <c r="PJD274" s="380"/>
      <c r="PJE274" s="380"/>
      <c r="PJF274" s="380"/>
      <c r="PJG274" s="380"/>
      <c r="PJH274" s="380"/>
      <c r="PJI274" s="380"/>
      <c r="PJJ274" s="380"/>
      <c r="PJK274" s="380"/>
      <c r="PJL274" s="380"/>
      <c r="PJM274" s="380"/>
      <c r="PJN274" s="380"/>
      <c r="PJO274" s="380"/>
      <c r="PJP274" s="380"/>
      <c r="PJQ274" s="380"/>
      <c r="PJR274" s="380"/>
      <c r="PJS274" s="380"/>
      <c r="PJT274" s="380"/>
      <c r="PJU274" s="380"/>
      <c r="PJV274" s="380"/>
      <c r="PJW274" s="380"/>
      <c r="PJX274" s="380"/>
      <c r="PJY274" s="380"/>
      <c r="PJZ274" s="380"/>
      <c r="PKA274" s="380"/>
      <c r="PKB274" s="380"/>
      <c r="PKC274" s="380"/>
      <c r="PKD274" s="380"/>
      <c r="PKE274" s="380"/>
      <c r="PKF274" s="380"/>
      <c r="PKG274" s="380"/>
      <c r="PKH274" s="380"/>
      <c r="PKI274" s="380"/>
      <c r="PKJ274" s="380"/>
      <c r="PKK274" s="380"/>
      <c r="PKL274" s="380"/>
      <c r="PKM274" s="380"/>
      <c r="PKN274" s="380"/>
      <c r="PKO274" s="380"/>
      <c r="PKP274" s="380"/>
      <c r="PKQ274" s="380"/>
      <c r="PKR274" s="380"/>
      <c r="PKS274" s="380"/>
      <c r="PKT274" s="380"/>
      <c r="PKU274" s="380"/>
      <c r="PKV274" s="380"/>
      <c r="PKW274" s="380"/>
      <c r="PKX274" s="380"/>
      <c r="PKY274" s="380"/>
      <c r="PKZ274" s="380"/>
      <c r="PLA274" s="380"/>
      <c r="PLB274" s="380"/>
      <c r="PLC274" s="380"/>
      <c r="PLD274" s="380"/>
      <c r="PLE274" s="380"/>
      <c r="PLF274" s="380"/>
      <c r="PLG274" s="380"/>
      <c r="PLH274" s="380"/>
      <c r="PLI274" s="380"/>
      <c r="PLJ274" s="380"/>
      <c r="PLK274" s="380"/>
      <c r="PLL274" s="380"/>
      <c r="PLM274" s="380"/>
      <c r="PLN274" s="380"/>
      <c r="PLO274" s="380"/>
      <c r="PLP274" s="380"/>
      <c r="PLQ274" s="380"/>
      <c r="PLR274" s="380"/>
      <c r="PLS274" s="380"/>
      <c r="PLT274" s="380"/>
      <c r="PLU274" s="380"/>
      <c r="PLV274" s="380"/>
      <c r="PLW274" s="380"/>
      <c r="PLX274" s="380"/>
      <c r="PLY274" s="380"/>
      <c r="PLZ274" s="380"/>
      <c r="PMA274" s="380"/>
      <c r="PMB274" s="380"/>
      <c r="PMC274" s="380"/>
      <c r="PMD274" s="380"/>
      <c r="PME274" s="380"/>
      <c r="PMF274" s="380"/>
      <c r="PMG274" s="380"/>
      <c r="PMH274" s="380"/>
      <c r="PMI274" s="380"/>
      <c r="PMJ274" s="380"/>
      <c r="PMK274" s="380"/>
      <c r="PML274" s="380"/>
      <c r="PMM274" s="380"/>
      <c r="PMN274" s="380"/>
      <c r="PMO274" s="380"/>
      <c r="PMP274" s="380"/>
      <c r="PMQ274" s="380"/>
      <c r="PMR274" s="380"/>
      <c r="PMS274" s="380"/>
      <c r="PMT274" s="380"/>
      <c r="PMU274" s="380"/>
      <c r="PMV274" s="380"/>
      <c r="PMW274" s="380"/>
      <c r="PMX274" s="380"/>
      <c r="PMY274" s="380"/>
      <c r="PMZ274" s="380"/>
      <c r="PNA274" s="380"/>
      <c r="PNB274" s="380"/>
      <c r="PNC274" s="380"/>
      <c r="PND274" s="380"/>
      <c r="PNE274" s="380"/>
      <c r="PNF274" s="380"/>
      <c r="PNG274" s="380"/>
      <c r="PNH274" s="380"/>
      <c r="PNI274" s="380"/>
      <c r="PNJ274" s="380"/>
      <c r="PNK274" s="380"/>
      <c r="PNL274" s="380"/>
      <c r="PNM274" s="380"/>
      <c r="PNN274" s="380"/>
      <c r="PNO274" s="380"/>
      <c r="PNP274" s="380"/>
      <c r="PNQ274" s="380"/>
      <c r="PNR274" s="380"/>
      <c r="PNS274" s="380"/>
      <c r="PNT274" s="380"/>
      <c r="PNU274" s="380"/>
      <c r="PNV274" s="380"/>
      <c r="PNW274" s="380"/>
      <c r="PNX274" s="380"/>
      <c r="PNY274" s="380"/>
      <c r="PNZ274" s="380"/>
      <c r="POA274" s="380"/>
      <c r="POB274" s="380"/>
      <c r="POC274" s="380"/>
      <c r="POH274" s="380"/>
      <c r="POI274" s="380"/>
      <c r="POJ274" s="380"/>
      <c r="POK274" s="380"/>
      <c r="POL274" s="380"/>
      <c r="POM274" s="380"/>
      <c r="PON274" s="380"/>
      <c r="POO274" s="380"/>
      <c r="POP274" s="380"/>
      <c r="POQ274" s="380"/>
      <c r="POR274" s="380"/>
      <c r="PQJ274" s="380"/>
      <c r="PQK274" s="380"/>
      <c r="PQL274" s="380"/>
      <c r="PQM274" s="380"/>
      <c r="PQN274" s="380"/>
      <c r="PQO274" s="380"/>
      <c r="PQP274" s="380"/>
      <c r="PQQ274" s="380"/>
      <c r="PQR274" s="380"/>
      <c r="PQS274" s="380"/>
      <c r="PQT274" s="380"/>
      <c r="PQU274" s="380"/>
      <c r="PQV274" s="380"/>
      <c r="PQW274" s="380"/>
      <c r="PQX274" s="380"/>
      <c r="PQY274" s="380"/>
      <c r="PQZ274" s="380"/>
      <c r="PRA274" s="380"/>
      <c r="PRB274" s="380"/>
      <c r="PRC274" s="380"/>
      <c r="PRD274" s="380"/>
      <c r="PRE274" s="380"/>
      <c r="PRF274" s="380"/>
      <c r="PRG274" s="380"/>
      <c r="PRH274" s="380"/>
      <c r="PRI274" s="380"/>
      <c r="PRJ274" s="380"/>
      <c r="PRK274" s="380"/>
      <c r="PRL274" s="380"/>
      <c r="PRM274" s="380"/>
      <c r="PRN274" s="380"/>
      <c r="PRO274" s="380"/>
      <c r="PRP274" s="380"/>
      <c r="PRQ274" s="380"/>
      <c r="PRR274" s="380"/>
      <c r="PRS274" s="380"/>
      <c r="PRT274" s="380"/>
      <c r="PRU274" s="380"/>
      <c r="PRV274" s="380"/>
      <c r="PRW274" s="380"/>
      <c r="PRX274" s="380"/>
      <c r="PRY274" s="380"/>
      <c r="PRZ274" s="380"/>
      <c r="PSA274" s="380"/>
      <c r="PSB274" s="380"/>
      <c r="PSC274" s="380"/>
      <c r="PSD274" s="380"/>
      <c r="PSE274" s="380"/>
      <c r="PSF274" s="380"/>
      <c r="PSG274" s="380"/>
      <c r="PSH274" s="380"/>
      <c r="PSI274" s="380"/>
      <c r="PSJ274" s="380"/>
      <c r="PSK274" s="380"/>
      <c r="PSL274" s="380"/>
      <c r="PSM274" s="380"/>
      <c r="PSN274" s="380"/>
      <c r="PSO274" s="380"/>
      <c r="PSP274" s="380"/>
      <c r="PSQ274" s="380"/>
      <c r="PSR274" s="380"/>
      <c r="PSS274" s="380"/>
      <c r="PST274" s="380"/>
      <c r="PSU274" s="380"/>
      <c r="PSV274" s="380"/>
      <c r="PSW274" s="380"/>
      <c r="PSX274" s="380"/>
      <c r="PSY274" s="380"/>
      <c r="PSZ274" s="380"/>
      <c r="PTA274" s="380"/>
      <c r="PTB274" s="380"/>
      <c r="PTC274" s="380"/>
      <c r="PTD274" s="380"/>
      <c r="PTE274" s="380"/>
      <c r="PTF274" s="380"/>
      <c r="PTG274" s="380"/>
      <c r="PTH274" s="380"/>
      <c r="PTI274" s="380"/>
      <c r="PTJ274" s="380"/>
      <c r="PTK274" s="380"/>
      <c r="PTL274" s="380"/>
      <c r="PTM274" s="380"/>
      <c r="PTN274" s="380"/>
      <c r="PTO274" s="380"/>
      <c r="PTP274" s="380"/>
      <c r="PTQ274" s="380"/>
      <c r="PTR274" s="380"/>
      <c r="PTS274" s="380"/>
      <c r="PTT274" s="380"/>
      <c r="PTU274" s="380"/>
      <c r="PTV274" s="380"/>
      <c r="PTW274" s="380"/>
      <c r="PTX274" s="380"/>
      <c r="PTY274" s="380"/>
      <c r="PTZ274" s="380"/>
      <c r="PUA274" s="380"/>
      <c r="PUB274" s="380"/>
      <c r="PUC274" s="380"/>
      <c r="PUD274" s="380"/>
      <c r="PUE274" s="380"/>
      <c r="PUF274" s="380"/>
      <c r="PUG274" s="380"/>
      <c r="PUH274" s="380"/>
      <c r="PUI274" s="380"/>
      <c r="PUJ274" s="380"/>
      <c r="PUK274" s="380"/>
      <c r="PUL274" s="380"/>
      <c r="PUM274" s="380"/>
      <c r="PUN274" s="380"/>
      <c r="PUO274" s="380"/>
      <c r="PUP274" s="380"/>
      <c r="PUQ274" s="380"/>
      <c r="PUR274" s="380"/>
      <c r="PUS274" s="380"/>
      <c r="PUT274" s="380"/>
      <c r="PUU274" s="380"/>
      <c r="PUV274" s="380"/>
      <c r="PUW274" s="380"/>
      <c r="PUX274" s="380"/>
      <c r="PUY274" s="380"/>
      <c r="PUZ274" s="380"/>
      <c r="PVA274" s="380"/>
      <c r="PVB274" s="380"/>
      <c r="PVC274" s="380"/>
      <c r="PVD274" s="380"/>
      <c r="PVE274" s="380"/>
      <c r="PVF274" s="380"/>
      <c r="PVG274" s="380"/>
      <c r="PVH274" s="380"/>
      <c r="PVI274" s="380"/>
      <c r="PVJ274" s="380"/>
      <c r="PVK274" s="380"/>
      <c r="PVL274" s="380"/>
      <c r="PVM274" s="380"/>
      <c r="PVN274" s="380"/>
      <c r="PVO274" s="380"/>
      <c r="PVP274" s="380"/>
      <c r="PVQ274" s="380"/>
      <c r="PVR274" s="380"/>
      <c r="PVS274" s="380"/>
      <c r="PVT274" s="380"/>
      <c r="PVU274" s="380"/>
      <c r="PVV274" s="380"/>
      <c r="PVW274" s="380"/>
      <c r="PVX274" s="380"/>
      <c r="PVY274" s="380"/>
      <c r="PVZ274" s="380"/>
      <c r="PWA274" s="380"/>
      <c r="PWB274" s="380"/>
      <c r="PWC274" s="380"/>
      <c r="PWD274" s="380"/>
      <c r="PWE274" s="380"/>
      <c r="PWF274" s="380"/>
      <c r="PWG274" s="380"/>
      <c r="PWH274" s="380"/>
      <c r="PWI274" s="380"/>
      <c r="PWJ274" s="380"/>
      <c r="PWK274" s="380"/>
      <c r="PWL274" s="380"/>
      <c r="PWM274" s="380"/>
      <c r="PWN274" s="380"/>
      <c r="PWO274" s="380"/>
      <c r="PWP274" s="380"/>
      <c r="PWQ274" s="380"/>
      <c r="PWR274" s="380"/>
      <c r="PWS274" s="380"/>
      <c r="PWT274" s="380"/>
      <c r="PWU274" s="380"/>
      <c r="PWV274" s="380"/>
      <c r="PWW274" s="380"/>
      <c r="PWX274" s="380"/>
      <c r="PWY274" s="380"/>
      <c r="PWZ274" s="380"/>
      <c r="PXA274" s="380"/>
      <c r="PXB274" s="380"/>
      <c r="PXC274" s="380"/>
      <c r="PXD274" s="380"/>
      <c r="PXE274" s="380"/>
      <c r="PXF274" s="380"/>
      <c r="PXG274" s="380"/>
      <c r="PXH274" s="380"/>
      <c r="PXI274" s="380"/>
      <c r="PXJ274" s="380"/>
      <c r="PXK274" s="380"/>
      <c r="PXL274" s="380"/>
      <c r="PXM274" s="380"/>
      <c r="PXN274" s="380"/>
      <c r="PXO274" s="380"/>
      <c r="PXP274" s="380"/>
      <c r="PXQ274" s="380"/>
      <c r="PXR274" s="380"/>
      <c r="PXS274" s="380"/>
      <c r="PXT274" s="380"/>
      <c r="PXU274" s="380"/>
      <c r="PXV274" s="380"/>
      <c r="PXW274" s="380"/>
      <c r="PXX274" s="380"/>
      <c r="PXY274" s="380"/>
      <c r="PYD274" s="380"/>
      <c r="PYE274" s="380"/>
      <c r="PYF274" s="380"/>
      <c r="PYG274" s="380"/>
      <c r="PYH274" s="380"/>
      <c r="PYI274" s="380"/>
      <c r="PYJ274" s="380"/>
      <c r="PYK274" s="380"/>
      <c r="PYL274" s="380"/>
      <c r="PYM274" s="380"/>
      <c r="PYN274" s="380"/>
      <c r="QAF274" s="380"/>
      <c r="QAG274" s="380"/>
      <c r="QAH274" s="380"/>
      <c r="QAI274" s="380"/>
      <c r="QAJ274" s="380"/>
      <c r="QAK274" s="380"/>
      <c r="QAL274" s="380"/>
      <c r="QAM274" s="380"/>
      <c r="QAN274" s="380"/>
      <c r="QAO274" s="380"/>
      <c r="QAP274" s="380"/>
      <c r="QAQ274" s="380"/>
      <c r="QAR274" s="380"/>
      <c r="QAS274" s="380"/>
      <c r="QAT274" s="380"/>
      <c r="QAU274" s="380"/>
      <c r="QAV274" s="380"/>
      <c r="QAW274" s="380"/>
      <c r="QAX274" s="380"/>
      <c r="QAY274" s="380"/>
      <c r="QAZ274" s="380"/>
      <c r="QBA274" s="380"/>
      <c r="QBB274" s="380"/>
      <c r="QBC274" s="380"/>
      <c r="QBD274" s="380"/>
      <c r="QBE274" s="380"/>
      <c r="QBF274" s="380"/>
      <c r="QBG274" s="380"/>
      <c r="QBH274" s="380"/>
      <c r="QBI274" s="380"/>
      <c r="QBJ274" s="380"/>
      <c r="QBK274" s="380"/>
      <c r="QBL274" s="380"/>
      <c r="QBM274" s="380"/>
      <c r="QBN274" s="380"/>
      <c r="QBO274" s="380"/>
      <c r="QBP274" s="380"/>
      <c r="QBQ274" s="380"/>
      <c r="QBR274" s="380"/>
      <c r="QBS274" s="380"/>
      <c r="QBT274" s="380"/>
      <c r="QBU274" s="380"/>
      <c r="QBV274" s="380"/>
      <c r="QBW274" s="380"/>
      <c r="QBX274" s="380"/>
      <c r="QBY274" s="380"/>
      <c r="QBZ274" s="380"/>
      <c r="QCA274" s="380"/>
      <c r="QCB274" s="380"/>
      <c r="QCC274" s="380"/>
      <c r="QCD274" s="380"/>
      <c r="QCE274" s="380"/>
      <c r="QCF274" s="380"/>
      <c r="QCG274" s="380"/>
      <c r="QCH274" s="380"/>
      <c r="QCI274" s="380"/>
      <c r="QCJ274" s="380"/>
      <c r="QCK274" s="380"/>
      <c r="QCL274" s="380"/>
      <c r="QCM274" s="380"/>
      <c r="QCN274" s="380"/>
      <c r="QCO274" s="380"/>
      <c r="QCP274" s="380"/>
      <c r="QCQ274" s="380"/>
      <c r="QCR274" s="380"/>
      <c r="QCS274" s="380"/>
      <c r="QCT274" s="380"/>
      <c r="QCU274" s="380"/>
      <c r="QCV274" s="380"/>
      <c r="QCW274" s="380"/>
      <c r="QCX274" s="380"/>
      <c r="QCY274" s="380"/>
      <c r="QCZ274" s="380"/>
      <c r="QDA274" s="380"/>
      <c r="QDB274" s="380"/>
      <c r="QDC274" s="380"/>
      <c r="QDD274" s="380"/>
      <c r="QDE274" s="380"/>
      <c r="QDF274" s="380"/>
      <c r="QDG274" s="380"/>
      <c r="QDH274" s="380"/>
      <c r="QDI274" s="380"/>
      <c r="QDJ274" s="380"/>
      <c r="QDK274" s="380"/>
      <c r="QDL274" s="380"/>
      <c r="QDM274" s="380"/>
      <c r="QDN274" s="380"/>
      <c r="QDO274" s="380"/>
      <c r="QDP274" s="380"/>
      <c r="QDQ274" s="380"/>
      <c r="QDR274" s="380"/>
      <c r="QDS274" s="380"/>
      <c r="QDT274" s="380"/>
      <c r="QDU274" s="380"/>
      <c r="QDV274" s="380"/>
      <c r="QDW274" s="380"/>
      <c r="QDX274" s="380"/>
      <c r="QDY274" s="380"/>
      <c r="QDZ274" s="380"/>
      <c r="QEA274" s="380"/>
      <c r="QEB274" s="380"/>
      <c r="QEC274" s="380"/>
      <c r="QED274" s="380"/>
      <c r="QEE274" s="380"/>
      <c r="QEF274" s="380"/>
      <c r="QEG274" s="380"/>
      <c r="QEH274" s="380"/>
      <c r="QEI274" s="380"/>
      <c r="QEJ274" s="380"/>
      <c r="QEK274" s="380"/>
      <c r="QEL274" s="380"/>
      <c r="QEM274" s="380"/>
      <c r="QEN274" s="380"/>
      <c r="QEO274" s="380"/>
      <c r="QEP274" s="380"/>
      <c r="QEQ274" s="380"/>
      <c r="QER274" s="380"/>
      <c r="QES274" s="380"/>
      <c r="QET274" s="380"/>
      <c r="QEU274" s="380"/>
      <c r="QEV274" s="380"/>
      <c r="QEW274" s="380"/>
      <c r="QEX274" s="380"/>
      <c r="QEY274" s="380"/>
      <c r="QEZ274" s="380"/>
      <c r="QFA274" s="380"/>
      <c r="QFB274" s="380"/>
      <c r="QFC274" s="380"/>
      <c r="QFD274" s="380"/>
      <c r="QFE274" s="380"/>
      <c r="QFF274" s="380"/>
      <c r="QFG274" s="380"/>
      <c r="QFH274" s="380"/>
      <c r="QFI274" s="380"/>
      <c r="QFJ274" s="380"/>
      <c r="QFK274" s="380"/>
      <c r="QFL274" s="380"/>
      <c r="QFM274" s="380"/>
      <c r="QFN274" s="380"/>
      <c r="QFO274" s="380"/>
      <c r="QFP274" s="380"/>
      <c r="QFQ274" s="380"/>
      <c r="QFR274" s="380"/>
      <c r="QFS274" s="380"/>
      <c r="QFT274" s="380"/>
      <c r="QFU274" s="380"/>
      <c r="QFV274" s="380"/>
      <c r="QFW274" s="380"/>
      <c r="QFX274" s="380"/>
      <c r="QFY274" s="380"/>
      <c r="QFZ274" s="380"/>
      <c r="QGA274" s="380"/>
      <c r="QGB274" s="380"/>
      <c r="QGC274" s="380"/>
      <c r="QGD274" s="380"/>
      <c r="QGE274" s="380"/>
      <c r="QGF274" s="380"/>
      <c r="QGG274" s="380"/>
      <c r="QGH274" s="380"/>
      <c r="QGI274" s="380"/>
      <c r="QGJ274" s="380"/>
      <c r="QGK274" s="380"/>
      <c r="QGL274" s="380"/>
      <c r="QGM274" s="380"/>
      <c r="QGN274" s="380"/>
      <c r="QGO274" s="380"/>
      <c r="QGP274" s="380"/>
      <c r="QGQ274" s="380"/>
      <c r="QGR274" s="380"/>
      <c r="QGS274" s="380"/>
      <c r="QGT274" s="380"/>
      <c r="QGU274" s="380"/>
      <c r="QGV274" s="380"/>
      <c r="QGW274" s="380"/>
      <c r="QGX274" s="380"/>
      <c r="QGY274" s="380"/>
      <c r="QGZ274" s="380"/>
      <c r="QHA274" s="380"/>
      <c r="QHB274" s="380"/>
      <c r="QHC274" s="380"/>
      <c r="QHD274" s="380"/>
      <c r="QHE274" s="380"/>
      <c r="QHF274" s="380"/>
      <c r="QHG274" s="380"/>
      <c r="QHH274" s="380"/>
      <c r="QHI274" s="380"/>
      <c r="QHJ274" s="380"/>
      <c r="QHK274" s="380"/>
      <c r="QHL274" s="380"/>
      <c r="QHM274" s="380"/>
      <c r="QHN274" s="380"/>
      <c r="QHO274" s="380"/>
      <c r="QHP274" s="380"/>
      <c r="QHQ274" s="380"/>
      <c r="QHR274" s="380"/>
      <c r="QHS274" s="380"/>
      <c r="QHT274" s="380"/>
      <c r="QHU274" s="380"/>
      <c r="QHZ274" s="380"/>
      <c r="QIA274" s="380"/>
      <c r="QIB274" s="380"/>
      <c r="QIC274" s="380"/>
      <c r="QID274" s="380"/>
      <c r="QIE274" s="380"/>
      <c r="QIF274" s="380"/>
      <c r="QIG274" s="380"/>
      <c r="QIH274" s="380"/>
      <c r="QII274" s="380"/>
      <c r="QIJ274" s="380"/>
      <c r="QKB274" s="380"/>
      <c r="QKC274" s="380"/>
      <c r="QKD274" s="380"/>
      <c r="QKE274" s="380"/>
      <c r="QKF274" s="380"/>
      <c r="QKG274" s="380"/>
      <c r="QKH274" s="380"/>
      <c r="QKI274" s="380"/>
      <c r="QKJ274" s="380"/>
      <c r="QKK274" s="380"/>
      <c r="QKL274" s="380"/>
      <c r="QKM274" s="380"/>
      <c r="QKN274" s="380"/>
      <c r="QKO274" s="380"/>
      <c r="QKP274" s="380"/>
      <c r="QKQ274" s="380"/>
      <c r="QKR274" s="380"/>
      <c r="QKS274" s="380"/>
      <c r="QKT274" s="380"/>
      <c r="QKU274" s="380"/>
      <c r="QKV274" s="380"/>
      <c r="QKW274" s="380"/>
      <c r="QKX274" s="380"/>
      <c r="QKY274" s="380"/>
      <c r="QKZ274" s="380"/>
      <c r="QLA274" s="380"/>
      <c r="QLB274" s="380"/>
      <c r="QLC274" s="380"/>
      <c r="QLD274" s="380"/>
      <c r="QLE274" s="380"/>
      <c r="QLF274" s="380"/>
      <c r="QLG274" s="380"/>
      <c r="QLH274" s="380"/>
      <c r="QLI274" s="380"/>
      <c r="QLJ274" s="380"/>
      <c r="QLK274" s="380"/>
      <c r="QLL274" s="380"/>
      <c r="QLM274" s="380"/>
      <c r="QLN274" s="380"/>
      <c r="QLO274" s="380"/>
      <c r="QLP274" s="380"/>
      <c r="QLQ274" s="380"/>
      <c r="QLR274" s="380"/>
      <c r="QLS274" s="380"/>
      <c r="QLT274" s="380"/>
      <c r="QLU274" s="380"/>
      <c r="QLV274" s="380"/>
      <c r="QLW274" s="380"/>
      <c r="QLX274" s="380"/>
      <c r="QLY274" s="380"/>
      <c r="QLZ274" s="380"/>
      <c r="QMA274" s="380"/>
      <c r="QMB274" s="380"/>
      <c r="QMC274" s="380"/>
      <c r="QMD274" s="380"/>
      <c r="QME274" s="380"/>
      <c r="QMF274" s="380"/>
      <c r="QMG274" s="380"/>
      <c r="QMH274" s="380"/>
      <c r="QMI274" s="380"/>
      <c r="QMJ274" s="380"/>
      <c r="QMK274" s="380"/>
      <c r="QML274" s="380"/>
      <c r="QMM274" s="380"/>
      <c r="QMN274" s="380"/>
      <c r="QMO274" s="380"/>
      <c r="QMP274" s="380"/>
      <c r="QMQ274" s="380"/>
      <c r="QMR274" s="380"/>
      <c r="QMS274" s="380"/>
      <c r="QMT274" s="380"/>
      <c r="QMU274" s="380"/>
      <c r="QMV274" s="380"/>
      <c r="QMW274" s="380"/>
      <c r="QMX274" s="380"/>
      <c r="QMY274" s="380"/>
      <c r="QMZ274" s="380"/>
      <c r="QNA274" s="380"/>
      <c r="QNB274" s="380"/>
      <c r="QNC274" s="380"/>
      <c r="QND274" s="380"/>
      <c r="QNE274" s="380"/>
      <c r="QNF274" s="380"/>
      <c r="QNG274" s="380"/>
      <c r="QNH274" s="380"/>
      <c r="QNI274" s="380"/>
      <c r="QNJ274" s="380"/>
      <c r="QNK274" s="380"/>
      <c r="QNL274" s="380"/>
      <c r="QNM274" s="380"/>
      <c r="QNN274" s="380"/>
      <c r="QNO274" s="380"/>
      <c r="QNP274" s="380"/>
      <c r="QNQ274" s="380"/>
      <c r="QNR274" s="380"/>
      <c r="QNS274" s="380"/>
      <c r="QNT274" s="380"/>
      <c r="QNU274" s="380"/>
      <c r="QNV274" s="380"/>
      <c r="QNW274" s="380"/>
      <c r="QNX274" s="380"/>
      <c r="QNY274" s="380"/>
      <c r="QNZ274" s="380"/>
      <c r="QOA274" s="380"/>
      <c r="QOB274" s="380"/>
      <c r="QOC274" s="380"/>
      <c r="QOD274" s="380"/>
      <c r="QOE274" s="380"/>
      <c r="QOF274" s="380"/>
      <c r="QOG274" s="380"/>
      <c r="QOH274" s="380"/>
      <c r="QOI274" s="380"/>
      <c r="QOJ274" s="380"/>
      <c r="QOK274" s="380"/>
      <c r="QOL274" s="380"/>
      <c r="QOM274" s="380"/>
      <c r="QON274" s="380"/>
      <c r="QOO274" s="380"/>
      <c r="QOP274" s="380"/>
      <c r="QOQ274" s="380"/>
      <c r="QOR274" s="380"/>
      <c r="QOS274" s="380"/>
      <c r="QOT274" s="380"/>
      <c r="QOU274" s="380"/>
      <c r="QOV274" s="380"/>
      <c r="QOW274" s="380"/>
      <c r="QOX274" s="380"/>
      <c r="QOY274" s="380"/>
      <c r="QOZ274" s="380"/>
      <c r="QPA274" s="380"/>
      <c r="QPB274" s="380"/>
      <c r="QPC274" s="380"/>
      <c r="QPD274" s="380"/>
      <c r="QPE274" s="380"/>
      <c r="QPF274" s="380"/>
      <c r="QPG274" s="380"/>
      <c r="QPH274" s="380"/>
      <c r="QPI274" s="380"/>
      <c r="QPJ274" s="380"/>
      <c r="QPK274" s="380"/>
      <c r="QPL274" s="380"/>
      <c r="QPM274" s="380"/>
      <c r="QPN274" s="380"/>
      <c r="QPO274" s="380"/>
      <c r="QPP274" s="380"/>
      <c r="QPQ274" s="380"/>
      <c r="QPR274" s="380"/>
      <c r="QPS274" s="380"/>
      <c r="QPT274" s="380"/>
      <c r="QPU274" s="380"/>
      <c r="QPV274" s="380"/>
      <c r="QPW274" s="380"/>
      <c r="QPX274" s="380"/>
      <c r="QPY274" s="380"/>
      <c r="QPZ274" s="380"/>
      <c r="QQA274" s="380"/>
      <c r="QQB274" s="380"/>
      <c r="QQC274" s="380"/>
      <c r="QQD274" s="380"/>
      <c r="QQE274" s="380"/>
      <c r="QQF274" s="380"/>
      <c r="QQG274" s="380"/>
      <c r="QQH274" s="380"/>
      <c r="QQI274" s="380"/>
      <c r="QQJ274" s="380"/>
      <c r="QQK274" s="380"/>
      <c r="QQL274" s="380"/>
      <c r="QQM274" s="380"/>
      <c r="QQN274" s="380"/>
      <c r="QQO274" s="380"/>
      <c r="QQP274" s="380"/>
      <c r="QQQ274" s="380"/>
      <c r="QQR274" s="380"/>
      <c r="QQS274" s="380"/>
      <c r="QQT274" s="380"/>
      <c r="QQU274" s="380"/>
      <c r="QQV274" s="380"/>
      <c r="QQW274" s="380"/>
      <c r="QQX274" s="380"/>
      <c r="QQY274" s="380"/>
      <c r="QQZ274" s="380"/>
      <c r="QRA274" s="380"/>
      <c r="QRB274" s="380"/>
      <c r="QRC274" s="380"/>
      <c r="QRD274" s="380"/>
      <c r="QRE274" s="380"/>
      <c r="QRF274" s="380"/>
      <c r="QRG274" s="380"/>
      <c r="QRH274" s="380"/>
      <c r="QRI274" s="380"/>
      <c r="QRJ274" s="380"/>
      <c r="QRK274" s="380"/>
      <c r="QRL274" s="380"/>
      <c r="QRM274" s="380"/>
      <c r="QRN274" s="380"/>
      <c r="QRO274" s="380"/>
      <c r="QRP274" s="380"/>
      <c r="QRQ274" s="380"/>
      <c r="QRV274" s="380"/>
      <c r="QRW274" s="380"/>
      <c r="QRX274" s="380"/>
      <c r="QRY274" s="380"/>
      <c r="QRZ274" s="380"/>
      <c r="QSA274" s="380"/>
      <c r="QSB274" s="380"/>
      <c r="QSC274" s="380"/>
      <c r="QSD274" s="380"/>
      <c r="QSE274" s="380"/>
      <c r="QSF274" s="380"/>
      <c r="QTX274" s="380"/>
      <c r="QTY274" s="380"/>
      <c r="QTZ274" s="380"/>
      <c r="QUA274" s="380"/>
      <c r="QUB274" s="380"/>
      <c r="QUC274" s="380"/>
      <c r="QUD274" s="380"/>
      <c r="QUE274" s="380"/>
      <c r="QUF274" s="380"/>
      <c r="QUG274" s="380"/>
      <c r="QUH274" s="380"/>
      <c r="QUI274" s="380"/>
      <c r="QUJ274" s="380"/>
      <c r="QUK274" s="380"/>
      <c r="QUL274" s="380"/>
      <c r="QUM274" s="380"/>
      <c r="QUN274" s="380"/>
      <c r="QUO274" s="380"/>
      <c r="QUP274" s="380"/>
      <c r="QUQ274" s="380"/>
      <c r="QUR274" s="380"/>
      <c r="QUS274" s="380"/>
      <c r="QUT274" s="380"/>
      <c r="QUU274" s="380"/>
      <c r="QUV274" s="380"/>
      <c r="QUW274" s="380"/>
      <c r="QUX274" s="380"/>
      <c r="QUY274" s="380"/>
      <c r="QUZ274" s="380"/>
      <c r="QVA274" s="380"/>
      <c r="QVB274" s="380"/>
      <c r="QVC274" s="380"/>
      <c r="QVD274" s="380"/>
      <c r="QVE274" s="380"/>
      <c r="QVF274" s="380"/>
      <c r="QVG274" s="380"/>
      <c r="QVH274" s="380"/>
      <c r="QVI274" s="380"/>
      <c r="QVJ274" s="380"/>
      <c r="QVK274" s="380"/>
      <c r="QVL274" s="380"/>
      <c r="QVM274" s="380"/>
      <c r="QVN274" s="380"/>
      <c r="QVO274" s="380"/>
      <c r="QVP274" s="380"/>
      <c r="QVQ274" s="380"/>
      <c r="QVR274" s="380"/>
      <c r="QVS274" s="380"/>
      <c r="QVT274" s="380"/>
      <c r="QVU274" s="380"/>
      <c r="QVV274" s="380"/>
      <c r="QVW274" s="380"/>
      <c r="QVX274" s="380"/>
      <c r="QVY274" s="380"/>
      <c r="QVZ274" s="380"/>
      <c r="QWA274" s="380"/>
      <c r="QWB274" s="380"/>
      <c r="QWC274" s="380"/>
      <c r="QWD274" s="380"/>
      <c r="QWE274" s="380"/>
      <c r="QWF274" s="380"/>
      <c r="QWG274" s="380"/>
      <c r="QWH274" s="380"/>
      <c r="QWI274" s="380"/>
      <c r="QWJ274" s="380"/>
      <c r="QWK274" s="380"/>
      <c r="QWL274" s="380"/>
      <c r="QWM274" s="380"/>
      <c r="QWN274" s="380"/>
      <c r="QWO274" s="380"/>
      <c r="QWP274" s="380"/>
      <c r="QWQ274" s="380"/>
      <c r="QWR274" s="380"/>
      <c r="QWS274" s="380"/>
      <c r="QWT274" s="380"/>
      <c r="QWU274" s="380"/>
      <c r="QWV274" s="380"/>
      <c r="QWW274" s="380"/>
      <c r="QWX274" s="380"/>
      <c r="QWY274" s="380"/>
      <c r="QWZ274" s="380"/>
      <c r="QXA274" s="380"/>
      <c r="QXB274" s="380"/>
      <c r="QXC274" s="380"/>
      <c r="QXD274" s="380"/>
      <c r="QXE274" s="380"/>
      <c r="QXF274" s="380"/>
      <c r="QXG274" s="380"/>
      <c r="QXH274" s="380"/>
      <c r="QXI274" s="380"/>
      <c r="QXJ274" s="380"/>
      <c r="QXK274" s="380"/>
      <c r="QXL274" s="380"/>
      <c r="QXM274" s="380"/>
      <c r="QXN274" s="380"/>
      <c r="QXO274" s="380"/>
      <c r="QXP274" s="380"/>
      <c r="QXQ274" s="380"/>
      <c r="QXR274" s="380"/>
      <c r="QXS274" s="380"/>
      <c r="QXT274" s="380"/>
      <c r="QXU274" s="380"/>
      <c r="QXV274" s="380"/>
      <c r="QXW274" s="380"/>
      <c r="QXX274" s="380"/>
      <c r="QXY274" s="380"/>
      <c r="QXZ274" s="380"/>
      <c r="QYA274" s="380"/>
      <c r="QYB274" s="380"/>
      <c r="QYC274" s="380"/>
      <c r="QYD274" s="380"/>
      <c r="QYE274" s="380"/>
      <c r="QYF274" s="380"/>
      <c r="QYG274" s="380"/>
      <c r="QYH274" s="380"/>
      <c r="QYI274" s="380"/>
      <c r="QYJ274" s="380"/>
      <c r="QYK274" s="380"/>
      <c r="QYL274" s="380"/>
      <c r="QYM274" s="380"/>
      <c r="QYN274" s="380"/>
      <c r="QYO274" s="380"/>
      <c r="QYP274" s="380"/>
      <c r="QYQ274" s="380"/>
      <c r="QYR274" s="380"/>
      <c r="QYS274" s="380"/>
      <c r="QYT274" s="380"/>
      <c r="QYU274" s="380"/>
      <c r="QYV274" s="380"/>
      <c r="QYW274" s="380"/>
      <c r="QYX274" s="380"/>
      <c r="QYY274" s="380"/>
      <c r="QYZ274" s="380"/>
      <c r="QZA274" s="380"/>
      <c r="QZB274" s="380"/>
      <c r="QZC274" s="380"/>
      <c r="QZD274" s="380"/>
      <c r="QZE274" s="380"/>
      <c r="QZF274" s="380"/>
      <c r="QZG274" s="380"/>
      <c r="QZH274" s="380"/>
      <c r="QZI274" s="380"/>
      <c r="QZJ274" s="380"/>
      <c r="QZK274" s="380"/>
      <c r="QZL274" s="380"/>
      <c r="QZM274" s="380"/>
      <c r="QZN274" s="380"/>
      <c r="QZO274" s="380"/>
      <c r="QZP274" s="380"/>
      <c r="QZQ274" s="380"/>
      <c r="QZR274" s="380"/>
      <c r="QZS274" s="380"/>
      <c r="QZT274" s="380"/>
      <c r="QZU274" s="380"/>
      <c r="QZV274" s="380"/>
      <c r="QZW274" s="380"/>
      <c r="QZX274" s="380"/>
      <c r="QZY274" s="380"/>
      <c r="QZZ274" s="380"/>
      <c r="RAA274" s="380"/>
      <c r="RAB274" s="380"/>
      <c r="RAC274" s="380"/>
      <c r="RAD274" s="380"/>
      <c r="RAE274" s="380"/>
      <c r="RAF274" s="380"/>
      <c r="RAG274" s="380"/>
      <c r="RAH274" s="380"/>
      <c r="RAI274" s="380"/>
      <c r="RAJ274" s="380"/>
      <c r="RAK274" s="380"/>
      <c r="RAL274" s="380"/>
      <c r="RAM274" s="380"/>
      <c r="RAN274" s="380"/>
      <c r="RAO274" s="380"/>
      <c r="RAP274" s="380"/>
      <c r="RAQ274" s="380"/>
      <c r="RAR274" s="380"/>
      <c r="RAS274" s="380"/>
      <c r="RAT274" s="380"/>
      <c r="RAU274" s="380"/>
      <c r="RAV274" s="380"/>
      <c r="RAW274" s="380"/>
      <c r="RAX274" s="380"/>
      <c r="RAY274" s="380"/>
      <c r="RAZ274" s="380"/>
      <c r="RBA274" s="380"/>
      <c r="RBB274" s="380"/>
      <c r="RBC274" s="380"/>
      <c r="RBD274" s="380"/>
      <c r="RBE274" s="380"/>
      <c r="RBF274" s="380"/>
      <c r="RBG274" s="380"/>
      <c r="RBH274" s="380"/>
      <c r="RBI274" s="380"/>
      <c r="RBJ274" s="380"/>
      <c r="RBK274" s="380"/>
      <c r="RBL274" s="380"/>
      <c r="RBM274" s="380"/>
      <c r="RBR274" s="380"/>
      <c r="RBS274" s="380"/>
      <c r="RBT274" s="380"/>
      <c r="RBU274" s="380"/>
      <c r="RBV274" s="380"/>
      <c r="RBW274" s="380"/>
      <c r="RBX274" s="380"/>
      <c r="RBY274" s="380"/>
      <c r="RBZ274" s="380"/>
      <c r="RCA274" s="380"/>
      <c r="RCB274" s="380"/>
      <c r="RDT274" s="380"/>
      <c r="RDU274" s="380"/>
      <c r="RDV274" s="380"/>
      <c r="RDW274" s="380"/>
      <c r="RDX274" s="380"/>
      <c r="RDY274" s="380"/>
      <c r="RDZ274" s="380"/>
      <c r="REA274" s="380"/>
      <c r="REB274" s="380"/>
      <c r="REC274" s="380"/>
      <c r="RED274" s="380"/>
      <c r="REE274" s="380"/>
      <c r="REF274" s="380"/>
      <c r="REG274" s="380"/>
      <c r="REH274" s="380"/>
      <c r="REI274" s="380"/>
      <c r="REJ274" s="380"/>
      <c r="REK274" s="380"/>
      <c r="REL274" s="380"/>
      <c r="REM274" s="380"/>
      <c r="REN274" s="380"/>
      <c r="REO274" s="380"/>
      <c r="REP274" s="380"/>
      <c r="REQ274" s="380"/>
      <c r="RER274" s="380"/>
      <c r="RES274" s="380"/>
      <c r="RET274" s="380"/>
      <c r="REU274" s="380"/>
      <c r="REV274" s="380"/>
      <c r="REW274" s="380"/>
      <c r="REX274" s="380"/>
      <c r="REY274" s="380"/>
      <c r="REZ274" s="380"/>
      <c r="RFA274" s="380"/>
      <c r="RFB274" s="380"/>
      <c r="RFC274" s="380"/>
      <c r="RFD274" s="380"/>
      <c r="RFE274" s="380"/>
      <c r="RFF274" s="380"/>
      <c r="RFG274" s="380"/>
      <c r="RFH274" s="380"/>
      <c r="RFI274" s="380"/>
      <c r="RFJ274" s="380"/>
      <c r="RFK274" s="380"/>
      <c r="RFL274" s="380"/>
      <c r="RFM274" s="380"/>
      <c r="RFN274" s="380"/>
      <c r="RFO274" s="380"/>
      <c r="RFP274" s="380"/>
      <c r="RFQ274" s="380"/>
      <c r="RFR274" s="380"/>
      <c r="RFS274" s="380"/>
      <c r="RFT274" s="380"/>
      <c r="RFU274" s="380"/>
      <c r="RFV274" s="380"/>
      <c r="RFW274" s="380"/>
      <c r="RFX274" s="380"/>
      <c r="RFY274" s="380"/>
      <c r="RFZ274" s="380"/>
      <c r="RGA274" s="380"/>
      <c r="RGB274" s="380"/>
      <c r="RGC274" s="380"/>
      <c r="RGD274" s="380"/>
      <c r="RGE274" s="380"/>
      <c r="RGF274" s="380"/>
      <c r="RGG274" s="380"/>
      <c r="RGH274" s="380"/>
      <c r="RGI274" s="380"/>
      <c r="RGJ274" s="380"/>
      <c r="RGK274" s="380"/>
      <c r="RGL274" s="380"/>
      <c r="RGM274" s="380"/>
      <c r="RGN274" s="380"/>
      <c r="RGO274" s="380"/>
      <c r="RGP274" s="380"/>
      <c r="RGQ274" s="380"/>
      <c r="RGR274" s="380"/>
      <c r="RGS274" s="380"/>
      <c r="RGT274" s="380"/>
      <c r="RGU274" s="380"/>
      <c r="RGV274" s="380"/>
      <c r="RGW274" s="380"/>
      <c r="RGX274" s="380"/>
      <c r="RGY274" s="380"/>
      <c r="RGZ274" s="380"/>
      <c r="RHA274" s="380"/>
      <c r="RHB274" s="380"/>
      <c r="RHC274" s="380"/>
      <c r="RHD274" s="380"/>
      <c r="RHE274" s="380"/>
      <c r="RHF274" s="380"/>
      <c r="RHG274" s="380"/>
      <c r="RHH274" s="380"/>
      <c r="RHI274" s="380"/>
      <c r="RHJ274" s="380"/>
      <c r="RHK274" s="380"/>
      <c r="RHL274" s="380"/>
      <c r="RHM274" s="380"/>
      <c r="RHN274" s="380"/>
      <c r="RHO274" s="380"/>
      <c r="RHP274" s="380"/>
      <c r="RHQ274" s="380"/>
      <c r="RHR274" s="380"/>
      <c r="RHS274" s="380"/>
      <c r="RHT274" s="380"/>
      <c r="RHU274" s="380"/>
      <c r="RHV274" s="380"/>
      <c r="RHW274" s="380"/>
      <c r="RHX274" s="380"/>
      <c r="RHY274" s="380"/>
      <c r="RHZ274" s="380"/>
      <c r="RIA274" s="380"/>
      <c r="RIB274" s="380"/>
      <c r="RIC274" s="380"/>
      <c r="RID274" s="380"/>
      <c r="RIE274" s="380"/>
      <c r="RIF274" s="380"/>
      <c r="RIG274" s="380"/>
      <c r="RIH274" s="380"/>
      <c r="RII274" s="380"/>
      <c r="RIJ274" s="380"/>
      <c r="RIK274" s="380"/>
      <c r="RIL274" s="380"/>
      <c r="RIM274" s="380"/>
      <c r="RIN274" s="380"/>
      <c r="RIO274" s="380"/>
      <c r="RIP274" s="380"/>
      <c r="RIQ274" s="380"/>
      <c r="RIR274" s="380"/>
      <c r="RIS274" s="380"/>
      <c r="RIT274" s="380"/>
      <c r="RIU274" s="380"/>
      <c r="RIV274" s="380"/>
      <c r="RIW274" s="380"/>
      <c r="RIX274" s="380"/>
      <c r="RIY274" s="380"/>
      <c r="RIZ274" s="380"/>
      <c r="RJA274" s="380"/>
      <c r="RJB274" s="380"/>
      <c r="RJC274" s="380"/>
      <c r="RJD274" s="380"/>
      <c r="RJE274" s="380"/>
      <c r="RJF274" s="380"/>
      <c r="RJG274" s="380"/>
      <c r="RJH274" s="380"/>
      <c r="RJI274" s="380"/>
      <c r="RJJ274" s="380"/>
      <c r="RJK274" s="380"/>
      <c r="RJL274" s="380"/>
      <c r="RJM274" s="380"/>
      <c r="RJN274" s="380"/>
      <c r="RJO274" s="380"/>
      <c r="RJP274" s="380"/>
      <c r="RJQ274" s="380"/>
      <c r="RJR274" s="380"/>
      <c r="RJS274" s="380"/>
      <c r="RJT274" s="380"/>
      <c r="RJU274" s="380"/>
      <c r="RJV274" s="380"/>
      <c r="RJW274" s="380"/>
      <c r="RJX274" s="380"/>
      <c r="RJY274" s="380"/>
      <c r="RJZ274" s="380"/>
      <c r="RKA274" s="380"/>
      <c r="RKB274" s="380"/>
      <c r="RKC274" s="380"/>
      <c r="RKD274" s="380"/>
      <c r="RKE274" s="380"/>
      <c r="RKF274" s="380"/>
      <c r="RKG274" s="380"/>
      <c r="RKH274" s="380"/>
      <c r="RKI274" s="380"/>
      <c r="RKJ274" s="380"/>
      <c r="RKK274" s="380"/>
      <c r="RKL274" s="380"/>
      <c r="RKM274" s="380"/>
      <c r="RKN274" s="380"/>
      <c r="RKO274" s="380"/>
      <c r="RKP274" s="380"/>
      <c r="RKQ274" s="380"/>
      <c r="RKR274" s="380"/>
      <c r="RKS274" s="380"/>
      <c r="RKT274" s="380"/>
      <c r="RKU274" s="380"/>
      <c r="RKV274" s="380"/>
      <c r="RKW274" s="380"/>
      <c r="RKX274" s="380"/>
      <c r="RKY274" s="380"/>
      <c r="RKZ274" s="380"/>
      <c r="RLA274" s="380"/>
      <c r="RLB274" s="380"/>
      <c r="RLC274" s="380"/>
      <c r="RLD274" s="380"/>
      <c r="RLE274" s="380"/>
      <c r="RLF274" s="380"/>
      <c r="RLG274" s="380"/>
      <c r="RLH274" s="380"/>
      <c r="RLI274" s="380"/>
      <c r="RLN274" s="380"/>
      <c r="RLO274" s="380"/>
      <c r="RLP274" s="380"/>
      <c r="RLQ274" s="380"/>
      <c r="RLR274" s="380"/>
      <c r="RLS274" s="380"/>
      <c r="RLT274" s="380"/>
      <c r="RLU274" s="380"/>
      <c r="RLV274" s="380"/>
      <c r="RLW274" s="380"/>
      <c r="RLX274" s="380"/>
      <c r="RNP274" s="380"/>
      <c r="RNQ274" s="380"/>
      <c r="RNR274" s="380"/>
      <c r="RNS274" s="380"/>
      <c r="RNT274" s="380"/>
      <c r="RNU274" s="380"/>
      <c r="RNV274" s="380"/>
      <c r="RNW274" s="380"/>
      <c r="RNX274" s="380"/>
      <c r="RNY274" s="380"/>
      <c r="RNZ274" s="380"/>
      <c r="ROA274" s="380"/>
      <c r="ROB274" s="380"/>
      <c r="ROC274" s="380"/>
      <c r="ROD274" s="380"/>
      <c r="ROE274" s="380"/>
      <c r="ROF274" s="380"/>
      <c r="ROG274" s="380"/>
      <c r="ROH274" s="380"/>
      <c r="ROI274" s="380"/>
      <c r="ROJ274" s="380"/>
      <c r="ROK274" s="380"/>
      <c r="ROL274" s="380"/>
      <c r="ROM274" s="380"/>
      <c r="RON274" s="380"/>
      <c r="ROO274" s="380"/>
      <c r="ROP274" s="380"/>
      <c r="ROQ274" s="380"/>
      <c r="ROR274" s="380"/>
      <c r="ROS274" s="380"/>
      <c r="ROT274" s="380"/>
      <c r="ROU274" s="380"/>
      <c r="ROV274" s="380"/>
      <c r="ROW274" s="380"/>
      <c r="ROX274" s="380"/>
      <c r="ROY274" s="380"/>
      <c r="ROZ274" s="380"/>
      <c r="RPA274" s="380"/>
      <c r="RPB274" s="380"/>
      <c r="RPC274" s="380"/>
      <c r="RPD274" s="380"/>
      <c r="RPE274" s="380"/>
      <c r="RPF274" s="380"/>
      <c r="RPG274" s="380"/>
      <c r="RPH274" s="380"/>
      <c r="RPI274" s="380"/>
      <c r="RPJ274" s="380"/>
      <c r="RPK274" s="380"/>
      <c r="RPL274" s="380"/>
      <c r="RPM274" s="380"/>
      <c r="RPN274" s="380"/>
      <c r="RPO274" s="380"/>
      <c r="RPP274" s="380"/>
      <c r="RPQ274" s="380"/>
      <c r="RPR274" s="380"/>
      <c r="RPS274" s="380"/>
      <c r="RPT274" s="380"/>
      <c r="RPU274" s="380"/>
      <c r="RPV274" s="380"/>
      <c r="RPW274" s="380"/>
      <c r="RPX274" s="380"/>
      <c r="RPY274" s="380"/>
      <c r="RPZ274" s="380"/>
      <c r="RQA274" s="380"/>
      <c r="RQB274" s="380"/>
      <c r="RQC274" s="380"/>
      <c r="RQD274" s="380"/>
      <c r="RQE274" s="380"/>
      <c r="RQF274" s="380"/>
      <c r="RQG274" s="380"/>
      <c r="RQH274" s="380"/>
      <c r="RQI274" s="380"/>
      <c r="RQJ274" s="380"/>
      <c r="RQK274" s="380"/>
      <c r="RQL274" s="380"/>
      <c r="RQM274" s="380"/>
      <c r="RQN274" s="380"/>
      <c r="RQO274" s="380"/>
      <c r="RQP274" s="380"/>
      <c r="RQQ274" s="380"/>
      <c r="RQR274" s="380"/>
      <c r="RQS274" s="380"/>
      <c r="RQT274" s="380"/>
      <c r="RQU274" s="380"/>
      <c r="RQV274" s="380"/>
      <c r="RQW274" s="380"/>
      <c r="RQX274" s="380"/>
      <c r="RQY274" s="380"/>
      <c r="RQZ274" s="380"/>
      <c r="RRA274" s="380"/>
      <c r="RRB274" s="380"/>
      <c r="RRC274" s="380"/>
      <c r="RRD274" s="380"/>
      <c r="RRE274" s="380"/>
      <c r="RRF274" s="380"/>
      <c r="RRG274" s="380"/>
      <c r="RRH274" s="380"/>
      <c r="RRI274" s="380"/>
      <c r="RRJ274" s="380"/>
      <c r="RRK274" s="380"/>
      <c r="RRL274" s="380"/>
      <c r="RRM274" s="380"/>
      <c r="RRN274" s="380"/>
      <c r="RRO274" s="380"/>
      <c r="RRP274" s="380"/>
      <c r="RRQ274" s="380"/>
      <c r="RRR274" s="380"/>
      <c r="RRS274" s="380"/>
      <c r="RRT274" s="380"/>
      <c r="RRU274" s="380"/>
      <c r="RRV274" s="380"/>
      <c r="RRW274" s="380"/>
      <c r="RRX274" s="380"/>
      <c r="RRY274" s="380"/>
      <c r="RRZ274" s="380"/>
      <c r="RSA274" s="380"/>
      <c r="RSB274" s="380"/>
      <c r="RSC274" s="380"/>
      <c r="RSD274" s="380"/>
      <c r="RSE274" s="380"/>
      <c r="RSF274" s="380"/>
      <c r="RSG274" s="380"/>
      <c r="RSH274" s="380"/>
      <c r="RSI274" s="380"/>
      <c r="RSJ274" s="380"/>
      <c r="RSK274" s="380"/>
      <c r="RSL274" s="380"/>
      <c r="RSM274" s="380"/>
      <c r="RSN274" s="380"/>
      <c r="RSO274" s="380"/>
      <c r="RSP274" s="380"/>
      <c r="RSQ274" s="380"/>
      <c r="RSR274" s="380"/>
      <c r="RSS274" s="380"/>
      <c r="RST274" s="380"/>
      <c r="RSU274" s="380"/>
      <c r="RSV274" s="380"/>
      <c r="RSW274" s="380"/>
      <c r="RSX274" s="380"/>
      <c r="RSY274" s="380"/>
      <c r="RSZ274" s="380"/>
      <c r="RTA274" s="380"/>
      <c r="RTB274" s="380"/>
      <c r="RTC274" s="380"/>
      <c r="RTD274" s="380"/>
      <c r="RTE274" s="380"/>
      <c r="RTF274" s="380"/>
      <c r="RTG274" s="380"/>
      <c r="RTH274" s="380"/>
      <c r="RTI274" s="380"/>
      <c r="RTJ274" s="380"/>
      <c r="RTK274" s="380"/>
      <c r="RTL274" s="380"/>
      <c r="RTM274" s="380"/>
      <c r="RTN274" s="380"/>
      <c r="RTO274" s="380"/>
      <c r="RTP274" s="380"/>
      <c r="RTQ274" s="380"/>
      <c r="RTR274" s="380"/>
      <c r="RTS274" s="380"/>
      <c r="RTT274" s="380"/>
      <c r="RTU274" s="380"/>
      <c r="RTV274" s="380"/>
      <c r="RTW274" s="380"/>
      <c r="RTX274" s="380"/>
      <c r="RTY274" s="380"/>
      <c r="RTZ274" s="380"/>
      <c r="RUA274" s="380"/>
      <c r="RUB274" s="380"/>
      <c r="RUC274" s="380"/>
      <c r="RUD274" s="380"/>
      <c r="RUE274" s="380"/>
      <c r="RUF274" s="380"/>
      <c r="RUG274" s="380"/>
      <c r="RUH274" s="380"/>
      <c r="RUI274" s="380"/>
      <c r="RUJ274" s="380"/>
      <c r="RUK274" s="380"/>
      <c r="RUL274" s="380"/>
      <c r="RUM274" s="380"/>
      <c r="RUN274" s="380"/>
      <c r="RUO274" s="380"/>
      <c r="RUP274" s="380"/>
      <c r="RUQ274" s="380"/>
      <c r="RUR274" s="380"/>
      <c r="RUS274" s="380"/>
      <c r="RUT274" s="380"/>
      <c r="RUU274" s="380"/>
      <c r="RUV274" s="380"/>
      <c r="RUW274" s="380"/>
      <c r="RUX274" s="380"/>
      <c r="RUY274" s="380"/>
      <c r="RUZ274" s="380"/>
      <c r="RVA274" s="380"/>
      <c r="RVB274" s="380"/>
      <c r="RVC274" s="380"/>
      <c r="RVD274" s="380"/>
      <c r="RVE274" s="380"/>
      <c r="RVJ274" s="380"/>
      <c r="RVK274" s="380"/>
      <c r="RVL274" s="380"/>
      <c r="RVM274" s="380"/>
      <c r="RVN274" s="380"/>
      <c r="RVO274" s="380"/>
      <c r="RVP274" s="380"/>
      <c r="RVQ274" s="380"/>
      <c r="RVR274" s="380"/>
      <c r="RVS274" s="380"/>
      <c r="RVT274" s="380"/>
      <c r="RXL274" s="380"/>
      <c r="RXM274" s="380"/>
      <c r="RXN274" s="380"/>
      <c r="RXO274" s="380"/>
      <c r="RXP274" s="380"/>
      <c r="RXQ274" s="380"/>
      <c r="RXR274" s="380"/>
      <c r="RXS274" s="380"/>
      <c r="RXT274" s="380"/>
      <c r="RXU274" s="380"/>
      <c r="RXV274" s="380"/>
      <c r="RXW274" s="380"/>
      <c r="RXX274" s="380"/>
      <c r="RXY274" s="380"/>
      <c r="RXZ274" s="380"/>
      <c r="RYA274" s="380"/>
      <c r="RYB274" s="380"/>
      <c r="RYC274" s="380"/>
      <c r="RYD274" s="380"/>
      <c r="RYE274" s="380"/>
      <c r="RYF274" s="380"/>
      <c r="RYG274" s="380"/>
      <c r="RYH274" s="380"/>
      <c r="RYI274" s="380"/>
      <c r="RYJ274" s="380"/>
      <c r="RYK274" s="380"/>
      <c r="RYL274" s="380"/>
      <c r="RYM274" s="380"/>
      <c r="RYN274" s="380"/>
      <c r="RYO274" s="380"/>
      <c r="RYP274" s="380"/>
      <c r="RYQ274" s="380"/>
      <c r="RYR274" s="380"/>
      <c r="RYS274" s="380"/>
      <c r="RYT274" s="380"/>
      <c r="RYU274" s="380"/>
      <c r="RYV274" s="380"/>
      <c r="RYW274" s="380"/>
      <c r="RYX274" s="380"/>
      <c r="RYY274" s="380"/>
      <c r="RYZ274" s="380"/>
      <c r="RZA274" s="380"/>
      <c r="RZB274" s="380"/>
      <c r="RZC274" s="380"/>
      <c r="RZD274" s="380"/>
      <c r="RZE274" s="380"/>
      <c r="RZF274" s="380"/>
      <c r="RZG274" s="380"/>
      <c r="RZH274" s="380"/>
      <c r="RZI274" s="380"/>
      <c r="RZJ274" s="380"/>
      <c r="RZK274" s="380"/>
      <c r="RZL274" s="380"/>
      <c r="RZM274" s="380"/>
      <c r="RZN274" s="380"/>
      <c r="RZO274" s="380"/>
      <c r="RZP274" s="380"/>
      <c r="RZQ274" s="380"/>
      <c r="RZR274" s="380"/>
      <c r="RZS274" s="380"/>
      <c r="RZT274" s="380"/>
      <c r="RZU274" s="380"/>
      <c r="RZV274" s="380"/>
      <c r="RZW274" s="380"/>
      <c r="RZX274" s="380"/>
      <c r="RZY274" s="380"/>
      <c r="RZZ274" s="380"/>
      <c r="SAA274" s="380"/>
      <c r="SAB274" s="380"/>
      <c r="SAC274" s="380"/>
      <c r="SAD274" s="380"/>
      <c r="SAE274" s="380"/>
      <c r="SAF274" s="380"/>
      <c r="SAG274" s="380"/>
      <c r="SAH274" s="380"/>
      <c r="SAI274" s="380"/>
      <c r="SAJ274" s="380"/>
      <c r="SAK274" s="380"/>
      <c r="SAL274" s="380"/>
      <c r="SAM274" s="380"/>
      <c r="SAN274" s="380"/>
      <c r="SAO274" s="380"/>
      <c r="SAP274" s="380"/>
      <c r="SAQ274" s="380"/>
      <c r="SAR274" s="380"/>
      <c r="SAS274" s="380"/>
      <c r="SAT274" s="380"/>
      <c r="SAU274" s="380"/>
      <c r="SAV274" s="380"/>
      <c r="SAW274" s="380"/>
      <c r="SAX274" s="380"/>
      <c r="SAY274" s="380"/>
      <c r="SAZ274" s="380"/>
      <c r="SBA274" s="380"/>
      <c r="SBB274" s="380"/>
      <c r="SBC274" s="380"/>
      <c r="SBD274" s="380"/>
      <c r="SBE274" s="380"/>
      <c r="SBF274" s="380"/>
      <c r="SBG274" s="380"/>
      <c r="SBH274" s="380"/>
      <c r="SBI274" s="380"/>
      <c r="SBJ274" s="380"/>
      <c r="SBK274" s="380"/>
      <c r="SBL274" s="380"/>
      <c r="SBM274" s="380"/>
      <c r="SBN274" s="380"/>
      <c r="SBO274" s="380"/>
      <c r="SBP274" s="380"/>
      <c r="SBQ274" s="380"/>
      <c r="SBR274" s="380"/>
      <c r="SBS274" s="380"/>
      <c r="SBT274" s="380"/>
      <c r="SBU274" s="380"/>
      <c r="SBV274" s="380"/>
      <c r="SBW274" s="380"/>
      <c r="SBX274" s="380"/>
      <c r="SBY274" s="380"/>
      <c r="SBZ274" s="380"/>
      <c r="SCA274" s="380"/>
      <c r="SCB274" s="380"/>
      <c r="SCC274" s="380"/>
      <c r="SCD274" s="380"/>
      <c r="SCE274" s="380"/>
      <c r="SCF274" s="380"/>
      <c r="SCG274" s="380"/>
      <c r="SCH274" s="380"/>
      <c r="SCI274" s="380"/>
      <c r="SCJ274" s="380"/>
      <c r="SCK274" s="380"/>
      <c r="SCL274" s="380"/>
      <c r="SCM274" s="380"/>
      <c r="SCN274" s="380"/>
      <c r="SCO274" s="380"/>
      <c r="SCP274" s="380"/>
      <c r="SCQ274" s="380"/>
      <c r="SCR274" s="380"/>
      <c r="SCS274" s="380"/>
      <c r="SCT274" s="380"/>
      <c r="SCU274" s="380"/>
      <c r="SCV274" s="380"/>
      <c r="SCW274" s="380"/>
      <c r="SCX274" s="380"/>
      <c r="SCY274" s="380"/>
      <c r="SCZ274" s="380"/>
      <c r="SDA274" s="380"/>
      <c r="SDB274" s="380"/>
      <c r="SDC274" s="380"/>
      <c r="SDD274" s="380"/>
      <c r="SDE274" s="380"/>
      <c r="SDF274" s="380"/>
      <c r="SDG274" s="380"/>
      <c r="SDH274" s="380"/>
      <c r="SDI274" s="380"/>
      <c r="SDJ274" s="380"/>
      <c r="SDK274" s="380"/>
      <c r="SDL274" s="380"/>
      <c r="SDM274" s="380"/>
      <c r="SDN274" s="380"/>
      <c r="SDO274" s="380"/>
      <c r="SDP274" s="380"/>
      <c r="SDQ274" s="380"/>
      <c r="SDR274" s="380"/>
      <c r="SDS274" s="380"/>
      <c r="SDT274" s="380"/>
      <c r="SDU274" s="380"/>
      <c r="SDV274" s="380"/>
      <c r="SDW274" s="380"/>
      <c r="SDX274" s="380"/>
      <c r="SDY274" s="380"/>
      <c r="SDZ274" s="380"/>
      <c r="SEA274" s="380"/>
      <c r="SEB274" s="380"/>
      <c r="SEC274" s="380"/>
      <c r="SED274" s="380"/>
      <c r="SEE274" s="380"/>
      <c r="SEF274" s="380"/>
      <c r="SEG274" s="380"/>
      <c r="SEH274" s="380"/>
      <c r="SEI274" s="380"/>
      <c r="SEJ274" s="380"/>
      <c r="SEK274" s="380"/>
      <c r="SEL274" s="380"/>
      <c r="SEM274" s="380"/>
      <c r="SEN274" s="380"/>
      <c r="SEO274" s="380"/>
      <c r="SEP274" s="380"/>
      <c r="SEQ274" s="380"/>
      <c r="SER274" s="380"/>
      <c r="SES274" s="380"/>
      <c r="SET274" s="380"/>
      <c r="SEU274" s="380"/>
      <c r="SEV274" s="380"/>
      <c r="SEW274" s="380"/>
      <c r="SEX274" s="380"/>
      <c r="SEY274" s="380"/>
      <c r="SEZ274" s="380"/>
      <c r="SFA274" s="380"/>
      <c r="SFF274" s="380"/>
      <c r="SFG274" s="380"/>
      <c r="SFH274" s="380"/>
      <c r="SFI274" s="380"/>
      <c r="SFJ274" s="380"/>
      <c r="SFK274" s="380"/>
      <c r="SFL274" s="380"/>
      <c r="SFM274" s="380"/>
      <c r="SFN274" s="380"/>
      <c r="SFO274" s="380"/>
      <c r="SFP274" s="380"/>
      <c r="SHH274" s="380"/>
      <c r="SHI274" s="380"/>
      <c r="SHJ274" s="380"/>
      <c r="SHK274" s="380"/>
      <c r="SHL274" s="380"/>
      <c r="SHM274" s="380"/>
      <c r="SHN274" s="380"/>
      <c r="SHO274" s="380"/>
      <c r="SHP274" s="380"/>
      <c r="SHQ274" s="380"/>
      <c r="SHR274" s="380"/>
      <c r="SHS274" s="380"/>
      <c r="SHT274" s="380"/>
      <c r="SHU274" s="380"/>
      <c r="SHV274" s="380"/>
      <c r="SHW274" s="380"/>
      <c r="SHX274" s="380"/>
      <c r="SHY274" s="380"/>
      <c r="SHZ274" s="380"/>
      <c r="SIA274" s="380"/>
      <c r="SIB274" s="380"/>
      <c r="SIC274" s="380"/>
      <c r="SID274" s="380"/>
      <c r="SIE274" s="380"/>
      <c r="SIF274" s="380"/>
      <c r="SIG274" s="380"/>
      <c r="SIH274" s="380"/>
      <c r="SII274" s="380"/>
      <c r="SIJ274" s="380"/>
      <c r="SIK274" s="380"/>
      <c r="SIL274" s="380"/>
      <c r="SIM274" s="380"/>
      <c r="SIN274" s="380"/>
      <c r="SIO274" s="380"/>
      <c r="SIP274" s="380"/>
      <c r="SIQ274" s="380"/>
      <c r="SIR274" s="380"/>
      <c r="SIS274" s="380"/>
      <c r="SIT274" s="380"/>
      <c r="SIU274" s="380"/>
      <c r="SIV274" s="380"/>
      <c r="SIW274" s="380"/>
      <c r="SIX274" s="380"/>
      <c r="SIY274" s="380"/>
      <c r="SIZ274" s="380"/>
      <c r="SJA274" s="380"/>
      <c r="SJB274" s="380"/>
      <c r="SJC274" s="380"/>
      <c r="SJD274" s="380"/>
      <c r="SJE274" s="380"/>
      <c r="SJF274" s="380"/>
      <c r="SJG274" s="380"/>
      <c r="SJH274" s="380"/>
      <c r="SJI274" s="380"/>
      <c r="SJJ274" s="380"/>
      <c r="SJK274" s="380"/>
      <c r="SJL274" s="380"/>
      <c r="SJM274" s="380"/>
      <c r="SJN274" s="380"/>
      <c r="SJO274" s="380"/>
      <c r="SJP274" s="380"/>
      <c r="SJQ274" s="380"/>
      <c r="SJR274" s="380"/>
      <c r="SJS274" s="380"/>
      <c r="SJT274" s="380"/>
      <c r="SJU274" s="380"/>
      <c r="SJV274" s="380"/>
      <c r="SJW274" s="380"/>
      <c r="SJX274" s="380"/>
      <c r="SJY274" s="380"/>
      <c r="SJZ274" s="380"/>
      <c r="SKA274" s="380"/>
      <c r="SKB274" s="380"/>
      <c r="SKC274" s="380"/>
      <c r="SKD274" s="380"/>
      <c r="SKE274" s="380"/>
      <c r="SKF274" s="380"/>
      <c r="SKG274" s="380"/>
      <c r="SKH274" s="380"/>
      <c r="SKI274" s="380"/>
      <c r="SKJ274" s="380"/>
      <c r="SKK274" s="380"/>
      <c r="SKL274" s="380"/>
      <c r="SKM274" s="380"/>
      <c r="SKN274" s="380"/>
      <c r="SKO274" s="380"/>
      <c r="SKP274" s="380"/>
      <c r="SKQ274" s="380"/>
      <c r="SKR274" s="380"/>
      <c r="SKS274" s="380"/>
      <c r="SKT274" s="380"/>
      <c r="SKU274" s="380"/>
      <c r="SKV274" s="380"/>
      <c r="SKW274" s="380"/>
      <c r="SKX274" s="380"/>
      <c r="SKY274" s="380"/>
      <c r="SKZ274" s="380"/>
      <c r="SLA274" s="380"/>
      <c r="SLB274" s="380"/>
      <c r="SLC274" s="380"/>
      <c r="SLD274" s="380"/>
      <c r="SLE274" s="380"/>
      <c r="SLF274" s="380"/>
      <c r="SLG274" s="380"/>
      <c r="SLH274" s="380"/>
      <c r="SLI274" s="380"/>
      <c r="SLJ274" s="380"/>
      <c r="SLK274" s="380"/>
      <c r="SLL274" s="380"/>
      <c r="SLM274" s="380"/>
      <c r="SLN274" s="380"/>
      <c r="SLO274" s="380"/>
      <c r="SLP274" s="380"/>
      <c r="SLQ274" s="380"/>
      <c r="SLR274" s="380"/>
      <c r="SLS274" s="380"/>
      <c r="SLT274" s="380"/>
      <c r="SLU274" s="380"/>
      <c r="SLV274" s="380"/>
      <c r="SLW274" s="380"/>
      <c r="SLX274" s="380"/>
      <c r="SLY274" s="380"/>
      <c r="SLZ274" s="380"/>
      <c r="SMA274" s="380"/>
      <c r="SMB274" s="380"/>
      <c r="SMC274" s="380"/>
      <c r="SMD274" s="380"/>
      <c r="SME274" s="380"/>
      <c r="SMF274" s="380"/>
      <c r="SMG274" s="380"/>
      <c r="SMH274" s="380"/>
      <c r="SMI274" s="380"/>
      <c r="SMJ274" s="380"/>
      <c r="SMK274" s="380"/>
      <c r="SML274" s="380"/>
      <c r="SMM274" s="380"/>
      <c r="SMN274" s="380"/>
      <c r="SMO274" s="380"/>
      <c r="SMP274" s="380"/>
      <c r="SMQ274" s="380"/>
      <c r="SMR274" s="380"/>
      <c r="SMS274" s="380"/>
      <c r="SMT274" s="380"/>
      <c r="SMU274" s="380"/>
      <c r="SMV274" s="380"/>
      <c r="SMW274" s="380"/>
      <c r="SMX274" s="380"/>
      <c r="SMY274" s="380"/>
      <c r="SMZ274" s="380"/>
      <c r="SNA274" s="380"/>
      <c r="SNB274" s="380"/>
      <c r="SNC274" s="380"/>
      <c r="SND274" s="380"/>
      <c r="SNE274" s="380"/>
      <c r="SNF274" s="380"/>
      <c r="SNG274" s="380"/>
      <c r="SNH274" s="380"/>
      <c r="SNI274" s="380"/>
      <c r="SNJ274" s="380"/>
      <c r="SNK274" s="380"/>
      <c r="SNL274" s="380"/>
      <c r="SNM274" s="380"/>
      <c r="SNN274" s="380"/>
      <c r="SNO274" s="380"/>
      <c r="SNP274" s="380"/>
      <c r="SNQ274" s="380"/>
      <c r="SNR274" s="380"/>
      <c r="SNS274" s="380"/>
      <c r="SNT274" s="380"/>
      <c r="SNU274" s="380"/>
      <c r="SNV274" s="380"/>
      <c r="SNW274" s="380"/>
      <c r="SNX274" s="380"/>
      <c r="SNY274" s="380"/>
      <c r="SNZ274" s="380"/>
      <c r="SOA274" s="380"/>
      <c r="SOB274" s="380"/>
      <c r="SOC274" s="380"/>
      <c r="SOD274" s="380"/>
      <c r="SOE274" s="380"/>
      <c r="SOF274" s="380"/>
      <c r="SOG274" s="380"/>
      <c r="SOH274" s="380"/>
      <c r="SOI274" s="380"/>
      <c r="SOJ274" s="380"/>
      <c r="SOK274" s="380"/>
      <c r="SOL274" s="380"/>
      <c r="SOM274" s="380"/>
      <c r="SON274" s="380"/>
      <c r="SOO274" s="380"/>
      <c r="SOP274" s="380"/>
      <c r="SOQ274" s="380"/>
      <c r="SOR274" s="380"/>
      <c r="SOS274" s="380"/>
      <c r="SOT274" s="380"/>
      <c r="SOU274" s="380"/>
      <c r="SOV274" s="380"/>
      <c r="SOW274" s="380"/>
      <c r="SPB274" s="380"/>
      <c r="SPC274" s="380"/>
      <c r="SPD274" s="380"/>
      <c r="SPE274" s="380"/>
      <c r="SPF274" s="380"/>
      <c r="SPG274" s="380"/>
      <c r="SPH274" s="380"/>
      <c r="SPI274" s="380"/>
      <c r="SPJ274" s="380"/>
      <c r="SPK274" s="380"/>
      <c r="SPL274" s="380"/>
      <c r="SRD274" s="380"/>
      <c r="SRE274" s="380"/>
      <c r="SRF274" s="380"/>
      <c r="SRG274" s="380"/>
      <c r="SRH274" s="380"/>
      <c r="SRI274" s="380"/>
      <c r="SRJ274" s="380"/>
      <c r="SRK274" s="380"/>
      <c r="SRL274" s="380"/>
      <c r="SRM274" s="380"/>
      <c r="SRN274" s="380"/>
      <c r="SRO274" s="380"/>
      <c r="SRP274" s="380"/>
      <c r="SRQ274" s="380"/>
      <c r="SRR274" s="380"/>
      <c r="SRS274" s="380"/>
      <c r="SRT274" s="380"/>
      <c r="SRU274" s="380"/>
      <c r="SRV274" s="380"/>
      <c r="SRW274" s="380"/>
      <c r="SRX274" s="380"/>
      <c r="SRY274" s="380"/>
      <c r="SRZ274" s="380"/>
      <c r="SSA274" s="380"/>
      <c r="SSB274" s="380"/>
      <c r="SSC274" s="380"/>
      <c r="SSD274" s="380"/>
      <c r="SSE274" s="380"/>
      <c r="SSF274" s="380"/>
      <c r="SSG274" s="380"/>
      <c r="SSH274" s="380"/>
      <c r="SSI274" s="380"/>
      <c r="SSJ274" s="380"/>
      <c r="SSK274" s="380"/>
      <c r="SSL274" s="380"/>
      <c r="SSM274" s="380"/>
      <c r="SSN274" s="380"/>
      <c r="SSO274" s="380"/>
      <c r="SSP274" s="380"/>
      <c r="SSQ274" s="380"/>
      <c r="SSR274" s="380"/>
      <c r="SSS274" s="380"/>
      <c r="SST274" s="380"/>
      <c r="SSU274" s="380"/>
      <c r="SSV274" s="380"/>
      <c r="SSW274" s="380"/>
      <c r="SSX274" s="380"/>
      <c r="SSY274" s="380"/>
      <c r="SSZ274" s="380"/>
      <c r="STA274" s="380"/>
      <c r="STB274" s="380"/>
      <c r="STC274" s="380"/>
      <c r="STD274" s="380"/>
      <c r="STE274" s="380"/>
      <c r="STF274" s="380"/>
      <c r="STG274" s="380"/>
      <c r="STH274" s="380"/>
      <c r="STI274" s="380"/>
      <c r="STJ274" s="380"/>
      <c r="STK274" s="380"/>
      <c r="STL274" s="380"/>
      <c r="STM274" s="380"/>
      <c r="STN274" s="380"/>
      <c r="STO274" s="380"/>
      <c r="STP274" s="380"/>
      <c r="STQ274" s="380"/>
      <c r="STR274" s="380"/>
      <c r="STS274" s="380"/>
      <c r="STT274" s="380"/>
      <c r="STU274" s="380"/>
      <c r="STV274" s="380"/>
      <c r="STW274" s="380"/>
      <c r="STX274" s="380"/>
      <c r="STY274" s="380"/>
      <c r="STZ274" s="380"/>
      <c r="SUA274" s="380"/>
      <c r="SUB274" s="380"/>
      <c r="SUC274" s="380"/>
      <c r="SUD274" s="380"/>
      <c r="SUE274" s="380"/>
      <c r="SUF274" s="380"/>
      <c r="SUG274" s="380"/>
      <c r="SUH274" s="380"/>
      <c r="SUI274" s="380"/>
      <c r="SUJ274" s="380"/>
      <c r="SUK274" s="380"/>
      <c r="SUL274" s="380"/>
      <c r="SUM274" s="380"/>
      <c r="SUN274" s="380"/>
      <c r="SUO274" s="380"/>
      <c r="SUP274" s="380"/>
      <c r="SUQ274" s="380"/>
      <c r="SUR274" s="380"/>
      <c r="SUS274" s="380"/>
      <c r="SUT274" s="380"/>
      <c r="SUU274" s="380"/>
      <c r="SUV274" s="380"/>
      <c r="SUW274" s="380"/>
      <c r="SUX274" s="380"/>
      <c r="SUY274" s="380"/>
      <c r="SUZ274" s="380"/>
      <c r="SVA274" s="380"/>
      <c r="SVB274" s="380"/>
      <c r="SVC274" s="380"/>
      <c r="SVD274" s="380"/>
      <c r="SVE274" s="380"/>
      <c r="SVF274" s="380"/>
      <c r="SVG274" s="380"/>
      <c r="SVH274" s="380"/>
      <c r="SVI274" s="380"/>
      <c r="SVJ274" s="380"/>
      <c r="SVK274" s="380"/>
      <c r="SVL274" s="380"/>
      <c r="SVM274" s="380"/>
      <c r="SVN274" s="380"/>
      <c r="SVO274" s="380"/>
      <c r="SVP274" s="380"/>
      <c r="SVQ274" s="380"/>
      <c r="SVR274" s="380"/>
      <c r="SVS274" s="380"/>
      <c r="SVT274" s="380"/>
      <c r="SVU274" s="380"/>
      <c r="SVV274" s="380"/>
      <c r="SVW274" s="380"/>
      <c r="SVX274" s="380"/>
      <c r="SVY274" s="380"/>
      <c r="SVZ274" s="380"/>
      <c r="SWA274" s="380"/>
      <c r="SWB274" s="380"/>
      <c r="SWC274" s="380"/>
      <c r="SWD274" s="380"/>
      <c r="SWE274" s="380"/>
      <c r="SWF274" s="380"/>
      <c r="SWG274" s="380"/>
      <c r="SWH274" s="380"/>
      <c r="SWI274" s="380"/>
      <c r="SWJ274" s="380"/>
      <c r="SWK274" s="380"/>
      <c r="SWL274" s="380"/>
      <c r="SWM274" s="380"/>
      <c r="SWN274" s="380"/>
      <c r="SWO274" s="380"/>
      <c r="SWP274" s="380"/>
      <c r="SWQ274" s="380"/>
      <c r="SWR274" s="380"/>
      <c r="SWS274" s="380"/>
      <c r="SWT274" s="380"/>
      <c r="SWU274" s="380"/>
      <c r="SWV274" s="380"/>
      <c r="SWW274" s="380"/>
      <c r="SWX274" s="380"/>
      <c r="SWY274" s="380"/>
      <c r="SWZ274" s="380"/>
      <c r="SXA274" s="380"/>
      <c r="SXB274" s="380"/>
      <c r="SXC274" s="380"/>
      <c r="SXD274" s="380"/>
      <c r="SXE274" s="380"/>
      <c r="SXF274" s="380"/>
      <c r="SXG274" s="380"/>
      <c r="SXH274" s="380"/>
      <c r="SXI274" s="380"/>
      <c r="SXJ274" s="380"/>
      <c r="SXK274" s="380"/>
      <c r="SXL274" s="380"/>
      <c r="SXM274" s="380"/>
      <c r="SXN274" s="380"/>
      <c r="SXO274" s="380"/>
      <c r="SXP274" s="380"/>
      <c r="SXQ274" s="380"/>
      <c r="SXR274" s="380"/>
      <c r="SXS274" s="380"/>
      <c r="SXT274" s="380"/>
      <c r="SXU274" s="380"/>
      <c r="SXV274" s="380"/>
      <c r="SXW274" s="380"/>
      <c r="SXX274" s="380"/>
      <c r="SXY274" s="380"/>
      <c r="SXZ274" s="380"/>
      <c r="SYA274" s="380"/>
      <c r="SYB274" s="380"/>
      <c r="SYC274" s="380"/>
      <c r="SYD274" s="380"/>
      <c r="SYE274" s="380"/>
      <c r="SYF274" s="380"/>
      <c r="SYG274" s="380"/>
      <c r="SYH274" s="380"/>
      <c r="SYI274" s="380"/>
      <c r="SYJ274" s="380"/>
      <c r="SYK274" s="380"/>
      <c r="SYL274" s="380"/>
      <c r="SYM274" s="380"/>
      <c r="SYN274" s="380"/>
      <c r="SYO274" s="380"/>
      <c r="SYP274" s="380"/>
      <c r="SYQ274" s="380"/>
      <c r="SYR274" s="380"/>
      <c r="SYS274" s="380"/>
      <c r="SYX274" s="380"/>
      <c r="SYY274" s="380"/>
      <c r="SYZ274" s="380"/>
      <c r="SZA274" s="380"/>
      <c r="SZB274" s="380"/>
      <c r="SZC274" s="380"/>
      <c r="SZD274" s="380"/>
      <c r="SZE274" s="380"/>
      <c r="SZF274" s="380"/>
      <c r="SZG274" s="380"/>
      <c r="SZH274" s="380"/>
      <c r="TAZ274" s="380"/>
      <c r="TBA274" s="380"/>
      <c r="TBB274" s="380"/>
      <c r="TBC274" s="380"/>
      <c r="TBD274" s="380"/>
      <c r="TBE274" s="380"/>
      <c r="TBF274" s="380"/>
      <c r="TBG274" s="380"/>
      <c r="TBH274" s="380"/>
      <c r="TBI274" s="380"/>
      <c r="TBJ274" s="380"/>
      <c r="TBK274" s="380"/>
      <c r="TBL274" s="380"/>
      <c r="TBM274" s="380"/>
      <c r="TBN274" s="380"/>
      <c r="TBO274" s="380"/>
      <c r="TBP274" s="380"/>
      <c r="TBQ274" s="380"/>
      <c r="TBR274" s="380"/>
      <c r="TBS274" s="380"/>
      <c r="TBT274" s="380"/>
      <c r="TBU274" s="380"/>
      <c r="TBV274" s="380"/>
      <c r="TBW274" s="380"/>
      <c r="TBX274" s="380"/>
      <c r="TBY274" s="380"/>
      <c r="TBZ274" s="380"/>
      <c r="TCA274" s="380"/>
      <c r="TCB274" s="380"/>
      <c r="TCC274" s="380"/>
      <c r="TCD274" s="380"/>
      <c r="TCE274" s="380"/>
      <c r="TCF274" s="380"/>
      <c r="TCG274" s="380"/>
      <c r="TCH274" s="380"/>
      <c r="TCI274" s="380"/>
      <c r="TCJ274" s="380"/>
      <c r="TCK274" s="380"/>
      <c r="TCL274" s="380"/>
      <c r="TCM274" s="380"/>
      <c r="TCN274" s="380"/>
      <c r="TCO274" s="380"/>
      <c r="TCP274" s="380"/>
      <c r="TCQ274" s="380"/>
      <c r="TCR274" s="380"/>
      <c r="TCS274" s="380"/>
      <c r="TCT274" s="380"/>
      <c r="TCU274" s="380"/>
      <c r="TCV274" s="380"/>
      <c r="TCW274" s="380"/>
      <c r="TCX274" s="380"/>
      <c r="TCY274" s="380"/>
      <c r="TCZ274" s="380"/>
      <c r="TDA274" s="380"/>
      <c r="TDB274" s="380"/>
      <c r="TDC274" s="380"/>
      <c r="TDD274" s="380"/>
      <c r="TDE274" s="380"/>
      <c r="TDF274" s="380"/>
      <c r="TDG274" s="380"/>
      <c r="TDH274" s="380"/>
      <c r="TDI274" s="380"/>
      <c r="TDJ274" s="380"/>
      <c r="TDK274" s="380"/>
      <c r="TDL274" s="380"/>
      <c r="TDM274" s="380"/>
      <c r="TDN274" s="380"/>
      <c r="TDO274" s="380"/>
      <c r="TDP274" s="380"/>
      <c r="TDQ274" s="380"/>
      <c r="TDR274" s="380"/>
      <c r="TDS274" s="380"/>
      <c r="TDT274" s="380"/>
      <c r="TDU274" s="380"/>
      <c r="TDV274" s="380"/>
      <c r="TDW274" s="380"/>
      <c r="TDX274" s="380"/>
      <c r="TDY274" s="380"/>
      <c r="TDZ274" s="380"/>
      <c r="TEA274" s="380"/>
      <c r="TEB274" s="380"/>
      <c r="TEC274" s="380"/>
      <c r="TED274" s="380"/>
      <c r="TEE274" s="380"/>
      <c r="TEF274" s="380"/>
      <c r="TEG274" s="380"/>
      <c r="TEH274" s="380"/>
      <c r="TEI274" s="380"/>
      <c r="TEJ274" s="380"/>
      <c r="TEK274" s="380"/>
      <c r="TEL274" s="380"/>
      <c r="TEM274" s="380"/>
      <c r="TEN274" s="380"/>
      <c r="TEO274" s="380"/>
      <c r="TEP274" s="380"/>
      <c r="TEQ274" s="380"/>
      <c r="TER274" s="380"/>
      <c r="TES274" s="380"/>
      <c r="TET274" s="380"/>
      <c r="TEU274" s="380"/>
      <c r="TEV274" s="380"/>
      <c r="TEW274" s="380"/>
      <c r="TEX274" s="380"/>
      <c r="TEY274" s="380"/>
      <c r="TEZ274" s="380"/>
      <c r="TFA274" s="380"/>
      <c r="TFB274" s="380"/>
      <c r="TFC274" s="380"/>
      <c r="TFD274" s="380"/>
      <c r="TFE274" s="380"/>
      <c r="TFF274" s="380"/>
      <c r="TFG274" s="380"/>
      <c r="TFH274" s="380"/>
      <c r="TFI274" s="380"/>
      <c r="TFJ274" s="380"/>
      <c r="TFK274" s="380"/>
      <c r="TFL274" s="380"/>
      <c r="TFM274" s="380"/>
      <c r="TFN274" s="380"/>
      <c r="TFO274" s="380"/>
      <c r="TFP274" s="380"/>
      <c r="TFQ274" s="380"/>
      <c r="TFR274" s="380"/>
      <c r="TFS274" s="380"/>
      <c r="TFT274" s="380"/>
      <c r="TFU274" s="380"/>
      <c r="TFV274" s="380"/>
      <c r="TFW274" s="380"/>
      <c r="TFX274" s="380"/>
      <c r="TFY274" s="380"/>
      <c r="TFZ274" s="380"/>
      <c r="TGA274" s="380"/>
      <c r="TGB274" s="380"/>
      <c r="TGC274" s="380"/>
      <c r="TGD274" s="380"/>
      <c r="TGE274" s="380"/>
      <c r="TGF274" s="380"/>
      <c r="TGG274" s="380"/>
      <c r="TGH274" s="380"/>
      <c r="TGI274" s="380"/>
      <c r="TGJ274" s="380"/>
      <c r="TGK274" s="380"/>
      <c r="TGL274" s="380"/>
      <c r="TGM274" s="380"/>
      <c r="TGN274" s="380"/>
      <c r="TGO274" s="380"/>
      <c r="TGP274" s="380"/>
      <c r="TGQ274" s="380"/>
      <c r="TGR274" s="380"/>
      <c r="TGS274" s="380"/>
      <c r="TGT274" s="380"/>
      <c r="TGU274" s="380"/>
      <c r="TGV274" s="380"/>
      <c r="TGW274" s="380"/>
      <c r="TGX274" s="380"/>
      <c r="TGY274" s="380"/>
      <c r="TGZ274" s="380"/>
      <c r="THA274" s="380"/>
      <c r="THB274" s="380"/>
      <c r="THC274" s="380"/>
      <c r="THD274" s="380"/>
      <c r="THE274" s="380"/>
      <c r="THF274" s="380"/>
      <c r="THG274" s="380"/>
      <c r="THH274" s="380"/>
      <c r="THI274" s="380"/>
      <c r="THJ274" s="380"/>
      <c r="THK274" s="380"/>
      <c r="THL274" s="380"/>
      <c r="THM274" s="380"/>
      <c r="THN274" s="380"/>
      <c r="THO274" s="380"/>
      <c r="THP274" s="380"/>
      <c r="THQ274" s="380"/>
      <c r="THR274" s="380"/>
      <c r="THS274" s="380"/>
      <c r="THT274" s="380"/>
      <c r="THU274" s="380"/>
      <c r="THV274" s="380"/>
      <c r="THW274" s="380"/>
      <c r="THX274" s="380"/>
      <c r="THY274" s="380"/>
      <c r="THZ274" s="380"/>
      <c r="TIA274" s="380"/>
      <c r="TIB274" s="380"/>
      <c r="TIC274" s="380"/>
      <c r="TID274" s="380"/>
      <c r="TIE274" s="380"/>
      <c r="TIF274" s="380"/>
      <c r="TIG274" s="380"/>
      <c r="TIH274" s="380"/>
      <c r="TII274" s="380"/>
      <c r="TIJ274" s="380"/>
      <c r="TIK274" s="380"/>
      <c r="TIL274" s="380"/>
      <c r="TIM274" s="380"/>
      <c r="TIN274" s="380"/>
      <c r="TIO274" s="380"/>
      <c r="TIT274" s="380"/>
      <c r="TIU274" s="380"/>
      <c r="TIV274" s="380"/>
      <c r="TIW274" s="380"/>
      <c r="TIX274" s="380"/>
      <c r="TIY274" s="380"/>
      <c r="TIZ274" s="380"/>
      <c r="TJA274" s="380"/>
      <c r="TJB274" s="380"/>
      <c r="TJC274" s="380"/>
      <c r="TJD274" s="380"/>
      <c r="TKV274" s="380"/>
      <c r="TKW274" s="380"/>
      <c r="TKX274" s="380"/>
      <c r="TKY274" s="380"/>
      <c r="TKZ274" s="380"/>
      <c r="TLA274" s="380"/>
      <c r="TLB274" s="380"/>
      <c r="TLC274" s="380"/>
      <c r="TLD274" s="380"/>
      <c r="TLE274" s="380"/>
      <c r="TLF274" s="380"/>
      <c r="TLG274" s="380"/>
      <c r="TLH274" s="380"/>
      <c r="TLI274" s="380"/>
      <c r="TLJ274" s="380"/>
      <c r="TLK274" s="380"/>
      <c r="TLL274" s="380"/>
      <c r="TLM274" s="380"/>
      <c r="TLN274" s="380"/>
      <c r="TLO274" s="380"/>
      <c r="TLP274" s="380"/>
      <c r="TLQ274" s="380"/>
      <c r="TLR274" s="380"/>
      <c r="TLS274" s="380"/>
      <c r="TLT274" s="380"/>
      <c r="TLU274" s="380"/>
      <c r="TLV274" s="380"/>
      <c r="TLW274" s="380"/>
      <c r="TLX274" s="380"/>
      <c r="TLY274" s="380"/>
      <c r="TLZ274" s="380"/>
      <c r="TMA274" s="380"/>
      <c r="TMB274" s="380"/>
      <c r="TMC274" s="380"/>
      <c r="TMD274" s="380"/>
      <c r="TME274" s="380"/>
      <c r="TMF274" s="380"/>
      <c r="TMG274" s="380"/>
      <c r="TMH274" s="380"/>
      <c r="TMI274" s="380"/>
      <c r="TMJ274" s="380"/>
      <c r="TMK274" s="380"/>
      <c r="TML274" s="380"/>
      <c r="TMM274" s="380"/>
      <c r="TMN274" s="380"/>
      <c r="TMO274" s="380"/>
      <c r="TMP274" s="380"/>
      <c r="TMQ274" s="380"/>
      <c r="TMR274" s="380"/>
      <c r="TMS274" s="380"/>
      <c r="TMT274" s="380"/>
      <c r="TMU274" s="380"/>
      <c r="TMV274" s="380"/>
      <c r="TMW274" s="380"/>
      <c r="TMX274" s="380"/>
      <c r="TMY274" s="380"/>
      <c r="TMZ274" s="380"/>
      <c r="TNA274" s="380"/>
      <c r="TNB274" s="380"/>
      <c r="TNC274" s="380"/>
      <c r="TND274" s="380"/>
      <c r="TNE274" s="380"/>
      <c r="TNF274" s="380"/>
      <c r="TNG274" s="380"/>
      <c r="TNH274" s="380"/>
      <c r="TNI274" s="380"/>
      <c r="TNJ274" s="380"/>
      <c r="TNK274" s="380"/>
      <c r="TNL274" s="380"/>
      <c r="TNM274" s="380"/>
      <c r="TNN274" s="380"/>
      <c r="TNO274" s="380"/>
      <c r="TNP274" s="380"/>
      <c r="TNQ274" s="380"/>
      <c r="TNR274" s="380"/>
      <c r="TNS274" s="380"/>
      <c r="TNT274" s="380"/>
      <c r="TNU274" s="380"/>
      <c r="TNV274" s="380"/>
      <c r="TNW274" s="380"/>
      <c r="TNX274" s="380"/>
      <c r="TNY274" s="380"/>
      <c r="TNZ274" s="380"/>
      <c r="TOA274" s="380"/>
      <c r="TOB274" s="380"/>
      <c r="TOC274" s="380"/>
      <c r="TOD274" s="380"/>
      <c r="TOE274" s="380"/>
      <c r="TOF274" s="380"/>
      <c r="TOG274" s="380"/>
      <c r="TOH274" s="380"/>
      <c r="TOI274" s="380"/>
      <c r="TOJ274" s="380"/>
      <c r="TOK274" s="380"/>
      <c r="TOL274" s="380"/>
      <c r="TOM274" s="380"/>
      <c r="TON274" s="380"/>
      <c r="TOO274" s="380"/>
      <c r="TOP274" s="380"/>
      <c r="TOQ274" s="380"/>
      <c r="TOR274" s="380"/>
      <c r="TOS274" s="380"/>
      <c r="TOT274" s="380"/>
      <c r="TOU274" s="380"/>
      <c r="TOV274" s="380"/>
      <c r="TOW274" s="380"/>
      <c r="TOX274" s="380"/>
      <c r="TOY274" s="380"/>
      <c r="TOZ274" s="380"/>
      <c r="TPA274" s="380"/>
      <c r="TPB274" s="380"/>
      <c r="TPC274" s="380"/>
      <c r="TPD274" s="380"/>
      <c r="TPE274" s="380"/>
      <c r="TPF274" s="380"/>
      <c r="TPG274" s="380"/>
      <c r="TPH274" s="380"/>
      <c r="TPI274" s="380"/>
      <c r="TPJ274" s="380"/>
      <c r="TPK274" s="380"/>
      <c r="TPL274" s="380"/>
      <c r="TPM274" s="380"/>
      <c r="TPN274" s="380"/>
      <c r="TPO274" s="380"/>
      <c r="TPP274" s="380"/>
      <c r="TPQ274" s="380"/>
      <c r="TPR274" s="380"/>
      <c r="TPS274" s="380"/>
      <c r="TPT274" s="380"/>
      <c r="TPU274" s="380"/>
      <c r="TPV274" s="380"/>
      <c r="TPW274" s="380"/>
      <c r="TPX274" s="380"/>
      <c r="TPY274" s="380"/>
      <c r="TPZ274" s="380"/>
      <c r="TQA274" s="380"/>
      <c r="TQB274" s="380"/>
      <c r="TQC274" s="380"/>
      <c r="TQD274" s="380"/>
      <c r="TQE274" s="380"/>
      <c r="TQF274" s="380"/>
      <c r="TQG274" s="380"/>
      <c r="TQH274" s="380"/>
      <c r="TQI274" s="380"/>
      <c r="TQJ274" s="380"/>
      <c r="TQK274" s="380"/>
      <c r="TQL274" s="380"/>
      <c r="TQM274" s="380"/>
      <c r="TQN274" s="380"/>
      <c r="TQO274" s="380"/>
      <c r="TQP274" s="380"/>
      <c r="TQQ274" s="380"/>
      <c r="TQR274" s="380"/>
      <c r="TQS274" s="380"/>
      <c r="TQT274" s="380"/>
      <c r="TQU274" s="380"/>
      <c r="TQV274" s="380"/>
      <c r="TQW274" s="380"/>
      <c r="TQX274" s="380"/>
      <c r="TQY274" s="380"/>
      <c r="TQZ274" s="380"/>
      <c r="TRA274" s="380"/>
      <c r="TRB274" s="380"/>
      <c r="TRC274" s="380"/>
      <c r="TRD274" s="380"/>
      <c r="TRE274" s="380"/>
      <c r="TRF274" s="380"/>
      <c r="TRG274" s="380"/>
      <c r="TRH274" s="380"/>
      <c r="TRI274" s="380"/>
      <c r="TRJ274" s="380"/>
      <c r="TRK274" s="380"/>
      <c r="TRL274" s="380"/>
      <c r="TRM274" s="380"/>
      <c r="TRN274" s="380"/>
      <c r="TRO274" s="380"/>
      <c r="TRP274" s="380"/>
      <c r="TRQ274" s="380"/>
      <c r="TRR274" s="380"/>
      <c r="TRS274" s="380"/>
      <c r="TRT274" s="380"/>
      <c r="TRU274" s="380"/>
      <c r="TRV274" s="380"/>
      <c r="TRW274" s="380"/>
      <c r="TRX274" s="380"/>
      <c r="TRY274" s="380"/>
      <c r="TRZ274" s="380"/>
      <c r="TSA274" s="380"/>
      <c r="TSB274" s="380"/>
      <c r="TSC274" s="380"/>
      <c r="TSD274" s="380"/>
      <c r="TSE274" s="380"/>
      <c r="TSF274" s="380"/>
      <c r="TSG274" s="380"/>
      <c r="TSH274" s="380"/>
      <c r="TSI274" s="380"/>
      <c r="TSJ274" s="380"/>
      <c r="TSK274" s="380"/>
      <c r="TSP274" s="380"/>
      <c r="TSQ274" s="380"/>
      <c r="TSR274" s="380"/>
      <c r="TSS274" s="380"/>
      <c r="TST274" s="380"/>
      <c r="TSU274" s="380"/>
      <c r="TSV274" s="380"/>
      <c r="TSW274" s="380"/>
      <c r="TSX274" s="380"/>
      <c r="TSY274" s="380"/>
      <c r="TSZ274" s="380"/>
      <c r="TUR274" s="380"/>
      <c r="TUS274" s="380"/>
      <c r="TUT274" s="380"/>
      <c r="TUU274" s="380"/>
      <c r="TUV274" s="380"/>
      <c r="TUW274" s="380"/>
      <c r="TUX274" s="380"/>
      <c r="TUY274" s="380"/>
      <c r="TUZ274" s="380"/>
      <c r="TVA274" s="380"/>
      <c r="TVB274" s="380"/>
      <c r="TVC274" s="380"/>
      <c r="TVD274" s="380"/>
      <c r="TVE274" s="380"/>
      <c r="TVF274" s="380"/>
      <c r="TVG274" s="380"/>
      <c r="TVH274" s="380"/>
      <c r="TVI274" s="380"/>
      <c r="TVJ274" s="380"/>
      <c r="TVK274" s="380"/>
      <c r="TVL274" s="380"/>
      <c r="TVM274" s="380"/>
      <c r="TVN274" s="380"/>
      <c r="TVO274" s="380"/>
      <c r="TVP274" s="380"/>
      <c r="TVQ274" s="380"/>
      <c r="TVR274" s="380"/>
      <c r="TVS274" s="380"/>
      <c r="TVT274" s="380"/>
      <c r="TVU274" s="380"/>
      <c r="TVV274" s="380"/>
      <c r="TVW274" s="380"/>
      <c r="TVX274" s="380"/>
      <c r="TVY274" s="380"/>
      <c r="TVZ274" s="380"/>
      <c r="TWA274" s="380"/>
      <c r="TWB274" s="380"/>
      <c r="TWC274" s="380"/>
      <c r="TWD274" s="380"/>
      <c r="TWE274" s="380"/>
      <c r="TWF274" s="380"/>
      <c r="TWG274" s="380"/>
      <c r="TWH274" s="380"/>
      <c r="TWI274" s="380"/>
      <c r="TWJ274" s="380"/>
      <c r="TWK274" s="380"/>
      <c r="TWL274" s="380"/>
      <c r="TWM274" s="380"/>
      <c r="TWN274" s="380"/>
      <c r="TWO274" s="380"/>
      <c r="TWP274" s="380"/>
      <c r="TWQ274" s="380"/>
      <c r="TWR274" s="380"/>
      <c r="TWS274" s="380"/>
      <c r="TWT274" s="380"/>
      <c r="TWU274" s="380"/>
      <c r="TWV274" s="380"/>
      <c r="TWW274" s="380"/>
      <c r="TWX274" s="380"/>
      <c r="TWY274" s="380"/>
      <c r="TWZ274" s="380"/>
      <c r="TXA274" s="380"/>
      <c r="TXB274" s="380"/>
      <c r="TXC274" s="380"/>
      <c r="TXD274" s="380"/>
      <c r="TXE274" s="380"/>
      <c r="TXF274" s="380"/>
      <c r="TXG274" s="380"/>
      <c r="TXH274" s="380"/>
      <c r="TXI274" s="380"/>
      <c r="TXJ274" s="380"/>
      <c r="TXK274" s="380"/>
      <c r="TXL274" s="380"/>
      <c r="TXM274" s="380"/>
      <c r="TXN274" s="380"/>
      <c r="TXO274" s="380"/>
      <c r="TXP274" s="380"/>
      <c r="TXQ274" s="380"/>
      <c r="TXR274" s="380"/>
      <c r="TXS274" s="380"/>
      <c r="TXT274" s="380"/>
      <c r="TXU274" s="380"/>
      <c r="TXV274" s="380"/>
      <c r="TXW274" s="380"/>
      <c r="TXX274" s="380"/>
      <c r="TXY274" s="380"/>
      <c r="TXZ274" s="380"/>
      <c r="TYA274" s="380"/>
      <c r="TYB274" s="380"/>
      <c r="TYC274" s="380"/>
      <c r="TYD274" s="380"/>
      <c r="TYE274" s="380"/>
      <c r="TYF274" s="380"/>
      <c r="TYG274" s="380"/>
      <c r="TYH274" s="380"/>
      <c r="TYI274" s="380"/>
      <c r="TYJ274" s="380"/>
      <c r="TYK274" s="380"/>
      <c r="TYL274" s="380"/>
      <c r="TYM274" s="380"/>
      <c r="TYN274" s="380"/>
      <c r="TYO274" s="380"/>
      <c r="TYP274" s="380"/>
      <c r="TYQ274" s="380"/>
      <c r="TYR274" s="380"/>
      <c r="TYS274" s="380"/>
      <c r="TYT274" s="380"/>
      <c r="TYU274" s="380"/>
      <c r="TYV274" s="380"/>
      <c r="TYW274" s="380"/>
      <c r="TYX274" s="380"/>
      <c r="TYY274" s="380"/>
      <c r="TYZ274" s="380"/>
      <c r="TZA274" s="380"/>
      <c r="TZB274" s="380"/>
      <c r="TZC274" s="380"/>
      <c r="TZD274" s="380"/>
      <c r="TZE274" s="380"/>
      <c r="TZF274" s="380"/>
      <c r="TZG274" s="380"/>
      <c r="TZH274" s="380"/>
      <c r="TZI274" s="380"/>
      <c r="TZJ274" s="380"/>
      <c r="TZK274" s="380"/>
      <c r="TZL274" s="380"/>
      <c r="TZM274" s="380"/>
      <c r="TZN274" s="380"/>
      <c r="TZO274" s="380"/>
      <c r="TZP274" s="380"/>
      <c r="TZQ274" s="380"/>
      <c r="TZR274" s="380"/>
      <c r="TZS274" s="380"/>
      <c r="TZT274" s="380"/>
      <c r="TZU274" s="380"/>
      <c r="TZV274" s="380"/>
      <c r="TZW274" s="380"/>
      <c r="TZX274" s="380"/>
      <c r="TZY274" s="380"/>
      <c r="TZZ274" s="380"/>
      <c r="UAA274" s="380"/>
      <c r="UAB274" s="380"/>
      <c r="UAC274" s="380"/>
      <c r="UAD274" s="380"/>
      <c r="UAE274" s="380"/>
      <c r="UAF274" s="380"/>
      <c r="UAG274" s="380"/>
      <c r="UAH274" s="380"/>
      <c r="UAI274" s="380"/>
      <c r="UAJ274" s="380"/>
      <c r="UAK274" s="380"/>
      <c r="UAL274" s="380"/>
      <c r="UAM274" s="380"/>
      <c r="UAN274" s="380"/>
      <c r="UAO274" s="380"/>
      <c r="UAP274" s="380"/>
      <c r="UAQ274" s="380"/>
      <c r="UAR274" s="380"/>
      <c r="UAS274" s="380"/>
      <c r="UAT274" s="380"/>
      <c r="UAU274" s="380"/>
      <c r="UAV274" s="380"/>
      <c r="UAW274" s="380"/>
      <c r="UAX274" s="380"/>
      <c r="UAY274" s="380"/>
      <c r="UAZ274" s="380"/>
      <c r="UBA274" s="380"/>
      <c r="UBB274" s="380"/>
      <c r="UBC274" s="380"/>
      <c r="UBD274" s="380"/>
      <c r="UBE274" s="380"/>
      <c r="UBF274" s="380"/>
      <c r="UBG274" s="380"/>
      <c r="UBH274" s="380"/>
      <c r="UBI274" s="380"/>
      <c r="UBJ274" s="380"/>
      <c r="UBK274" s="380"/>
      <c r="UBL274" s="380"/>
      <c r="UBM274" s="380"/>
      <c r="UBN274" s="380"/>
      <c r="UBO274" s="380"/>
      <c r="UBP274" s="380"/>
      <c r="UBQ274" s="380"/>
      <c r="UBR274" s="380"/>
      <c r="UBS274" s="380"/>
      <c r="UBT274" s="380"/>
      <c r="UBU274" s="380"/>
      <c r="UBV274" s="380"/>
      <c r="UBW274" s="380"/>
      <c r="UBX274" s="380"/>
      <c r="UBY274" s="380"/>
      <c r="UBZ274" s="380"/>
      <c r="UCA274" s="380"/>
      <c r="UCB274" s="380"/>
      <c r="UCC274" s="380"/>
      <c r="UCD274" s="380"/>
      <c r="UCE274" s="380"/>
      <c r="UCF274" s="380"/>
      <c r="UCG274" s="380"/>
      <c r="UCL274" s="380"/>
      <c r="UCM274" s="380"/>
      <c r="UCN274" s="380"/>
      <c r="UCO274" s="380"/>
      <c r="UCP274" s="380"/>
      <c r="UCQ274" s="380"/>
      <c r="UCR274" s="380"/>
      <c r="UCS274" s="380"/>
      <c r="UCT274" s="380"/>
      <c r="UCU274" s="380"/>
      <c r="UCV274" s="380"/>
      <c r="UEN274" s="380"/>
      <c r="UEO274" s="380"/>
      <c r="UEP274" s="380"/>
      <c r="UEQ274" s="380"/>
      <c r="UER274" s="380"/>
      <c r="UES274" s="380"/>
      <c r="UET274" s="380"/>
      <c r="UEU274" s="380"/>
      <c r="UEV274" s="380"/>
      <c r="UEW274" s="380"/>
      <c r="UEX274" s="380"/>
      <c r="UEY274" s="380"/>
      <c r="UEZ274" s="380"/>
      <c r="UFA274" s="380"/>
      <c r="UFB274" s="380"/>
      <c r="UFC274" s="380"/>
      <c r="UFD274" s="380"/>
      <c r="UFE274" s="380"/>
      <c r="UFF274" s="380"/>
      <c r="UFG274" s="380"/>
      <c r="UFH274" s="380"/>
      <c r="UFI274" s="380"/>
      <c r="UFJ274" s="380"/>
      <c r="UFK274" s="380"/>
      <c r="UFL274" s="380"/>
      <c r="UFM274" s="380"/>
      <c r="UFN274" s="380"/>
      <c r="UFO274" s="380"/>
      <c r="UFP274" s="380"/>
      <c r="UFQ274" s="380"/>
      <c r="UFR274" s="380"/>
      <c r="UFS274" s="380"/>
      <c r="UFT274" s="380"/>
      <c r="UFU274" s="380"/>
      <c r="UFV274" s="380"/>
      <c r="UFW274" s="380"/>
      <c r="UFX274" s="380"/>
      <c r="UFY274" s="380"/>
      <c r="UFZ274" s="380"/>
      <c r="UGA274" s="380"/>
      <c r="UGB274" s="380"/>
      <c r="UGC274" s="380"/>
      <c r="UGD274" s="380"/>
      <c r="UGE274" s="380"/>
      <c r="UGF274" s="380"/>
      <c r="UGG274" s="380"/>
      <c r="UGH274" s="380"/>
      <c r="UGI274" s="380"/>
      <c r="UGJ274" s="380"/>
      <c r="UGK274" s="380"/>
      <c r="UGL274" s="380"/>
      <c r="UGM274" s="380"/>
      <c r="UGN274" s="380"/>
      <c r="UGO274" s="380"/>
      <c r="UGP274" s="380"/>
      <c r="UGQ274" s="380"/>
      <c r="UGR274" s="380"/>
      <c r="UGS274" s="380"/>
      <c r="UGT274" s="380"/>
      <c r="UGU274" s="380"/>
      <c r="UGV274" s="380"/>
      <c r="UGW274" s="380"/>
      <c r="UGX274" s="380"/>
      <c r="UGY274" s="380"/>
      <c r="UGZ274" s="380"/>
      <c r="UHA274" s="380"/>
      <c r="UHB274" s="380"/>
      <c r="UHC274" s="380"/>
      <c r="UHD274" s="380"/>
      <c r="UHE274" s="380"/>
      <c r="UHF274" s="380"/>
      <c r="UHG274" s="380"/>
      <c r="UHH274" s="380"/>
      <c r="UHI274" s="380"/>
      <c r="UHJ274" s="380"/>
      <c r="UHK274" s="380"/>
      <c r="UHL274" s="380"/>
      <c r="UHM274" s="380"/>
      <c r="UHN274" s="380"/>
      <c r="UHO274" s="380"/>
      <c r="UHP274" s="380"/>
      <c r="UHQ274" s="380"/>
      <c r="UHR274" s="380"/>
      <c r="UHS274" s="380"/>
      <c r="UHT274" s="380"/>
      <c r="UHU274" s="380"/>
      <c r="UHV274" s="380"/>
      <c r="UHW274" s="380"/>
      <c r="UHX274" s="380"/>
      <c r="UHY274" s="380"/>
      <c r="UHZ274" s="380"/>
      <c r="UIA274" s="380"/>
      <c r="UIB274" s="380"/>
      <c r="UIC274" s="380"/>
      <c r="UID274" s="380"/>
      <c r="UIE274" s="380"/>
      <c r="UIF274" s="380"/>
      <c r="UIG274" s="380"/>
      <c r="UIH274" s="380"/>
      <c r="UII274" s="380"/>
      <c r="UIJ274" s="380"/>
      <c r="UIK274" s="380"/>
      <c r="UIL274" s="380"/>
      <c r="UIM274" s="380"/>
      <c r="UIN274" s="380"/>
      <c r="UIO274" s="380"/>
      <c r="UIP274" s="380"/>
      <c r="UIQ274" s="380"/>
      <c r="UIR274" s="380"/>
      <c r="UIS274" s="380"/>
      <c r="UIT274" s="380"/>
      <c r="UIU274" s="380"/>
      <c r="UIV274" s="380"/>
      <c r="UIW274" s="380"/>
      <c r="UIX274" s="380"/>
      <c r="UIY274" s="380"/>
      <c r="UIZ274" s="380"/>
      <c r="UJA274" s="380"/>
      <c r="UJB274" s="380"/>
      <c r="UJC274" s="380"/>
      <c r="UJD274" s="380"/>
      <c r="UJE274" s="380"/>
      <c r="UJF274" s="380"/>
      <c r="UJG274" s="380"/>
      <c r="UJH274" s="380"/>
      <c r="UJI274" s="380"/>
      <c r="UJJ274" s="380"/>
      <c r="UJK274" s="380"/>
      <c r="UJL274" s="380"/>
      <c r="UJM274" s="380"/>
      <c r="UJN274" s="380"/>
      <c r="UJO274" s="380"/>
      <c r="UJP274" s="380"/>
      <c r="UJQ274" s="380"/>
      <c r="UJR274" s="380"/>
      <c r="UJS274" s="380"/>
      <c r="UJT274" s="380"/>
      <c r="UJU274" s="380"/>
      <c r="UJV274" s="380"/>
      <c r="UJW274" s="380"/>
      <c r="UJX274" s="380"/>
      <c r="UJY274" s="380"/>
      <c r="UJZ274" s="380"/>
      <c r="UKA274" s="380"/>
      <c r="UKB274" s="380"/>
      <c r="UKC274" s="380"/>
      <c r="UKD274" s="380"/>
      <c r="UKE274" s="380"/>
      <c r="UKF274" s="380"/>
      <c r="UKG274" s="380"/>
      <c r="UKH274" s="380"/>
      <c r="UKI274" s="380"/>
      <c r="UKJ274" s="380"/>
      <c r="UKK274" s="380"/>
      <c r="UKL274" s="380"/>
      <c r="UKM274" s="380"/>
      <c r="UKN274" s="380"/>
      <c r="UKO274" s="380"/>
      <c r="UKP274" s="380"/>
      <c r="UKQ274" s="380"/>
      <c r="UKR274" s="380"/>
      <c r="UKS274" s="380"/>
      <c r="UKT274" s="380"/>
      <c r="UKU274" s="380"/>
      <c r="UKV274" s="380"/>
      <c r="UKW274" s="380"/>
      <c r="UKX274" s="380"/>
      <c r="UKY274" s="380"/>
      <c r="UKZ274" s="380"/>
      <c r="ULA274" s="380"/>
      <c r="ULB274" s="380"/>
      <c r="ULC274" s="380"/>
      <c r="ULD274" s="380"/>
      <c r="ULE274" s="380"/>
      <c r="ULF274" s="380"/>
      <c r="ULG274" s="380"/>
      <c r="ULH274" s="380"/>
      <c r="ULI274" s="380"/>
      <c r="ULJ274" s="380"/>
      <c r="ULK274" s="380"/>
      <c r="ULL274" s="380"/>
      <c r="ULM274" s="380"/>
      <c r="ULN274" s="380"/>
      <c r="ULO274" s="380"/>
      <c r="ULP274" s="380"/>
      <c r="ULQ274" s="380"/>
      <c r="ULR274" s="380"/>
      <c r="ULS274" s="380"/>
      <c r="ULT274" s="380"/>
      <c r="ULU274" s="380"/>
      <c r="ULV274" s="380"/>
      <c r="ULW274" s="380"/>
      <c r="ULX274" s="380"/>
      <c r="ULY274" s="380"/>
      <c r="ULZ274" s="380"/>
      <c r="UMA274" s="380"/>
      <c r="UMB274" s="380"/>
      <c r="UMC274" s="380"/>
      <c r="UMH274" s="380"/>
      <c r="UMI274" s="380"/>
      <c r="UMJ274" s="380"/>
      <c r="UMK274" s="380"/>
      <c r="UML274" s="380"/>
      <c r="UMM274" s="380"/>
      <c r="UMN274" s="380"/>
      <c r="UMO274" s="380"/>
      <c r="UMP274" s="380"/>
      <c r="UMQ274" s="380"/>
      <c r="UMR274" s="380"/>
      <c r="UOJ274" s="380"/>
      <c r="UOK274" s="380"/>
      <c r="UOL274" s="380"/>
      <c r="UOM274" s="380"/>
      <c r="UON274" s="380"/>
      <c r="UOO274" s="380"/>
      <c r="UOP274" s="380"/>
      <c r="UOQ274" s="380"/>
      <c r="UOR274" s="380"/>
      <c r="UOS274" s="380"/>
      <c r="UOT274" s="380"/>
      <c r="UOU274" s="380"/>
      <c r="UOV274" s="380"/>
      <c r="UOW274" s="380"/>
      <c r="UOX274" s="380"/>
      <c r="UOY274" s="380"/>
      <c r="UOZ274" s="380"/>
      <c r="UPA274" s="380"/>
      <c r="UPB274" s="380"/>
      <c r="UPC274" s="380"/>
      <c r="UPD274" s="380"/>
      <c r="UPE274" s="380"/>
      <c r="UPF274" s="380"/>
      <c r="UPG274" s="380"/>
      <c r="UPH274" s="380"/>
      <c r="UPI274" s="380"/>
      <c r="UPJ274" s="380"/>
      <c r="UPK274" s="380"/>
      <c r="UPL274" s="380"/>
      <c r="UPM274" s="380"/>
      <c r="UPN274" s="380"/>
      <c r="UPO274" s="380"/>
      <c r="UPP274" s="380"/>
      <c r="UPQ274" s="380"/>
      <c r="UPR274" s="380"/>
      <c r="UPS274" s="380"/>
      <c r="UPT274" s="380"/>
      <c r="UPU274" s="380"/>
      <c r="UPV274" s="380"/>
      <c r="UPW274" s="380"/>
      <c r="UPX274" s="380"/>
      <c r="UPY274" s="380"/>
      <c r="UPZ274" s="380"/>
      <c r="UQA274" s="380"/>
      <c r="UQB274" s="380"/>
      <c r="UQC274" s="380"/>
      <c r="UQD274" s="380"/>
      <c r="UQE274" s="380"/>
      <c r="UQF274" s="380"/>
      <c r="UQG274" s="380"/>
      <c r="UQH274" s="380"/>
      <c r="UQI274" s="380"/>
      <c r="UQJ274" s="380"/>
      <c r="UQK274" s="380"/>
      <c r="UQL274" s="380"/>
      <c r="UQM274" s="380"/>
      <c r="UQN274" s="380"/>
      <c r="UQO274" s="380"/>
      <c r="UQP274" s="380"/>
      <c r="UQQ274" s="380"/>
      <c r="UQR274" s="380"/>
      <c r="UQS274" s="380"/>
      <c r="UQT274" s="380"/>
      <c r="UQU274" s="380"/>
      <c r="UQV274" s="380"/>
      <c r="UQW274" s="380"/>
      <c r="UQX274" s="380"/>
      <c r="UQY274" s="380"/>
      <c r="UQZ274" s="380"/>
      <c r="URA274" s="380"/>
      <c r="URB274" s="380"/>
      <c r="URC274" s="380"/>
      <c r="URD274" s="380"/>
      <c r="URE274" s="380"/>
      <c r="URF274" s="380"/>
      <c r="URG274" s="380"/>
      <c r="URH274" s="380"/>
      <c r="URI274" s="380"/>
      <c r="URJ274" s="380"/>
      <c r="URK274" s="380"/>
      <c r="URL274" s="380"/>
      <c r="URM274" s="380"/>
      <c r="URN274" s="380"/>
      <c r="URO274" s="380"/>
      <c r="URP274" s="380"/>
      <c r="URQ274" s="380"/>
      <c r="URR274" s="380"/>
      <c r="URS274" s="380"/>
      <c r="URT274" s="380"/>
      <c r="URU274" s="380"/>
      <c r="URV274" s="380"/>
      <c r="URW274" s="380"/>
      <c r="URX274" s="380"/>
      <c r="URY274" s="380"/>
      <c r="URZ274" s="380"/>
      <c r="USA274" s="380"/>
      <c r="USB274" s="380"/>
      <c r="USC274" s="380"/>
      <c r="USD274" s="380"/>
      <c r="USE274" s="380"/>
      <c r="USF274" s="380"/>
      <c r="USG274" s="380"/>
      <c r="USH274" s="380"/>
      <c r="USI274" s="380"/>
      <c r="USJ274" s="380"/>
      <c r="USK274" s="380"/>
      <c r="USL274" s="380"/>
      <c r="USM274" s="380"/>
      <c r="USN274" s="380"/>
      <c r="USO274" s="380"/>
      <c r="USP274" s="380"/>
      <c r="USQ274" s="380"/>
      <c r="USR274" s="380"/>
      <c r="USS274" s="380"/>
      <c r="UST274" s="380"/>
      <c r="USU274" s="380"/>
      <c r="USV274" s="380"/>
      <c r="USW274" s="380"/>
      <c r="USX274" s="380"/>
      <c r="USY274" s="380"/>
      <c r="USZ274" s="380"/>
      <c r="UTA274" s="380"/>
      <c r="UTB274" s="380"/>
      <c r="UTC274" s="380"/>
      <c r="UTD274" s="380"/>
      <c r="UTE274" s="380"/>
      <c r="UTF274" s="380"/>
      <c r="UTG274" s="380"/>
      <c r="UTH274" s="380"/>
      <c r="UTI274" s="380"/>
      <c r="UTJ274" s="380"/>
      <c r="UTK274" s="380"/>
      <c r="UTL274" s="380"/>
      <c r="UTM274" s="380"/>
      <c r="UTN274" s="380"/>
      <c r="UTO274" s="380"/>
      <c r="UTP274" s="380"/>
      <c r="UTQ274" s="380"/>
      <c r="UTR274" s="380"/>
      <c r="UTS274" s="380"/>
      <c r="UTT274" s="380"/>
      <c r="UTU274" s="380"/>
      <c r="UTV274" s="380"/>
      <c r="UTW274" s="380"/>
      <c r="UTX274" s="380"/>
      <c r="UTY274" s="380"/>
      <c r="UTZ274" s="380"/>
      <c r="UUA274" s="380"/>
      <c r="UUB274" s="380"/>
      <c r="UUC274" s="380"/>
      <c r="UUD274" s="380"/>
      <c r="UUE274" s="380"/>
      <c r="UUF274" s="380"/>
      <c r="UUG274" s="380"/>
      <c r="UUH274" s="380"/>
      <c r="UUI274" s="380"/>
      <c r="UUJ274" s="380"/>
      <c r="UUK274" s="380"/>
      <c r="UUL274" s="380"/>
      <c r="UUM274" s="380"/>
      <c r="UUN274" s="380"/>
      <c r="UUO274" s="380"/>
      <c r="UUP274" s="380"/>
      <c r="UUQ274" s="380"/>
      <c r="UUR274" s="380"/>
      <c r="UUS274" s="380"/>
      <c r="UUT274" s="380"/>
      <c r="UUU274" s="380"/>
      <c r="UUV274" s="380"/>
      <c r="UUW274" s="380"/>
      <c r="UUX274" s="380"/>
      <c r="UUY274" s="380"/>
      <c r="UUZ274" s="380"/>
      <c r="UVA274" s="380"/>
      <c r="UVB274" s="380"/>
      <c r="UVC274" s="380"/>
      <c r="UVD274" s="380"/>
      <c r="UVE274" s="380"/>
      <c r="UVF274" s="380"/>
      <c r="UVG274" s="380"/>
      <c r="UVH274" s="380"/>
      <c r="UVI274" s="380"/>
      <c r="UVJ274" s="380"/>
      <c r="UVK274" s="380"/>
      <c r="UVL274" s="380"/>
      <c r="UVM274" s="380"/>
      <c r="UVN274" s="380"/>
      <c r="UVO274" s="380"/>
      <c r="UVP274" s="380"/>
      <c r="UVQ274" s="380"/>
      <c r="UVR274" s="380"/>
      <c r="UVS274" s="380"/>
      <c r="UVT274" s="380"/>
      <c r="UVU274" s="380"/>
      <c r="UVV274" s="380"/>
      <c r="UVW274" s="380"/>
      <c r="UVX274" s="380"/>
      <c r="UVY274" s="380"/>
      <c r="UWD274" s="380"/>
      <c r="UWE274" s="380"/>
      <c r="UWF274" s="380"/>
      <c r="UWG274" s="380"/>
      <c r="UWH274" s="380"/>
      <c r="UWI274" s="380"/>
      <c r="UWJ274" s="380"/>
      <c r="UWK274" s="380"/>
      <c r="UWL274" s="380"/>
      <c r="UWM274" s="380"/>
      <c r="UWN274" s="380"/>
      <c r="UYF274" s="380"/>
      <c r="UYG274" s="380"/>
      <c r="UYH274" s="380"/>
      <c r="UYI274" s="380"/>
      <c r="UYJ274" s="380"/>
      <c r="UYK274" s="380"/>
      <c r="UYL274" s="380"/>
      <c r="UYM274" s="380"/>
      <c r="UYN274" s="380"/>
      <c r="UYO274" s="380"/>
      <c r="UYP274" s="380"/>
      <c r="UYQ274" s="380"/>
      <c r="UYR274" s="380"/>
      <c r="UYS274" s="380"/>
      <c r="UYT274" s="380"/>
      <c r="UYU274" s="380"/>
      <c r="UYV274" s="380"/>
      <c r="UYW274" s="380"/>
      <c r="UYX274" s="380"/>
      <c r="UYY274" s="380"/>
      <c r="UYZ274" s="380"/>
      <c r="UZA274" s="380"/>
      <c r="UZB274" s="380"/>
      <c r="UZC274" s="380"/>
      <c r="UZD274" s="380"/>
      <c r="UZE274" s="380"/>
      <c r="UZF274" s="380"/>
      <c r="UZG274" s="380"/>
      <c r="UZH274" s="380"/>
      <c r="UZI274" s="380"/>
      <c r="UZJ274" s="380"/>
      <c r="UZK274" s="380"/>
      <c r="UZL274" s="380"/>
      <c r="UZM274" s="380"/>
      <c r="UZN274" s="380"/>
      <c r="UZO274" s="380"/>
      <c r="UZP274" s="380"/>
      <c r="UZQ274" s="380"/>
      <c r="UZR274" s="380"/>
      <c r="UZS274" s="380"/>
      <c r="UZT274" s="380"/>
      <c r="UZU274" s="380"/>
      <c r="UZV274" s="380"/>
      <c r="UZW274" s="380"/>
      <c r="UZX274" s="380"/>
      <c r="UZY274" s="380"/>
      <c r="UZZ274" s="380"/>
      <c r="VAA274" s="380"/>
      <c r="VAB274" s="380"/>
      <c r="VAC274" s="380"/>
      <c r="VAD274" s="380"/>
      <c r="VAE274" s="380"/>
      <c r="VAF274" s="380"/>
      <c r="VAG274" s="380"/>
      <c r="VAH274" s="380"/>
      <c r="VAI274" s="380"/>
      <c r="VAJ274" s="380"/>
      <c r="VAK274" s="380"/>
      <c r="VAL274" s="380"/>
      <c r="VAM274" s="380"/>
      <c r="VAN274" s="380"/>
      <c r="VAO274" s="380"/>
      <c r="VAP274" s="380"/>
      <c r="VAQ274" s="380"/>
      <c r="VAR274" s="380"/>
      <c r="VAS274" s="380"/>
      <c r="VAT274" s="380"/>
      <c r="VAU274" s="380"/>
      <c r="VAV274" s="380"/>
      <c r="VAW274" s="380"/>
      <c r="VAX274" s="380"/>
      <c r="VAY274" s="380"/>
      <c r="VAZ274" s="380"/>
      <c r="VBA274" s="380"/>
      <c r="VBB274" s="380"/>
      <c r="VBC274" s="380"/>
      <c r="VBD274" s="380"/>
      <c r="VBE274" s="380"/>
      <c r="VBF274" s="380"/>
      <c r="VBG274" s="380"/>
      <c r="VBH274" s="380"/>
      <c r="VBI274" s="380"/>
      <c r="VBJ274" s="380"/>
      <c r="VBK274" s="380"/>
      <c r="VBL274" s="380"/>
      <c r="VBM274" s="380"/>
      <c r="VBN274" s="380"/>
      <c r="VBO274" s="380"/>
      <c r="VBP274" s="380"/>
      <c r="VBQ274" s="380"/>
      <c r="VBR274" s="380"/>
      <c r="VBS274" s="380"/>
      <c r="VBT274" s="380"/>
      <c r="VBU274" s="380"/>
      <c r="VBV274" s="380"/>
      <c r="VBW274" s="380"/>
      <c r="VBX274" s="380"/>
      <c r="VBY274" s="380"/>
      <c r="VBZ274" s="380"/>
      <c r="VCA274" s="380"/>
      <c r="VCB274" s="380"/>
      <c r="VCC274" s="380"/>
      <c r="VCD274" s="380"/>
      <c r="VCE274" s="380"/>
      <c r="VCF274" s="380"/>
      <c r="VCG274" s="380"/>
      <c r="VCH274" s="380"/>
      <c r="VCI274" s="380"/>
      <c r="VCJ274" s="380"/>
      <c r="VCK274" s="380"/>
      <c r="VCL274" s="380"/>
      <c r="VCM274" s="380"/>
      <c r="VCN274" s="380"/>
      <c r="VCO274" s="380"/>
      <c r="VCP274" s="380"/>
      <c r="VCQ274" s="380"/>
      <c r="VCR274" s="380"/>
      <c r="VCS274" s="380"/>
      <c r="VCT274" s="380"/>
      <c r="VCU274" s="380"/>
      <c r="VCV274" s="380"/>
      <c r="VCW274" s="380"/>
      <c r="VCX274" s="380"/>
      <c r="VCY274" s="380"/>
      <c r="VCZ274" s="380"/>
      <c r="VDA274" s="380"/>
      <c r="VDB274" s="380"/>
      <c r="VDC274" s="380"/>
      <c r="VDD274" s="380"/>
      <c r="VDE274" s="380"/>
      <c r="VDF274" s="380"/>
      <c r="VDG274" s="380"/>
      <c r="VDH274" s="380"/>
      <c r="VDI274" s="380"/>
      <c r="VDJ274" s="380"/>
      <c r="VDK274" s="380"/>
      <c r="VDL274" s="380"/>
      <c r="VDM274" s="380"/>
      <c r="VDN274" s="380"/>
      <c r="VDO274" s="380"/>
      <c r="VDP274" s="380"/>
      <c r="VDQ274" s="380"/>
      <c r="VDR274" s="380"/>
      <c r="VDS274" s="380"/>
      <c r="VDT274" s="380"/>
      <c r="VDU274" s="380"/>
      <c r="VDV274" s="380"/>
      <c r="VDW274" s="380"/>
      <c r="VDX274" s="380"/>
      <c r="VDY274" s="380"/>
      <c r="VDZ274" s="380"/>
      <c r="VEA274" s="380"/>
      <c r="VEB274" s="380"/>
      <c r="VEC274" s="380"/>
      <c r="VED274" s="380"/>
      <c r="VEE274" s="380"/>
      <c r="VEF274" s="380"/>
      <c r="VEG274" s="380"/>
      <c r="VEH274" s="380"/>
      <c r="VEI274" s="380"/>
      <c r="VEJ274" s="380"/>
      <c r="VEK274" s="380"/>
      <c r="VEL274" s="380"/>
      <c r="VEM274" s="380"/>
      <c r="VEN274" s="380"/>
      <c r="VEO274" s="380"/>
      <c r="VEP274" s="380"/>
      <c r="VEQ274" s="380"/>
      <c r="VER274" s="380"/>
      <c r="VES274" s="380"/>
      <c r="VET274" s="380"/>
      <c r="VEU274" s="380"/>
      <c r="VEV274" s="380"/>
      <c r="VEW274" s="380"/>
      <c r="VEX274" s="380"/>
      <c r="VEY274" s="380"/>
      <c r="VEZ274" s="380"/>
      <c r="VFA274" s="380"/>
      <c r="VFB274" s="380"/>
      <c r="VFC274" s="380"/>
      <c r="VFD274" s="380"/>
      <c r="VFE274" s="380"/>
      <c r="VFF274" s="380"/>
      <c r="VFG274" s="380"/>
      <c r="VFH274" s="380"/>
      <c r="VFI274" s="380"/>
      <c r="VFJ274" s="380"/>
      <c r="VFK274" s="380"/>
      <c r="VFL274" s="380"/>
      <c r="VFM274" s="380"/>
      <c r="VFN274" s="380"/>
      <c r="VFO274" s="380"/>
      <c r="VFP274" s="380"/>
      <c r="VFQ274" s="380"/>
      <c r="VFR274" s="380"/>
      <c r="VFS274" s="380"/>
      <c r="VFT274" s="380"/>
      <c r="VFU274" s="380"/>
      <c r="VFZ274" s="380"/>
      <c r="VGA274" s="380"/>
      <c r="VGB274" s="380"/>
      <c r="VGC274" s="380"/>
      <c r="VGD274" s="380"/>
      <c r="VGE274" s="380"/>
      <c r="VGF274" s="380"/>
      <c r="VGG274" s="380"/>
      <c r="VGH274" s="380"/>
      <c r="VGI274" s="380"/>
      <c r="VGJ274" s="380"/>
      <c r="VIB274" s="380"/>
      <c r="VIC274" s="380"/>
      <c r="VID274" s="380"/>
      <c r="VIE274" s="380"/>
      <c r="VIF274" s="380"/>
      <c r="VIG274" s="380"/>
      <c r="VIH274" s="380"/>
      <c r="VII274" s="380"/>
      <c r="VIJ274" s="380"/>
      <c r="VIK274" s="380"/>
      <c r="VIL274" s="380"/>
      <c r="VIM274" s="380"/>
      <c r="VIN274" s="380"/>
      <c r="VIO274" s="380"/>
      <c r="VIP274" s="380"/>
      <c r="VIQ274" s="380"/>
      <c r="VIR274" s="380"/>
      <c r="VIS274" s="380"/>
      <c r="VIT274" s="380"/>
      <c r="VIU274" s="380"/>
      <c r="VIV274" s="380"/>
      <c r="VIW274" s="380"/>
      <c r="VIX274" s="380"/>
      <c r="VIY274" s="380"/>
      <c r="VIZ274" s="380"/>
      <c r="VJA274" s="380"/>
      <c r="VJB274" s="380"/>
      <c r="VJC274" s="380"/>
      <c r="VJD274" s="380"/>
      <c r="VJE274" s="380"/>
      <c r="VJF274" s="380"/>
      <c r="VJG274" s="380"/>
      <c r="VJH274" s="380"/>
      <c r="VJI274" s="380"/>
      <c r="VJJ274" s="380"/>
      <c r="VJK274" s="380"/>
      <c r="VJL274" s="380"/>
      <c r="VJM274" s="380"/>
      <c r="VJN274" s="380"/>
      <c r="VJO274" s="380"/>
      <c r="VJP274" s="380"/>
      <c r="VJQ274" s="380"/>
      <c r="VJR274" s="380"/>
      <c r="VJS274" s="380"/>
      <c r="VJT274" s="380"/>
      <c r="VJU274" s="380"/>
      <c r="VJV274" s="380"/>
      <c r="VJW274" s="380"/>
      <c r="VJX274" s="380"/>
      <c r="VJY274" s="380"/>
      <c r="VJZ274" s="380"/>
      <c r="VKA274" s="380"/>
      <c r="VKB274" s="380"/>
      <c r="VKC274" s="380"/>
      <c r="VKD274" s="380"/>
      <c r="VKE274" s="380"/>
      <c r="VKF274" s="380"/>
      <c r="VKG274" s="380"/>
      <c r="VKH274" s="380"/>
      <c r="VKI274" s="380"/>
      <c r="VKJ274" s="380"/>
      <c r="VKK274" s="380"/>
      <c r="VKL274" s="380"/>
      <c r="VKM274" s="380"/>
      <c r="VKN274" s="380"/>
      <c r="VKO274" s="380"/>
      <c r="VKP274" s="380"/>
      <c r="VKQ274" s="380"/>
      <c r="VKR274" s="380"/>
      <c r="VKS274" s="380"/>
      <c r="VKT274" s="380"/>
      <c r="VKU274" s="380"/>
      <c r="VKV274" s="380"/>
      <c r="VKW274" s="380"/>
      <c r="VKX274" s="380"/>
      <c r="VKY274" s="380"/>
      <c r="VKZ274" s="380"/>
      <c r="VLA274" s="380"/>
      <c r="VLB274" s="380"/>
      <c r="VLC274" s="380"/>
      <c r="VLD274" s="380"/>
      <c r="VLE274" s="380"/>
      <c r="VLF274" s="380"/>
      <c r="VLG274" s="380"/>
      <c r="VLH274" s="380"/>
      <c r="VLI274" s="380"/>
      <c r="VLJ274" s="380"/>
      <c r="VLK274" s="380"/>
      <c r="VLL274" s="380"/>
      <c r="VLM274" s="380"/>
      <c r="VLN274" s="380"/>
      <c r="VLO274" s="380"/>
      <c r="VLP274" s="380"/>
      <c r="VLQ274" s="380"/>
      <c r="VLR274" s="380"/>
      <c r="VLS274" s="380"/>
      <c r="VLT274" s="380"/>
      <c r="VLU274" s="380"/>
      <c r="VLV274" s="380"/>
      <c r="VLW274" s="380"/>
      <c r="VLX274" s="380"/>
      <c r="VLY274" s="380"/>
      <c r="VLZ274" s="380"/>
      <c r="VMA274" s="380"/>
      <c r="VMB274" s="380"/>
      <c r="VMC274" s="380"/>
      <c r="VMD274" s="380"/>
      <c r="VME274" s="380"/>
      <c r="VMF274" s="380"/>
      <c r="VMG274" s="380"/>
      <c r="VMH274" s="380"/>
      <c r="VMI274" s="380"/>
      <c r="VMJ274" s="380"/>
      <c r="VMK274" s="380"/>
      <c r="VML274" s="380"/>
      <c r="VMM274" s="380"/>
      <c r="VMN274" s="380"/>
      <c r="VMO274" s="380"/>
      <c r="VMP274" s="380"/>
      <c r="VMQ274" s="380"/>
      <c r="VMR274" s="380"/>
      <c r="VMS274" s="380"/>
      <c r="VMT274" s="380"/>
      <c r="VMU274" s="380"/>
      <c r="VMV274" s="380"/>
      <c r="VMW274" s="380"/>
      <c r="VMX274" s="380"/>
      <c r="VMY274" s="380"/>
      <c r="VMZ274" s="380"/>
      <c r="VNA274" s="380"/>
      <c r="VNB274" s="380"/>
      <c r="VNC274" s="380"/>
      <c r="VND274" s="380"/>
      <c r="VNE274" s="380"/>
      <c r="VNF274" s="380"/>
      <c r="VNG274" s="380"/>
      <c r="VNH274" s="380"/>
      <c r="VNI274" s="380"/>
      <c r="VNJ274" s="380"/>
      <c r="VNK274" s="380"/>
      <c r="VNL274" s="380"/>
      <c r="VNM274" s="380"/>
      <c r="VNN274" s="380"/>
      <c r="VNO274" s="380"/>
      <c r="VNP274" s="380"/>
      <c r="VNQ274" s="380"/>
      <c r="VNR274" s="380"/>
      <c r="VNS274" s="380"/>
      <c r="VNT274" s="380"/>
      <c r="VNU274" s="380"/>
      <c r="VNV274" s="380"/>
      <c r="VNW274" s="380"/>
      <c r="VNX274" s="380"/>
      <c r="VNY274" s="380"/>
      <c r="VNZ274" s="380"/>
      <c r="VOA274" s="380"/>
      <c r="VOB274" s="380"/>
      <c r="VOC274" s="380"/>
      <c r="VOD274" s="380"/>
      <c r="VOE274" s="380"/>
      <c r="VOF274" s="380"/>
      <c r="VOG274" s="380"/>
      <c r="VOH274" s="380"/>
      <c r="VOI274" s="380"/>
      <c r="VOJ274" s="380"/>
      <c r="VOK274" s="380"/>
      <c r="VOL274" s="380"/>
      <c r="VOM274" s="380"/>
      <c r="VON274" s="380"/>
      <c r="VOO274" s="380"/>
      <c r="VOP274" s="380"/>
      <c r="VOQ274" s="380"/>
      <c r="VOR274" s="380"/>
      <c r="VOS274" s="380"/>
      <c r="VOT274" s="380"/>
      <c r="VOU274" s="380"/>
      <c r="VOV274" s="380"/>
      <c r="VOW274" s="380"/>
      <c r="VOX274" s="380"/>
      <c r="VOY274" s="380"/>
      <c r="VOZ274" s="380"/>
      <c r="VPA274" s="380"/>
      <c r="VPB274" s="380"/>
      <c r="VPC274" s="380"/>
      <c r="VPD274" s="380"/>
      <c r="VPE274" s="380"/>
      <c r="VPF274" s="380"/>
      <c r="VPG274" s="380"/>
      <c r="VPH274" s="380"/>
      <c r="VPI274" s="380"/>
      <c r="VPJ274" s="380"/>
      <c r="VPK274" s="380"/>
      <c r="VPL274" s="380"/>
      <c r="VPM274" s="380"/>
      <c r="VPN274" s="380"/>
      <c r="VPO274" s="380"/>
      <c r="VPP274" s="380"/>
      <c r="VPQ274" s="380"/>
      <c r="VPV274" s="380"/>
      <c r="VPW274" s="380"/>
      <c r="VPX274" s="380"/>
      <c r="VPY274" s="380"/>
      <c r="VPZ274" s="380"/>
      <c r="VQA274" s="380"/>
      <c r="VQB274" s="380"/>
      <c r="VQC274" s="380"/>
      <c r="VQD274" s="380"/>
      <c r="VQE274" s="380"/>
      <c r="VQF274" s="380"/>
      <c r="VRX274" s="380"/>
      <c r="VRY274" s="380"/>
      <c r="VRZ274" s="380"/>
      <c r="VSA274" s="380"/>
      <c r="VSB274" s="380"/>
      <c r="VSC274" s="380"/>
      <c r="VSD274" s="380"/>
      <c r="VSE274" s="380"/>
      <c r="VSF274" s="380"/>
      <c r="VSG274" s="380"/>
      <c r="VSH274" s="380"/>
      <c r="VSI274" s="380"/>
      <c r="VSJ274" s="380"/>
      <c r="VSK274" s="380"/>
      <c r="VSL274" s="380"/>
      <c r="VSM274" s="380"/>
      <c r="VSN274" s="380"/>
      <c r="VSO274" s="380"/>
      <c r="VSP274" s="380"/>
      <c r="VSQ274" s="380"/>
      <c r="VSR274" s="380"/>
      <c r="VSS274" s="380"/>
      <c r="VST274" s="380"/>
      <c r="VSU274" s="380"/>
      <c r="VSV274" s="380"/>
      <c r="VSW274" s="380"/>
      <c r="VSX274" s="380"/>
      <c r="VSY274" s="380"/>
      <c r="VSZ274" s="380"/>
      <c r="VTA274" s="380"/>
      <c r="VTB274" s="380"/>
      <c r="VTC274" s="380"/>
      <c r="VTD274" s="380"/>
      <c r="VTE274" s="380"/>
      <c r="VTF274" s="380"/>
      <c r="VTG274" s="380"/>
      <c r="VTH274" s="380"/>
      <c r="VTI274" s="380"/>
      <c r="VTJ274" s="380"/>
      <c r="VTK274" s="380"/>
      <c r="VTL274" s="380"/>
      <c r="VTM274" s="380"/>
      <c r="VTN274" s="380"/>
      <c r="VTO274" s="380"/>
      <c r="VTP274" s="380"/>
      <c r="VTQ274" s="380"/>
      <c r="VTR274" s="380"/>
      <c r="VTS274" s="380"/>
      <c r="VTT274" s="380"/>
      <c r="VTU274" s="380"/>
      <c r="VTV274" s="380"/>
      <c r="VTW274" s="380"/>
      <c r="VTX274" s="380"/>
      <c r="VTY274" s="380"/>
      <c r="VTZ274" s="380"/>
      <c r="VUA274" s="380"/>
      <c r="VUB274" s="380"/>
      <c r="VUC274" s="380"/>
      <c r="VUD274" s="380"/>
      <c r="VUE274" s="380"/>
      <c r="VUF274" s="380"/>
      <c r="VUG274" s="380"/>
      <c r="VUH274" s="380"/>
      <c r="VUI274" s="380"/>
      <c r="VUJ274" s="380"/>
      <c r="VUK274" s="380"/>
      <c r="VUL274" s="380"/>
      <c r="VUM274" s="380"/>
      <c r="VUN274" s="380"/>
      <c r="VUO274" s="380"/>
      <c r="VUP274" s="380"/>
      <c r="VUQ274" s="380"/>
      <c r="VUR274" s="380"/>
      <c r="VUS274" s="380"/>
      <c r="VUT274" s="380"/>
      <c r="VUU274" s="380"/>
      <c r="VUV274" s="380"/>
      <c r="VUW274" s="380"/>
      <c r="VUX274" s="380"/>
      <c r="VUY274" s="380"/>
      <c r="VUZ274" s="380"/>
      <c r="VVA274" s="380"/>
      <c r="VVB274" s="380"/>
      <c r="VVC274" s="380"/>
      <c r="VVD274" s="380"/>
      <c r="VVE274" s="380"/>
      <c r="VVF274" s="380"/>
      <c r="VVG274" s="380"/>
      <c r="VVH274" s="380"/>
      <c r="VVI274" s="380"/>
      <c r="VVJ274" s="380"/>
      <c r="VVK274" s="380"/>
      <c r="VVL274" s="380"/>
      <c r="VVM274" s="380"/>
      <c r="VVN274" s="380"/>
      <c r="VVO274" s="380"/>
      <c r="VVP274" s="380"/>
      <c r="VVQ274" s="380"/>
      <c r="VVR274" s="380"/>
      <c r="VVS274" s="380"/>
      <c r="VVT274" s="380"/>
      <c r="VVU274" s="380"/>
      <c r="VVV274" s="380"/>
      <c r="VVW274" s="380"/>
      <c r="VVX274" s="380"/>
      <c r="VVY274" s="380"/>
      <c r="VVZ274" s="380"/>
      <c r="VWA274" s="380"/>
      <c r="VWB274" s="380"/>
      <c r="VWC274" s="380"/>
      <c r="VWD274" s="380"/>
      <c r="VWE274" s="380"/>
      <c r="VWF274" s="380"/>
      <c r="VWG274" s="380"/>
      <c r="VWH274" s="380"/>
      <c r="VWI274" s="380"/>
      <c r="VWJ274" s="380"/>
      <c r="VWK274" s="380"/>
      <c r="VWL274" s="380"/>
      <c r="VWM274" s="380"/>
      <c r="VWN274" s="380"/>
      <c r="VWO274" s="380"/>
      <c r="VWP274" s="380"/>
      <c r="VWQ274" s="380"/>
      <c r="VWR274" s="380"/>
      <c r="VWS274" s="380"/>
      <c r="VWT274" s="380"/>
      <c r="VWU274" s="380"/>
      <c r="VWV274" s="380"/>
      <c r="VWW274" s="380"/>
      <c r="VWX274" s="380"/>
      <c r="VWY274" s="380"/>
      <c r="VWZ274" s="380"/>
      <c r="VXA274" s="380"/>
      <c r="VXB274" s="380"/>
      <c r="VXC274" s="380"/>
      <c r="VXD274" s="380"/>
      <c r="VXE274" s="380"/>
      <c r="VXF274" s="380"/>
      <c r="VXG274" s="380"/>
      <c r="VXH274" s="380"/>
      <c r="VXI274" s="380"/>
      <c r="VXJ274" s="380"/>
      <c r="VXK274" s="380"/>
      <c r="VXL274" s="380"/>
      <c r="VXM274" s="380"/>
      <c r="VXN274" s="380"/>
      <c r="VXO274" s="380"/>
      <c r="VXP274" s="380"/>
      <c r="VXQ274" s="380"/>
      <c r="VXR274" s="380"/>
      <c r="VXS274" s="380"/>
      <c r="VXT274" s="380"/>
      <c r="VXU274" s="380"/>
      <c r="VXV274" s="380"/>
      <c r="VXW274" s="380"/>
      <c r="VXX274" s="380"/>
      <c r="VXY274" s="380"/>
      <c r="VXZ274" s="380"/>
      <c r="VYA274" s="380"/>
      <c r="VYB274" s="380"/>
      <c r="VYC274" s="380"/>
      <c r="VYD274" s="380"/>
      <c r="VYE274" s="380"/>
      <c r="VYF274" s="380"/>
      <c r="VYG274" s="380"/>
      <c r="VYH274" s="380"/>
      <c r="VYI274" s="380"/>
      <c r="VYJ274" s="380"/>
      <c r="VYK274" s="380"/>
      <c r="VYL274" s="380"/>
      <c r="VYM274" s="380"/>
      <c r="VYN274" s="380"/>
      <c r="VYO274" s="380"/>
      <c r="VYP274" s="380"/>
      <c r="VYQ274" s="380"/>
      <c r="VYR274" s="380"/>
      <c r="VYS274" s="380"/>
      <c r="VYT274" s="380"/>
      <c r="VYU274" s="380"/>
      <c r="VYV274" s="380"/>
      <c r="VYW274" s="380"/>
      <c r="VYX274" s="380"/>
      <c r="VYY274" s="380"/>
      <c r="VYZ274" s="380"/>
      <c r="VZA274" s="380"/>
      <c r="VZB274" s="380"/>
      <c r="VZC274" s="380"/>
      <c r="VZD274" s="380"/>
      <c r="VZE274" s="380"/>
      <c r="VZF274" s="380"/>
      <c r="VZG274" s="380"/>
      <c r="VZH274" s="380"/>
      <c r="VZI274" s="380"/>
      <c r="VZJ274" s="380"/>
      <c r="VZK274" s="380"/>
      <c r="VZL274" s="380"/>
      <c r="VZM274" s="380"/>
      <c r="VZR274" s="380"/>
      <c r="VZS274" s="380"/>
      <c r="VZT274" s="380"/>
      <c r="VZU274" s="380"/>
      <c r="VZV274" s="380"/>
      <c r="VZW274" s="380"/>
      <c r="VZX274" s="380"/>
      <c r="VZY274" s="380"/>
      <c r="VZZ274" s="380"/>
      <c r="WAA274" s="380"/>
      <c r="WAB274" s="380"/>
      <c r="WBT274" s="380"/>
      <c r="WBU274" s="380"/>
      <c r="WBV274" s="380"/>
      <c r="WBW274" s="380"/>
      <c r="WBX274" s="380"/>
      <c r="WBY274" s="380"/>
      <c r="WBZ274" s="380"/>
      <c r="WCA274" s="380"/>
      <c r="WCB274" s="380"/>
      <c r="WCC274" s="380"/>
      <c r="WCD274" s="380"/>
      <c r="WCE274" s="380"/>
      <c r="WCF274" s="380"/>
      <c r="WCG274" s="380"/>
      <c r="WCH274" s="380"/>
      <c r="WCI274" s="380"/>
      <c r="WCJ274" s="380"/>
      <c r="WCK274" s="380"/>
      <c r="WCL274" s="380"/>
      <c r="WCM274" s="380"/>
      <c r="WCN274" s="380"/>
      <c r="WCO274" s="380"/>
      <c r="WCP274" s="380"/>
      <c r="WCQ274" s="380"/>
      <c r="WCR274" s="380"/>
      <c r="WCS274" s="380"/>
      <c r="WCT274" s="380"/>
      <c r="WCU274" s="380"/>
      <c r="WCV274" s="380"/>
      <c r="WCW274" s="380"/>
      <c r="WCX274" s="380"/>
      <c r="WCY274" s="380"/>
      <c r="WCZ274" s="380"/>
      <c r="WDA274" s="380"/>
      <c r="WDB274" s="380"/>
      <c r="WDC274" s="380"/>
      <c r="WDD274" s="380"/>
      <c r="WDE274" s="380"/>
      <c r="WDF274" s="380"/>
      <c r="WDG274" s="380"/>
      <c r="WDH274" s="380"/>
      <c r="WDI274" s="380"/>
      <c r="WDJ274" s="380"/>
      <c r="WDK274" s="380"/>
      <c r="WDL274" s="380"/>
      <c r="WDM274" s="380"/>
      <c r="WDN274" s="380"/>
      <c r="WDO274" s="380"/>
      <c r="WDP274" s="380"/>
      <c r="WDQ274" s="380"/>
      <c r="WDR274" s="380"/>
      <c r="WDS274" s="380"/>
      <c r="WDT274" s="380"/>
      <c r="WDU274" s="380"/>
      <c r="WDV274" s="380"/>
      <c r="WDW274" s="380"/>
      <c r="WDX274" s="380"/>
      <c r="WDY274" s="380"/>
      <c r="WDZ274" s="380"/>
      <c r="WEA274" s="380"/>
      <c r="WEB274" s="380"/>
      <c r="WEC274" s="380"/>
      <c r="WED274" s="380"/>
      <c r="WEE274" s="380"/>
      <c r="WEF274" s="380"/>
      <c r="WEG274" s="380"/>
      <c r="WEH274" s="380"/>
      <c r="WEI274" s="380"/>
      <c r="WEJ274" s="380"/>
      <c r="WEK274" s="380"/>
      <c r="WEL274" s="380"/>
      <c r="WEM274" s="380"/>
      <c r="WEN274" s="380"/>
      <c r="WEO274" s="380"/>
      <c r="WEP274" s="380"/>
      <c r="WEQ274" s="380"/>
      <c r="WER274" s="380"/>
      <c r="WES274" s="380"/>
      <c r="WET274" s="380"/>
      <c r="WEU274" s="380"/>
      <c r="WEV274" s="380"/>
      <c r="WEW274" s="380"/>
      <c r="WEX274" s="380"/>
      <c r="WEY274" s="380"/>
      <c r="WEZ274" s="380"/>
      <c r="WFA274" s="380"/>
      <c r="WFB274" s="380"/>
      <c r="WFC274" s="380"/>
      <c r="WFD274" s="380"/>
      <c r="WFE274" s="380"/>
      <c r="WFF274" s="380"/>
      <c r="WFG274" s="380"/>
      <c r="WFH274" s="380"/>
      <c r="WFI274" s="380"/>
      <c r="WFJ274" s="380"/>
      <c r="WFK274" s="380"/>
      <c r="WFL274" s="380"/>
      <c r="WFM274" s="380"/>
      <c r="WFN274" s="380"/>
      <c r="WFO274" s="380"/>
      <c r="WFP274" s="380"/>
      <c r="WFQ274" s="380"/>
      <c r="WFR274" s="380"/>
      <c r="WFS274" s="380"/>
      <c r="WFT274" s="380"/>
      <c r="WFU274" s="380"/>
      <c r="WFV274" s="380"/>
      <c r="WFW274" s="380"/>
      <c r="WFX274" s="380"/>
      <c r="WFY274" s="380"/>
      <c r="WFZ274" s="380"/>
      <c r="WGA274" s="380"/>
      <c r="WGB274" s="380"/>
      <c r="WGC274" s="380"/>
      <c r="WGD274" s="380"/>
      <c r="WGE274" s="380"/>
      <c r="WGF274" s="380"/>
      <c r="WGG274" s="380"/>
      <c r="WGH274" s="380"/>
      <c r="WGI274" s="380"/>
      <c r="WGJ274" s="380"/>
      <c r="WGK274" s="380"/>
      <c r="WGL274" s="380"/>
      <c r="WGM274" s="380"/>
      <c r="WGN274" s="380"/>
      <c r="WGO274" s="380"/>
      <c r="WGP274" s="380"/>
      <c r="WGQ274" s="380"/>
      <c r="WGR274" s="380"/>
      <c r="WGS274" s="380"/>
      <c r="WGT274" s="380"/>
      <c r="WGU274" s="380"/>
      <c r="WGV274" s="380"/>
      <c r="WGW274" s="380"/>
      <c r="WGX274" s="380"/>
      <c r="WGY274" s="380"/>
      <c r="WGZ274" s="380"/>
      <c r="WHA274" s="380"/>
      <c r="WHB274" s="380"/>
      <c r="WHC274" s="380"/>
      <c r="WHD274" s="380"/>
      <c r="WHE274" s="380"/>
      <c r="WHF274" s="380"/>
      <c r="WHG274" s="380"/>
      <c r="WHH274" s="380"/>
      <c r="WHI274" s="380"/>
      <c r="WHJ274" s="380"/>
      <c r="WHK274" s="380"/>
      <c r="WHL274" s="380"/>
      <c r="WHM274" s="380"/>
      <c r="WHN274" s="380"/>
      <c r="WHO274" s="380"/>
      <c r="WHP274" s="380"/>
      <c r="WHQ274" s="380"/>
      <c r="WHR274" s="380"/>
      <c r="WHS274" s="380"/>
      <c r="WHT274" s="380"/>
      <c r="WHU274" s="380"/>
      <c r="WHV274" s="380"/>
      <c r="WHW274" s="380"/>
      <c r="WHX274" s="380"/>
      <c r="WHY274" s="380"/>
      <c r="WHZ274" s="380"/>
      <c r="WIA274" s="380"/>
      <c r="WIB274" s="380"/>
      <c r="WIC274" s="380"/>
      <c r="WID274" s="380"/>
      <c r="WIE274" s="380"/>
      <c r="WIF274" s="380"/>
      <c r="WIG274" s="380"/>
      <c r="WIH274" s="380"/>
      <c r="WII274" s="380"/>
      <c r="WIJ274" s="380"/>
      <c r="WIK274" s="380"/>
      <c r="WIL274" s="380"/>
      <c r="WIM274" s="380"/>
      <c r="WIN274" s="380"/>
      <c r="WIO274" s="380"/>
      <c r="WIP274" s="380"/>
      <c r="WIQ274" s="380"/>
      <c r="WIR274" s="380"/>
      <c r="WIS274" s="380"/>
      <c r="WIT274" s="380"/>
      <c r="WIU274" s="380"/>
      <c r="WIV274" s="380"/>
      <c r="WIW274" s="380"/>
      <c r="WIX274" s="380"/>
      <c r="WIY274" s="380"/>
      <c r="WIZ274" s="380"/>
      <c r="WJA274" s="380"/>
      <c r="WJB274" s="380"/>
      <c r="WJC274" s="380"/>
      <c r="WJD274" s="380"/>
      <c r="WJE274" s="380"/>
      <c r="WJF274" s="380"/>
      <c r="WJG274" s="380"/>
      <c r="WJH274" s="380"/>
      <c r="WJI274" s="380"/>
      <c r="WJN274" s="380"/>
      <c r="WJO274" s="380"/>
      <c r="WJP274" s="380"/>
      <c r="WJQ274" s="380"/>
      <c r="WJR274" s="380"/>
      <c r="WJS274" s="380"/>
      <c r="WJT274" s="380"/>
      <c r="WJU274" s="380"/>
      <c r="WJV274" s="380"/>
      <c r="WJW274" s="380"/>
      <c r="WJX274" s="380"/>
      <c r="WLP274" s="380"/>
      <c r="WLQ274" s="380"/>
      <c r="WLR274" s="380"/>
      <c r="WLS274" s="380"/>
      <c r="WLT274" s="380"/>
      <c r="WLU274" s="380"/>
      <c r="WLV274" s="380"/>
      <c r="WLW274" s="380"/>
      <c r="WLX274" s="380"/>
      <c r="WLY274" s="380"/>
      <c r="WLZ274" s="380"/>
      <c r="WMA274" s="380"/>
      <c r="WMB274" s="380"/>
      <c r="WMC274" s="380"/>
      <c r="WMD274" s="380"/>
      <c r="WME274" s="380"/>
      <c r="WMF274" s="380"/>
      <c r="WMG274" s="380"/>
      <c r="WMH274" s="380"/>
      <c r="WMI274" s="380"/>
      <c r="WMJ274" s="380"/>
      <c r="WMK274" s="380"/>
      <c r="WML274" s="380"/>
      <c r="WMM274" s="380"/>
      <c r="WMN274" s="380"/>
      <c r="WMO274" s="380"/>
      <c r="WMP274" s="380"/>
      <c r="WMQ274" s="380"/>
      <c r="WMR274" s="380"/>
      <c r="WMS274" s="380"/>
      <c r="WMT274" s="380"/>
      <c r="WMU274" s="380"/>
      <c r="WMV274" s="380"/>
      <c r="WMW274" s="380"/>
      <c r="WMX274" s="380"/>
      <c r="WMY274" s="380"/>
      <c r="WMZ274" s="380"/>
      <c r="WNA274" s="380"/>
      <c r="WNB274" s="380"/>
      <c r="WNC274" s="380"/>
      <c r="WND274" s="380"/>
      <c r="WNE274" s="380"/>
      <c r="WNF274" s="380"/>
      <c r="WNG274" s="380"/>
      <c r="WNH274" s="380"/>
      <c r="WNI274" s="380"/>
      <c r="WNJ274" s="380"/>
      <c r="WNK274" s="380"/>
      <c r="WNL274" s="380"/>
      <c r="WNM274" s="380"/>
      <c r="WNN274" s="380"/>
      <c r="WNO274" s="380"/>
      <c r="WNP274" s="380"/>
      <c r="WNQ274" s="380"/>
      <c r="WNR274" s="380"/>
      <c r="WNS274" s="380"/>
      <c r="WNT274" s="380"/>
      <c r="WNU274" s="380"/>
      <c r="WNV274" s="380"/>
      <c r="WNW274" s="380"/>
      <c r="WNX274" s="380"/>
      <c r="WNY274" s="380"/>
      <c r="WNZ274" s="380"/>
      <c r="WOA274" s="380"/>
      <c r="WOB274" s="380"/>
      <c r="WOC274" s="380"/>
      <c r="WOD274" s="380"/>
      <c r="WOE274" s="380"/>
      <c r="WOF274" s="380"/>
      <c r="WOG274" s="380"/>
      <c r="WOH274" s="380"/>
      <c r="WOI274" s="380"/>
      <c r="WOJ274" s="380"/>
      <c r="WOK274" s="380"/>
      <c r="WOL274" s="380"/>
      <c r="WOM274" s="380"/>
      <c r="WON274" s="380"/>
      <c r="WOO274" s="380"/>
      <c r="WOP274" s="380"/>
      <c r="WOQ274" s="380"/>
      <c r="WOR274" s="380"/>
      <c r="WOS274" s="380"/>
      <c r="WOT274" s="380"/>
      <c r="WOU274" s="380"/>
      <c r="WOV274" s="380"/>
      <c r="WOW274" s="380"/>
      <c r="WOX274" s="380"/>
      <c r="WOY274" s="380"/>
      <c r="WOZ274" s="380"/>
      <c r="WPA274" s="380"/>
      <c r="WPB274" s="380"/>
      <c r="WPC274" s="380"/>
      <c r="WPD274" s="380"/>
      <c r="WPE274" s="380"/>
      <c r="WPF274" s="380"/>
      <c r="WPG274" s="380"/>
      <c r="WPH274" s="380"/>
      <c r="WPI274" s="380"/>
      <c r="WPJ274" s="380"/>
      <c r="WPK274" s="380"/>
      <c r="WPL274" s="380"/>
      <c r="WPM274" s="380"/>
      <c r="WPN274" s="380"/>
      <c r="WPO274" s="380"/>
      <c r="WPP274" s="380"/>
      <c r="WPQ274" s="380"/>
      <c r="WPR274" s="380"/>
      <c r="WPS274" s="380"/>
      <c r="WPT274" s="380"/>
      <c r="WPU274" s="380"/>
      <c r="WPV274" s="380"/>
      <c r="WPW274" s="380"/>
      <c r="WPX274" s="380"/>
      <c r="WPY274" s="380"/>
      <c r="WPZ274" s="380"/>
      <c r="WQA274" s="380"/>
      <c r="WQB274" s="380"/>
      <c r="WQC274" s="380"/>
      <c r="WQD274" s="380"/>
      <c r="WQE274" s="380"/>
      <c r="WQF274" s="380"/>
      <c r="WQG274" s="380"/>
      <c r="WQH274" s="380"/>
      <c r="WQI274" s="380"/>
      <c r="WQJ274" s="380"/>
      <c r="WQK274" s="380"/>
      <c r="WQL274" s="380"/>
      <c r="WQM274" s="380"/>
      <c r="WQN274" s="380"/>
      <c r="WQO274" s="380"/>
      <c r="WQP274" s="380"/>
      <c r="WQQ274" s="380"/>
      <c r="WQR274" s="380"/>
      <c r="WQS274" s="380"/>
      <c r="WQT274" s="380"/>
      <c r="WQU274" s="380"/>
      <c r="WQV274" s="380"/>
      <c r="WQW274" s="380"/>
      <c r="WQX274" s="380"/>
      <c r="WQY274" s="380"/>
      <c r="WQZ274" s="380"/>
      <c r="WRA274" s="380"/>
      <c r="WRB274" s="380"/>
      <c r="WRC274" s="380"/>
      <c r="WRD274" s="380"/>
      <c r="WRE274" s="380"/>
      <c r="WRF274" s="380"/>
      <c r="WRG274" s="380"/>
      <c r="WRH274" s="380"/>
      <c r="WRI274" s="380"/>
      <c r="WRJ274" s="380"/>
      <c r="WRK274" s="380"/>
      <c r="WRL274" s="380"/>
      <c r="WRM274" s="380"/>
      <c r="WRN274" s="380"/>
      <c r="WRO274" s="380"/>
      <c r="WRP274" s="380"/>
      <c r="WRQ274" s="380"/>
      <c r="WRR274" s="380"/>
      <c r="WRS274" s="380"/>
      <c r="WRT274" s="380"/>
      <c r="WRU274" s="380"/>
      <c r="WRV274" s="380"/>
      <c r="WRW274" s="380"/>
      <c r="WRX274" s="380"/>
      <c r="WRY274" s="380"/>
      <c r="WRZ274" s="380"/>
      <c r="WSA274" s="380"/>
      <c r="WSB274" s="380"/>
      <c r="WSC274" s="380"/>
      <c r="WSD274" s="380"/>
      <c r="WSE274" s="380"/>
      <c r="WSF274" s="380"/>
      <c r="WSG274" s="380"/>
      <c r="WSH274" s="380"/>
      <c r="WSI274" s="380"/>
      <c r="WSJ274" s="380"/>
      <c r="WSK274" s="380"/>
      <c r="WSL274" s="380"/>
      <c r="WSM274" s="380"/>
      <c r="WSN274" s="380"/>
      <c r="WSO274" s="380"/>
      <c r="WSP274" s="380"/>
      <c r="WSQ274" s="380"/>
      <c r="WSR274" s="380"/>
      <c r="WSS274" s="380"/>
      <c r="WST274" s="380"/>
      <c r="WSU274" s="380"/>
      <c r="WSV274" s="380"/>
      <c r="WSW274" s="380"/>
      <c r="WSX274" s="380"/>
      <c r="WSY274" s="380"/>
      <c r="WSZ274" s="380"/>
      <c r="WTA274" s="380"/>
      <c r="WTB274" s="380"/>
      <c r="WTC274" s="380"/>
      <c r="WTD274" s="380"/>
      <c r="WTE274" s="380"/>
      <c r="WTJ274" s="380"/>
      <c r="WTK274" s="380"/>
      <c r="WTL274" s="380"/>
      <c r="WTM274" s="380"/>
      <c r="WTN274" s="380"/>
      <c r="WTO274" s="380"/>
      <c r="WTP274" s="380"/>
      <c r="WTQ274" s="380"/>
      <c r="WTR274" s="380"/>
      <c r="WTS274" s="380"/>
      <c r="WTT274" s="380"/>
      <c r="WVL274" s="380"/>
      <c r="WVM274" s="380"/>
      <c r="WVN274" s="380"/>
      <c r="WVO274" s="380"/>
      <c r="WVP274" s="380"/>
      <c r="WVQ274" s="380"/>
      <c r="WVR274" s="380"/>
      <c r="WVS274" s="380"/>
      <c r="WVT274" s="380"/>
      <c r="WVU274" s="380"/>
      <c r="WVV274" s="380"/>
      <c r="WVW274" s="380"/>
      <c r="WVX274" s="380"/>
      <c r="WVY274" s="380"/>
      <c r="WVZ274" s="380"/>
      <c r="WWA274" s="380"/>
      <c r="WWB274" s="380"/>
      <c r="WWC274" s="380"/>
      <c r="WWD274" s="380"/>
      <c r="WWE274" s="380"/>
      <c r="WWF274" s="380"/>
      <c r="WWG274" s="380"/>
      <c r="WWH274" s="380"/>
      <c r="WWI274" s="380"/>
      <c r="WWJ274" s="380"/>
      <c r="WWK274" s="380"/>
      <c r="WWL274" s="380"/>
      <c r="WWM274" s="380"/>
      <c r="WWN274" s="380"/>
      <c r="WWO274" s="380"/>
      <c r="WWP274" s="380"/>
      <c r="WWQ274" s="380"/>
      <c r="WWR274" s="380"/>
      <c r="WWS274" s="380"/>
      <c r="WWT274" s="380"/>
      <c r="WWU274" s="380"/>
      <c r="WWV274" s="380"/>
      <c r="WWW274" s="380"/>
      <c r="WWX274" s="380"/>
      <c r="WWY274" s="380"/>
      <c r="WWZ274" s="380"/>
      <c r="WXA274" s="380"/>
      <c r="WXB274" s="380"/>
      <c r="WXC274" s="380"/>
      <c r="WXD274" s="380"/>
      <c r="WXE274" s="380"/>
      <c r="WXF274" s="380"/>
      <c r="WXG274" s="380"/>
      <c r="WXH274" s="380"/>
      <c r="WXI274" s="380"/>
      <c r="WXJ274" s="380"/>
      <c r="WXK274" s="380"/>
      <c r="WXL274" s="380"/>
      <c r="WXM274" s="380"/>
      <c r="WXN274" s="380"/>
      <c r="WXO274" s="380"/>
      <c r="WXP274" s="380"/>
      <c r="WXQ274" s="380"/>
      <c r="WXR274" s="380"/>
      <c r="WXS274" s="380"/>
      <c r="WXT274" s="380"/>
      <c r="WXU274" s="380"/>
      <c r="WXV274" s="380"/>
      <c r="WXW274" s="380"/>
      <c r="WXX274" s="380"/>
      <c r="WXY274" s="380"/>
      <c r="WXZ274" s="380"/>
      <c r="WYA274" s="380"/>
      <c r="WYB274" s="380"/>
      <c r="WYC274" s="380"/>
      <c r="WYD274" s="380"/>
      <c r="WYE274" s="380"/>
      <c r="WYF274" s="380"/>
      <c r="WYG274" s="380"/>
      <c r="WYH274" s="380"/>
      <c r="WYI274" s="380"/>
      <c r="WYJ274" s="380"/>
      <c r="WYK274" s="380"/>
      <c r="WYL274" s="380"/>
      <c r="WYM274" s="380"/>
      <c r="WYN274" s="380"/>
      <c r="WYO274" s="380"/>
      <c r="WYP274" s="380"/>
      <c r="WYQ274" s="380"/>
      <c r="WYR274" s="380"/>
      <c r="WYS274" s="380"/>
      <c r="WYT274" s="380"/>
      <c r="WYU274" s="380"/>
      <c r="WYV274" s="380"/>
      <c r="WYW274" s="380"/>
      <c r="WYX274" s="380"/>
      <c r="WYY274" s="380"/>
      <c r="WYZ274" s="380"/>
      <c r="WZA274" s="380"/>
      <c r="WZB274" s="380"/>
      <c r="WZC274" s="380"/>
      <c r="WZD274" s="380"/>
      <c r="WZE274" s="380"/>
      <c r="WZF274" s="380"/>
      <c r="WZG274" s="380"/>
      <c r="WZH274" s="380"/>
      <c r="WZI274" s="380"/>
      <c r="WZJ274" s="380"/>
      <c r="WZK274" s="380"/>
      <c r="WZL274" s="380"/>
      <c r="WZM274" s="380"/>
      <c r="WZN274" s="380"/>
      <c r="WZO274" s="380"/>
      <c r="WZP274" s="380"/>
      <c r="WZQ274" s="380"/>
      <c r="WZR274" s="380"/>
      <c r="WZS274" s="380"/>
      <c r="WZT274" s="380"/>
      <c r="WZU274" s="380"/>
      <c r="WZV274" s="380"/>
      <c r="WZW274" s="380"/>
      <c r="WZX274" s="380"/>
      <c r="WZY274" s="380"/>
      <c r="WZZ274" s="380"/>
      <c r="XAA274" s="380"/>
      <c r="XAB274" s="380"/>
      <c r="XAC274" s="380"/>
      <c r="XAD274" s="380"/>
      <c r="XAE274" s="380"/>
      <c r="XAF274" s="380"/>
      <c r="XAG274" s="380"/>
      <c r="XAH274" s="380"/>
      <c r="XAI274" s="380"/>
      <c r="XAJ274" s="380"/>
      <c r="XAK274" s="380"/>
      <c r="XAL274" s="380"/>
      <c r="XAM274" s="380"/>
      <c r="XAN274" s="380"/>
      <c r="XAO274" s="380"/>
      <c r="XAP274" s="380"/>
      <c r="XAQ274" s="380"/>
      <c r="XAR274" s="380"/>
      <c r="XAS274" s="380"/>
      <c r="XAT274" s="380"/>
      <c r="XAU274" s="380"/>
      <c r="XAV274" s="380"/>
      <c r="XAW274" s="380"/>
      <c r="XAX274" s="380"/>
      <c r="XAY274" s="380"/>
      <c r="XAZ274" s="380"/>
      <c r="XBA274" s="380"/>
      <c r="XBB274" s="380"/>
      <c r="XBC274" s="380"/>
      <c r="XBD274" s="380"/>
      <c r="XBE274" s="380"/>
      <c r="XBF274" s="380"/>
      <c r="XBG274" s="380"/>
      <c r="XBH274" s="380"/>
      <c r="XBI274" s="380"/>
      <c r="XBJ274" s="380"/>
      <c r="XBK274" s="380"/>
      <c r="XBL274" s="380"/>
      <c r="XBM274" s="380"/>
      <c r="XBN274" s="380"/>
      <c r="XBO274" s="380"/>
      <c r="XBP274" s="380"/>
      <c r="XBQ274" s="380"/>
      <c r="XBR274" s="380"/>
      <c r="XBS274" s="380"/>
      <c r="XBT274" s="380"/>
      <c r="XBU274" s="380"/>
      <c r="XBV274" s="380"/>
      <c r="XBW274" s="380"/>
      <c r="XBX274" s="380"/>
      <c r="XBY274" s="380"/>
      <c r="XBZ274" s="380"/>
      <c r="XCA274" s="380"/>
      <c r="XCB274" s="380"/>
      <c r="XCC274" s="380"/>
      <c r="XCD274" s="380"/>
      <c r="XCE274" s="380"/>
      <c r="XCF274" s="380"/>
      <c r="XCG274" s="380"/>
      <c r="XCH274" s="380"/>
      <c r="XCI274" s="380"/>
      <c r="XCJ274" s="380"/>
      <c r="XCK274" s="380"/>
      <c r="XCL274" s="380"/>
      <c r="XCM274" s="380"/>
      <c r="XCN274" s="380"/>
      <c r="XCO274" s="380"/>
      <c r="XCP274" s="380"/>
      <c r="XCQ274" s="380"/>
      <c r="XCR274" s="380"/>
      <c r="XCS274" s="380"/>
      <c r="XCT274" s="380"/>
      <c r="XCU274" s="380"/>
      <c r="XCV274" s="380"/>
      <c r="XCW274" s="380"/>
      <c r="XCX274" s="380"/>
      <c r="XCY274" s="380"/>
      <c r="XCZ274" s="380"/>
      <c r="XDA274" s="380"/>
      <c r="XDB274" s="380"/>
      <c r="XDC274" s="380"/>
      <c r="XDD274" s="380"/>
      <c r="XDE274" s="380"/>
      <c r="XDF274" s="380"/>
      <c r="XDG274" s="380"/>
      <c r="XDH274" s="380"/>
      <c r="XDI274" s="380"/>
      <c r="XDJ274" s="380"/>
      <c r="XDK274" s="380"/>
      <c r="XDL274" s="380"/>
      <c r="XDM274" s="380"/>
      <c r="XDN274" s="380"/>
      <c r="XDO274" s="380"/>
      <c r="XDP274" s="380"/>
      <c r="XDQ274" s="380"/>
      <c r="XDR274" s="380"/>
      <c r="XDS274" s="380"/>
      <c r="XDT274" s="380"/>
      <c r="XDU274" s="380"/>
      <c r="XDV274" s="380"/>
      <c r="XDW274" s="380"/>
      <c r="XDX274" s="380"/>
      <c r="XDY274" s="380"/>
      <c r="XDZ274" s="380"/>
      <c r="XEA274" s="380"/>
      <c r="XEB274" s="380"/>
      <c r="XEC274" s="380"/>
      <c r="XED274" s="380"/>
      <c r="XEE274" s="380"/>
      <c r="XEF274" s="380"/>
      <c r="XEG274" s="380"/>
      <c r="XEH274" s="380"/>
      <c r="XEI274" s="380"/>
      <c r="XEJ274" s="380"/>
      <c r="XEK274" s="380"/>
      <c r="XEL274" s="380"/>
      <c r="XEM274" s="380"/>
    </row>
    <row r="275" spans="1:984 1028:2008 2052:3032 3076:4056 4100:5080 5124:6104 6148:7128 7172:8152 8196:9176 9220:10200 10244:11224 11268:12248 12292:13272 13316:14296 14340:15320 15364:16367" ht="93" customHeight="1">
      <c r="A275" s="85">
        <v>272</v>
      </c>
      <c r="B275" s="85" t="s">
        <v>93</v>
      </c>
      <c r="C275" s="439" t="s">
        <v>6695</v>
      </c>
      <c r="D275" s="440"/>
      <c r="E275" s="441"/>
      <c r="F275" s="164">
        <v>6000</v>
      </c>
      <c r="G275" s="207">
        <v>4200</v>
      </c>
      <c r="H275" s="207">
        <v>3600</v>
      </c>
      <c r="I275" s="164">
        <v>6000</v>
      </c>
      <c r="J275" s="207">
        <v>4200</v>
      </c>
      <c r="K275" s="207">
        <v>3600</v>
      </c>
      <c r="L275" s="377">
        <v>1</v>
      </c>
      <c r="M275" s="377">
        <v>1</v>
      </c>
      <c r="N275" s="377">
        <v>1</v>
      </c>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c r="AK275" s="380"/>
      <c r="AL275" s="380"/>
      <c r="AM275" s="380"/>
      <c r="AN275" s="380"/>
      <c r="AO275" s="380"/>
      <c r="AP275" s="380"/>
      <c r="AQ275" s="380"/>
      <c r="AR275" s="380"/>
      <c r="AS275" s="380"/>
      <c r="AT275" s="380"/>
      <c r="AU275" s="380"/>
      <c r="AV275" s="380"/>
      <c r="AW275" s="380"/>
      <c r="AX275" s="380"/>
      <c r="AY275" s="380"/>
      <c r="AZ275" s="380"/>
      <c r="BA275" s="380"/>
      <c r="BB275" s="380"/>
      <c r="BC275" s="380"/>
      <c r="BD275" s="380"/>
      <c r="BE275" s="380"/>
      <c r="BF275" s="380"/>
      <c r="BG275" s="380"/>
      <c r="BH275" s="380"/>
      <c r="BI275" s="380"/>
      <c r="BJ275" s="380"/>
      <c r="BK275" s="380"/>
      <c r="BL275" s="380"/>
      <c r="BM275" s="380"/>
      <c r="BN275" s="380"/>
      <c r="BO275" s="380"/>
      <c r="BP275" s="380"/>
      <c r="BQ275" s="380"/>
      <c r="BR275" s="380"/>
      <c r="BS275" s="380"/>
      <c r="BT275" s="380"/>
      <c r="BU275" s="380"/>
      <c r="BV275" s="380"/>
      <c r="BW275" s="380"/>
      <c r="BX275" s="380"/>
      <c r="BY275" s="380"/>
      <c r="BZ275" s="380"/>
      <c r="CA275" s="380"/>
      <c r="CB275" s="380"/>
      <c r="CC275" s="380"/>
      <c r="CD275" s="380"/>
      <c r="CE275" s="380"/>
      <c r="CF275" s="380"/>
      <c r="CG275" s="380"/>
      <c r="CH275" s="380"/>
      <c r="CI275" s="380"/>
      <c r="CJ275" s="380"/>
      <c r="CK275" s="380"/>
      <c r="CL275" s="380"/>
      <c r="CM275" s="380"/>
      <c r="CN275" s="380"/>
      <c r="CO275" s="380"/>
      <c r="CP275" s="380"/>
      <c r="CQ275" s="380"/>
      <c r="CR275" s="380"/>
      <c r="CS275" s="380"/>
      <c r="CT275" s="380"/>
      <c r="CU275" s="380"/>
      <c r="CV275" s="380"/>
      <c r="CW275" s="380"/>
      <c r="CX275" s="380"/>
      <c r="CY275" s="380"/>
      <c r="CZ275" s="380"/>
      <c r="DA275" s="380"/>
      <c r="DB275" s="380"/>
      <c r="DC275" s="380"/>
      <c r="DD275" s="380"/>
      <c r="DE275" s="380"/>
      <c r="DF275" s="380"/>
      <c r="DG275" s="380"/>
      <c r="DH275" s="380"/>
      <c r="DI275" s="380"/>
      <c r="DJ275" s="380"/>
      <c r="DK275" s="380"/>
      <c r="DL275" s="380"/>
      <c r="DM275" s="380"/>
      <c r="DN275" s="380"/>
      <c r="DO275" s="380"/>
      <c r="DP275" s="380"/>
      <c r="DQ275" s="380"/>
      <c r="DR275" s="380"/>
      <c r="DS275" s="380"/>
      <c r="DT275" s="380"/>
      <c r="DU275" s="380"/>
      <c r="DV275" s="380"/>
      <c r="DW275" s="380"/>
      <c r="DX275" s="380"/>
      <c r="DY275" s="380"/>
      <c r="DZ275" s="380"/>
      <c r="EA275" s="380"/>
      <c r="EB275" s="380"/>
      <c r="EC275" s="380"/>
      <c r="ED275" s="380"/>
      <c r="EE275" s="380"/>
      <c r="EF275" s="380"/>
      <c r="EG275" s="380"/>
      <c r="EH275" s="380"/>
      <c r="EI275" s="380"/>
      <c r="EJ275" s="380"/>
      <c r="EK275" s="380"/>
      <c r="EL275" s="380"/>
      <c r="EM275" s="380"/>
      <c r="EN275" s="380"/>
      <c r="EO275" s="380"/>
      <c r="EP275" s="380"/>
      <c r="EQ275" s="380"/>
      <c r="ER275" s="380"/>
      <c r="ES275" s="380"/>
      <c r="ET275" s="380"/>
      <c r="EU275" s="380"/>
      <c r="EV275" s="380"/>
      <c r="EW275" s="380"/>
      <c r="EX275" s="380"/>
      <c r="EY275" s="380"/>
      <c r="EZ275" s="380"/>
      <c r="FA275" s="380"/>
      <c r="FB275" s="380"/>
      <c r="FC275" s="380"/>
      <c r="FD275" s="380"/>
      <c r="FE275" s="380"/>
      <c r="FF275" s="380"/>
      <c r="FG275" s="380"/>
      <c r="FH275" s="380"/>
      <c r="FI275" s="380"/>
      <c r="FJ275" s="380"/>
      <c r="FK275" s="380"/>
      <c r="FL275" s="380"/>
      <c r="FM275" s="380"/>
      <c r="FN275" s="380"/>
      <c r="FO275" s="380"/>
      <c r="FP275" s="380"/>
      <c r="FQ275" s="380"/>
      <c r="FR275" s="380"/>
      <c r="FS275" s="380"/>
      <c r="FT275" s="380"/>
      <c r="FU275" s="380"/>
      <c r="FV275" s="380"/>
      <c r="FW275" s="380"/>
      <c r="FX275" s="380"/>
      <c r="FY275" s="380"/>
      <c r="FZ275" s="380"/>
      <c r="GA275" s="380"/>
      <c r="GB275" s="380"/>
      <c r="GC275" s="380"/>
      <c r="GD275" s="380"/>
      <c r="GE275" s="380"/>
      <c r="GF275" s="380"/>
      <c r="GG275" s="380"/>
      <c r="GH275" s="380"/>
      <c r="GI275" s="380"/>
      <c r="GJ275" s="380"/>
      <c r="GK275" s="380"/>
      <c r="GL275" s="380"/>
      <c r="GM275" s="380"/>
      <c r="GN275" s="380"/>
      <c r="GO275" s="380"/>
      <c r="GP275" s="380"/>
      <c r="GQ275" s="380"/>
      <c r="GR275" s="380"/>
      <c r="GS275" s="380"/>
      <c r="GX275" s="380"/>
      <c r="GY275" s="380"/>
      <c r="GZ275" s="380"/>
      <c r="HA275" s="380"/>
      <c r="HB275" s="380"/>
      <c r="HC275" s="380"/>
      <c r="HD275" s="380"/>
      <c r="HE275" s="380"/>
      <c r="HF275" s="380"/>
      <c r="HG275" s="380"/>
      <c r="HH275" s="380"/>
      <c r="IZ275" s="380"/>
      <c r="JA275" s="380"/>
      <c r="JB275" s="380"/>
      <c r="JC275" s="380"/>
      <c r="JD275" s="380"/>
      <c r="JE275" s="380"/>
      <c r="JF275" s="380"/>
      <c r="JG275" s="380"/>
      <c r="JH275" s="380"/>
      <c r="JI275" s="380"/>
      <c r="JJ275" s="380"/>
      <c r="JK275" s="380"/>
      <c r="JL275" s="380"/>
      <c r="JM275" s="380"/>
      <c r="JN275" s="380"/>
      <c r="JO275" s="380"/>
      <c r="JP275" s="380"/>
      <c r="JQ275" s="380"/>
      <c r="JR275" s="380"/>
      <c r="JS275" s="380"/>
      <c r="JT275" s="380"/>
      <c r="JU275" s="380"/>
      <c r="JV275" s="380"/>
      <c r="JW275" s="380"/>
      <c r="JX275" s="380"/>
      <c r="JY275" s="380"/>
      <c r="JZ275" s="380"/>
      <c r="KA275" s="380"/>
      <c r="KB275" s="380"/>
      <c r="KC275" s="380"/>
      <c r="KD275" s="380"/>
      <c r="KE275" s="380"/>
      <c r="KF275" s="380"/>
      <c r="KG275" s="380"/>
      <c r="KH275" s="380"/>
      <c r="KI275" s="380"/>
      <c r="KJ275" s="380"/>
      <c r="KK275" s="380"/>
      <c r="KL275" s="380"/>
      <c r="KM275" s="380"/>
      <c r="KN275" s="380"/>
      <c r="KO275" s="380"/>
      <c r="KP275" s="380"/>
      <c r="KQ275" s="380"/>
      <c r="KR275" s="380"/>
      <c r="KS275" s="380"/>
      <c r="KT275" s="380"/>
      <c r="KU275" s="380"/>
      <c r="KV275" s="380"/>
      <c r="KW275" s="380"/>
      <c r="KX275" s="380"/>
      <c r="KY275" s="380"/>
      <c r="KZ275" s="380"/>
      <c r="LA275" s="380"/>
      <c r="LB275" s="380"/>
      <c r="LC275" s="380"/>
      <c r="LD275" s="380"/>
      <c r="LE275" s="380"/>
      <c r="LF275" s="380"/>
      <c r="LG275" s="380"/>
      <c r="LH275" s="380"/>
      <c r="LI275" s="380"/>
      <c r="LJ275" s="380"/>
      <c r="LK275" s="380"/>
      <c r="LL275" s="380"/>
      <c r="LM275" s="380"/>
      <c r="LN275" s="380"/>
      <c r="LO275" s="380"/>
      <c r="LP275" s="380"/>
      <c r="LQ275" s="380"/>
      <c r="LR275" s="380"/>
      <c r="LS275" s="380"/>
      <c r="LT275" s="380"/>
      <c r="LU275" s="380"/>
      <c r="LV275" s="380"/>
      <c r="LW275" s="380"/>
      <c r="LX275" s="380"/>
      <c r="LY275" s="380"/>
      <c r="LZ275" s="380"/>
      <c r="MA275" s="380"/>
      <c r="MB275" s="380"/>
      <c r="MC275" s="380"/>
      <c r="MD275" s="380"/>
      <c r="ME275" s="380"/>
      <c r="MF275" s="380"/>
      <c r="MG275" s="380"/>
      <c r="MH275" s="380"/>
      <c r="MI275" s="380"/>
      <c r="MJ275" s="380"/>
      <c r="MK275" s="380"/>
      <c r="ML275" s="380"/>
      <c r="MM275" s="380"/>
      <c r="MN275" s="380"/>
      <c r="MO275" s="380"/>
      <c r="MP275" s="380"/>
      <c r="MQ275" s="380"/>
      <c r="MR275" s="380"/>
      <c r="MS275" s="380"/>
      <c r="MT275" s="380"/>
      <c r="MU275" s="380"/>
      <c r="MV275" s="380"/>
      <c r="MW275" s="380"/>
      <c r="MX275" s="380"/>
      <c r="MY275" s="380"/>
      <c r="MZ275" s="380"/>
      <c r="NA275" s="380"/>
      <c r="NB275" s="380"/>
      <c r="NC275" s="380"/>
      <c r="ND275" s="380"/>
      <c r="NE275" s="380"/>
      <c r="NF275" s="380"/>
      <c r="NG275" s="380"/>
      <c r="NH275" s="380"/>
      <c r="NI275" s="380"/>
      <c r="NJ275" s="380"/>
      <c r="NK275" s="380"/>
      <c r="NL275" s="380"/>
      <c r="NM275" s="380"/>
      <c r="NN275" s="380"/>
      <c r="NO275" s="380"/>
      <c r="NP275" s="380"/>
      <c r="NQ275" s="380"/>
      <c r="NR275" s="380"/>
      <c r="NS275" s="380"/>
      <c r="NT275" s="380"/>
      <c r="NU275" s="380"/>
      <c r="NV275" s="380"/>
      <c r="NW275" s="380"/>
      <c r="NX275" s="380"/>
      <c r="NY275" s="380"/>
      <c r="NZ275" s="380"/>
      <c r="OA275" s="380"/>
      <c r="OB275" s="380"/>
      <c r="OC275" s="380"/>
      <c r="OD275" s="380"/>
      <c r="OE275" s="380"/>
      <c r="OF275" s="380"/>
      <c r="OG275" s="380"/>
      <c r="OH275" s="380"/>
      <c r="OI275" s="380"/>
      <c r="OJ275" s="380"/>
      <c r="OK275" s="380"/>
      <c r="OL275" s="380"/>
      <c r="OM275" s="380"/>
      <c r="ON275" s="380"/>
      <c r="OO275" s="380"/>
      <c r="OP275" s="380"/>
      <c r="OQ275" s="380"/>
      <c r="OR275" s="380"/>
      <c r="OS275" s="380"/>
      <c r="OT275" s="380"/>
      <c r="OU275" s="380"/>
      <c r="OV275" s="380"/>
      <c r="OW275" s="380"/>
      <c r="OX275" s="380"/>
      <c r="OY275" s="380"/>
      <c r="OZ275" s="380"/>
      <c r="PA275" s="380"/>
      <c r="PB275" s="380"/>
      <c r="PC275" s="380"/>
      <c r="PD275" s="380"/>
      <c r="PE275" s="380"/>
      <c r="PF275" s="380"/>
      <c r="PG275" s="380"/>
      <c r="PH275" s="380"/>
      <c r="PI275" s="380"/>
      <c r="PJ275" s="380"/>
      <c r="PK275" s="380"/>
      <c r="PL275" s="380"/>
      <c r="PM275" s="380"/>
      <c r="PN275" s="380"/>
      <c r="PO275" s="380"/>
      <c r="PP275" s="380"/>
      <c r="PQ275" s="380"/>
      <c r="PR275" s="380"/>
      <c r="PS275" s="380"/>
      <c r="PT275" s="380"/>
      <c r="PU275" s="380"/>
      <c r="PV275" s="380"/>
      <c r="PW275" s="380"/>
      <c r="PX275" s="380"/>
      <c r="PY275" s="380"/>
      <c r="PZ275" s="380"/>
      <c r="QA275" s="380"/>
      <c r="QB275" s="380"/>
      <c r="QC275" s="380"/>
      <c r="QD275" s="380"/>
      <c r="QE275" s="380"/>
      <c r="QF275" s="380"/>
      <c r="QG275" s="380"/>
      <c r="QH275" s="380"/>
      <c r="QI275" s="380"/>
      <c r="QJ275" s="380"/>
      <c r="QK275" s="380"/>
      <c r="QL275" s="380"/>
      <c r="QM275" s="380"/>
      <c r="QN275" s="380"/>
      <c r="QO275" s="380"/>
      <c r="QT275" s="380"/>
      <c r="QU275" s="380"/>
      <c r="QV275" s="380"/>
      <c r="QW275" s="380"/>
      <c r="QX275" s="380"/>
      <c r="QY275" s="380"/>
      <c r="QZ275" s="380"/>
      <c r="RA275" s="380"/>
      <c r="RB275" s="380"/>
      <c r="RC275" s="380"/>
      <c r="RD275" s="380"/>
      <c r="SV275" s="380"/>
      <c r="SW275" s="380"/>
      <c r="SX275" s="380"/>
      <c r="SY275" s="380"/>
      <c r="SZ275" s="380"/>
      <c r="TA275" s="380"/>
      <c r="TB275" s="380"/>
      <c r="TC275" s="380"/>
      <c r="TD275" s="380"/>
      <c r="TE275" s="380"/>
      <c r="TF275" s="380"/>
      <c r="TG275" s="380"/>
      <c r="TH275" s="380"/>
      <c r="TI275" s="380"/>
      <c r="TJ275" s="380"/>
      <c r="TK275" s="380"/>
      <c r="TL275" s="380"/>
      <c r="TM275" s="380"/>
      <c r="TN275" s="380"/>
      <c r="TO275" s="380"/>
      <c r="TP275" s="380"/>
      <c r="TQ275" s="380"/>
      <c r="TR275" s="380"/>
      <c r="TS275" s="380"/>
      <c r="TT275" s="380"/>
      <c r="TU275" s="380"/>
      <c r="TV275" s="380"/>
      <c r="TW275" s="380"/>
      <c r="TX275" s="380"/>
      <c r="TY275" s="380"/>
      <c r="TZ275" s="380"/>
      <c r="UA275" s="380"/>
      <c r="UB275" s="380"/>
      <c r="UC275" s="380"/>
      <c r="UD275" s="380"/>
      <c r="UE275" s="380"/>
      <c r="UF275" s="380"/>
      <c r="UG275" s="380"/>
      <c r="UH275" s="380"/>
      <c r="UI275" s="380"/>
      <c r="UJ275" s="380"/>
      <c r="UK275" s="380"/>
      <c r="UL275" s="380"/>
      <c r="UM275" s="380"/>
      <c r="UN275" s="380"/>
      <c r="UO275" s="380"/>
      <c r="UP275" s="380"/>
      <c r="UQ275" s="380"/>
      <c r="UR275" s="380"/>
      <c r="US275" s="380"/>
      <c r="UT275" s="380"/>
      <c r="UU275" s="380"/>
      <c r="UV275" s="380"/>
      <c r="UW275" s="380"/>
      <c r="UX275" s="380"/>
      <c r="UY275" s="380"/>
      <c r="UZ275" s="380"/>
      <c r="VA275" s="380"/>
      <c r="VB275" s="380"/>
      <c r="VC275" s="380"/>
      <c r="VD275" s="380"/>
      <c r="VE275" s="380"/>
      <c r="VF275" s="380"/>
      <c r="VG275" s="380"/>
      <c r="VH275" s="380"/>
      <c r="VI275" s="380"/>
      <c r="VJ275" s="380"/>
      <c r="VK275" s="380"/>
      <c r="VL275" s="380"/>
      <c r="VM275" s="380"/>
      <c r="VN275" s="380"/>
      <c r="VO275" s="380"/>
      <c r="VP275" s="380"/>
      <c r="VQ275" s="380"/>
      <c r="VR275" s="380"/>
      <c r="VS275" s="380"/>
      <c r="VT275" s="380"/>
      <c r="VU275" s="380"/>
      <c r="VV275" s="380"/>
      <c r="VW275" s="380"/>
      <c r="VX275" s="380"/>
      <c r="VY275" s="380"/>
      <c r="VZ275" s="380"/>
      <c r="WA275" s="380"/>
      <c r="WB275" s="380"/>
      <c r="WC275" s="380"/>
      <c r="WD275" s="380"/>
      <c r="WE275" s="380"/>
      <c r="WF275" s="380"/>
      <c r="WG275" s="380"/>
      <c r="WH275" s="380"/>
      <c r="WI275" s="380"/>
      <c r="WJ275" s="380"/>
      <c r="WK275" s="380"/>
      <c r="WL275" s="380"/>
      <c r="WM275" s="380"/>
      <c r="WN275" s="380"/>
      <c r="WO275" s="380"/>
      <c r="WP275" s="380"/>
      <c r="WQ275" s="380"/>
      <c r="WR275" s="380"/>
      <c r="WS275" s="380"/>
      <c r="WT275" s="380"/>
      <c r="WU275" s="380"/>
      <c r="WV275" s="380"/>
      <c r="WW275" s="380"/>
      <c r="WX275" s="380"/>
      <c r="WY275" s="380"/>
      <c r="WZ275" s="380"/>
      <c r="XA275" s="380"/>
      <c r="XB275" s="380"/>
      <c r="XC275" s="380"/>
      <c r="XD275" s="380"/>
      <c r="XE275" s="380"/>
      <c r="XF275" s="380"/>
      <c r="XG275" s="380"/>
      <c r="XH275" s="380"/>
      <c r="XI275" s="380"/>
      <c r="XJ275" s="380"/>
      <c r="XK275" s="380"/>
      <c r="XL275" s="380"/>
      <c r="XM275" s="380"/>
      <c r="XN275" s="380"/>
      <c r="XO275" s="380"/>
      <c r="XP275" s="380"/>
      <c r="XQ275" s="380"/>
      <c r="XR275" s="380"/>
      <c r="XS275" s="380"/>
      <c r="XT275" s="380"/>
      <c r="XU275" s="380"/>
      <c r="XV275" s="380"/>
      <c r="XW275" s="380"/>
      <c r="XX275" s="380"/>
      <c r="XY275" s="380"/>
      <c r="XZ275" s="380"/>
      <c r="YA275" s="380"/>
      <c r="YB275" s="380"/>
      <c r="YC275" s="380"/>
      <c r="YD275" s="380"/>
      <c r="YE275" s="380"/>
      <c r="YF275" s="380"/>
      <c r="YG275" s="380"/>
      <c r="YH275" s="380"/>
      <c r="YI275" s="380"/>
      <c r="YJ275" s="380"/>
      <c r="YK275" s="380"/>
      <c r="YL275" s="380"/>
      <c r="YM275" s="380"/>
      <c r="YN275" s="380"/>
      <c r="YO275" s="380"/>
      <c r="YP275" s="380"/>
      <c r="YQ275" s="380"/>
      <c r="YR275" s="380"/>
      <c r="YS275" s="380"/>
      <c r="YT275" s="380"/>
      <c r="YU275" s="380"/>
      <c r="YV275" s="380"/>
      <c r="YW275" s="380"/>
      <c r="YX275" s="380"/>
      <c r="YY275" s="380"/>
      <c r="YZ275" s="380"/>
      <c r="ZA275" s="380"/>
      <c r="ZB275" s="380"/>
      <c r="ZC275" s="380"/>
      <c r="ZD275" s="380"/>
      <c r="ZE275" s="380"/>
      <c r="ZF275" s="380"/>
      <c r="ZG275" s="380"/>
      <c r="ZH275" s="380"/>
      <c r="ZI275" s="380"/>
      <c r="ZJ275" s="380"/>
      <c r="ZK275" s="380"/>
      <c r="ZL275" s="380"/>
      <c r="ZM275" s="380"/>
      <c r="ZN275" s="380"/>
      <c r="ZO275" s="380"/>
      <c r="ZP275" s="380"/>
      <c r="ZQ275" s="380"/>
      <c r="ZR275" s="380"/>
      <c r="ZS275" s="380"/>
      <c r="ZT275" s="380"/>
      <c r="ZU275" s="380"/>
      <c r="ZV275" s="380"/>
      <c r="ZW275" s="380"/>
      <c r="ZX275" s="380"/>
      <c r="ZY275" s="380"/>
      <c r="ZZ275" s="380"/>
      <c r="AAA275" s="380"/>
      <c r="AAB275" s="380"/>
      <c r="AAC275" s="380"/>
      <c r="AAD275" s="380"/>
      <c r="AAE275" s="380"/>
      <c r="AAF275" s="380"/>
      <c r="AAG275" s="380"/>
      <c r="AAH275" s="380"/>
      <c r="AAI275" s="380"/>
      <c r="AAJ275" s="380"/>
      <c r="AAK275" s="380"/>
      <c r="AAP275" s="380"/>
      <c r="AAQ275" s="380"/>
      <c r="AAR275" s="380"/>
      <c r="AAS275" s="380"/>
      <c r="AAT275" s="380"/>
      <c r="AAU275" s="380"/>
      <c r="AAV275" s="380"/>
      <c r="AAW275" s="380"/>
      <c r="AAX275" s="380"/>
      <c r="AAY275" s="380"/>
      <c r="AAZ275" s="380"/>
      <c r="ACR275" s="380"/>
      <c r="ACS275" s="380"/>
      <c r="ACT275" s="380"/>
      <c r="ACU275" s="380"/>
      <c r="ACV275" s="380"/>
      <c r="ACW275" s="380"/>
      <c r="ACX275" s="380"/>
      <c r="ACY275" s="380"/>
      <c r="ACZ275" s="380"/>
      <c r="ADA275" s="380"/>
      <c r="ADB275" s="380"/>
      <c r="ADC275" s="380"/>
      <c r="ADD275" s="380"/>
      <c r="ADE275" s="380"/>
      <c r="ADF275" s="380"/>
      <c r="ADG275" s="380"/>
      <c r="ADH275" s="380"/>
      <c r="ADI275" s="380"/>
      <c r="ADJ275" s="380"/>
      <c r="ADK275" s="380"/>
      <c r="ADL275" s="380"/>
      <c r="ADM275" s="380"/>
      <c r="ADN275" s="380"/>
      <c r="ADO275" s="380"/>
      <c r="ADP275" s="380"/>
      <c r="ADQ275" s="380"/>
      <c r="ADR275" s="380"/>
      <c r="ADS275" s="380"/>
      <c r="ADT275" s="380"/>
      <c r="ADU275" s="380"/>
      <c r="ADV275" s="380"/>
      <c r="ADW275" s="380"/>
      <c r="ADX275" s="380"/>
      <c r="ADY275" s="380"/>
      <c r="ADZ275" s="380"/>
      <c r="AEA275" s="380"/>
      <c r="AEB275" s="380"/>
      <c r="AEC275" s="380"/>
      <c r="AED275" s="380"/>
      <c r="AEE275" s="380"/>
      <c r="AEF275" s="380"/>
      <c r="AEG275" s="380"/>
      <c r="AEH275" s="380"/>
      <c r="AEI275" s="380"/>
      <c r="AEJ275" s="380"/>
      <c r="AEK275" s="380"/>
      <c r="AEL275" s="380"/>
      <c r="AEM275" s="380"/>
      <c r="AEN275" s="380"/>
      <c r="AEO275" s="380"/>
      <c r="AEP275" s="380"/>
      <c r="AEQ275" s="380"/>
      <c r="AER275" s="380"/>
      <c r="AES275" s="380"/>
      <c r="AET275" s="380"/>
      <c r="AEU275" s="380"/>
      <c r="AEV275" s="380"/>
      <c r="AEW275" s="380"/>
      <c r="AEX275" s="380"/>
      <c r="AEY275" s="380"/>
      <c r="AEZ275" s="380"/>
      <c r="AFA275" s="380"/>
      <c r="AFB275" s="380"/>
      <c r="AFC275" s="380"/>
      <c r="AFD275" s="380"/>
      <c r="AFE275" s="380"/>
      <c r="AFF275" s="380"/>
      <c r="AFG275" s="380"/>
      <c r="AFH275" s="380"/>
      <c r="AFI275" s="380"/>
      <c r="AFJ275" s="380"/>
      <c r="AFK275" s="380"/>
      <c r="AFL275" s="380"/>
      <c r="AFM275" s="380"/>
      <c r="AFN275" s="380"/>
      <c r="AFO275" s="380"/>
      <c r="AFP275" s="380"/>
      <c r="AFQ275" s="380"/>
      <c r="AFR275" s="380"/>
      <c r="AFS275" s="380"/>
      <c r="AFT275" s="380"/>
      <c r="AFU275" s="380"/>
      <c r="AFV275" s="380"/>
      <c r="AFW275" s="380"/>
      <c r="AFX275" s="380"/>
      <c r="AFY275" s="380"/>
      <c r="AFZ275" s="380"/>
      <c r="AGA275" s="380"/>
      <c r="AGB275" s="380"/>
      <c r="AGC275" s="380"/>
      <c r="AGD275" s="380"/>
      <c r="AGE275" s="380"/>
      <c r="AGF275" s="380"/>
      <c r="AGG275" s="380"/>
      <c r="AGH275" s="380"/>
      <c r="AGI275" s="380"/>
      <c r="AGJ275" s="380"/>
      <c r="AGK275" s="380"/>
      <c r="AGL275" s="380"/>
      <c r="AGM275" s="380"/>
      <c r="AGN275" s="380"/>
      <c r="AGO275" s="380"/>
      <c r="AGP275" s="380"/>
      <c r="AGQ275" s="380"/>
      <c r="AGR275" s="380"/>
      <c r="AGS275" s="380"/>
      <c r="AGT275" s="380"/>
      <c r="AGU275" s="380"/>
      <c r="AGV275" s="380"/>
      <c r="AGW275" s="380"/>
      <c r="AGX275" s="380"/>
      <c r="AGY275" s="380"/>
      <c r="AGZ275" s="380"/>
      <c r="AHA275" s="380"/>
      <c r="AHB275" s="380"/>
      <c r="AHC275" s="380"/>
      <c r="AHD275" s="380"/>
      <c r="AHE275" s="380"/>
      <c r="AHF275" s="380"/>
      <c r="AHG275" s="380"/>
      <c r="AHH275" s="380"/>
      <c r="AHI275" s="380"/>
      <c r="AHJ275" s="380"/>
      <c r="AHK275" s="380"/>
      <c r="AHL275" s="380"/>
      <c r="AHM275" s="380"/>
      <c r="AHN275" s="380"/>
      <c r="AHO275" s="380"/>
      <c r="AHP275" s="380"/>
      <c r="AHQ275" s="380"/>
      <c r="AHR275" s="380"/>
      <c r="AHS275" s="380"/>
      <c r="AHT275" s="380"/>
      <c r="AHU275" s="380"/>
      <c r="AHV275" s="380"/>
      <c r="AHW275" s="380"/>
      <c r="AHX275" s="380"/>
      <c r="AHY275" s="380"/>
      <c r="AHZ275" s="380"/>
      <c r="AIA275" s="380"/>
      <c r="AIB275" s="380"/>
      <c r="AIC275" s="380"/>
      <c r="AID275" s="380"/>
      <c r="AIE275" s="380"/>
      <c r="AIF275" s="380"/>
      <c r="AIG275" s="380"/>
      <c r="AIH275" s="380"/>
      <c r="AII275" s="380"/>
      <c r="AIJ275" s="380"/>
      <c r="AIK275" s="380"/>
      <c r="AIL275" s="380"/>
      <c r="AIM275" s="380"/>
      <c r="AIN275" s="380"/>
      <c r="AIO275" s="380"/>
      <c r="AIP275" s="380"/>
      <c r="AIQ275" s="380"/>
      <c r="AIR275" s="380"/>
      <c r="AIS275" s="380"/>
      <c r="AIT275" s="380"/>
      <c r="AIU275" s="380"/>
      <c r="AIV275" s="380"/>
      <c r="AIW275" s="380"/>
      <c r="AIX275" s="380"/>
      <c r="AIY275" s="380"/>
      <c r="AIZ275" s="380"/>
      <c r="AJA275" s="380"/>
      <c r="AJB275" s="380"/>
      <c r="AJC275" s="380"/>
      <c r="AJD275" s="380"/>
      <c r="AJE275" s="380"/>
      <c r="AJF275" s="380"/>
      <c r="AJG275" s="380"/>
      <c r="AJH275" s="380"/>
      <c r="AJI275" s="380"/>
      <c r="AJJ275" s="380"/>
      <c r="AJK275" s="380"/>
      <c r="AJL275" s="380"/>
      <c r="AJM275" s="380"/>
      <c r="AJN275" s="380"/>
      <c r="AJO275" s="380"/>
      <c r="AJP275" s="380"/>
      <c r="AJQ275" s="380"/>
      <c r="AJR275" s="380"/>
      <c r="AJS275" s="380"/>
      <c r="AJT275" s="380"/>
      <c r="AJU275" s="380"/>
      <c r="AJV275" s="380"/>
      <c r="AJW275" s="380"/>
      <c r="AJX275" s="380"/>
      <c r="AJY275" s="380"/>
      <c r="AJZ275" s="380"/>
      <c r="AKA275" s="380"/>
      <c r="AKB275" s="380"/>
      <c r="AKC275" s="380"/>
      <c r="AKD275" s="380"/>
      <c r="AKE275" s="380"/>
      <c r="AKF275" s="380"/>
      <c r="AKG275" s="380"/>
      <c r="AKL275" s="380"/>
      <c r="AKM275" s="380"/>
      <c r="AKN275" s="380"/>
      <c r="AKO275" s="380"/>
      <c r="AKP275" s="380"/>
      <c r="AKQ275" s="380"/>
      <c r="AKR275" s="380"/>
      <c r="AKS275" s="380"/>
      <c r="AKT275" s="380"/>
      <c r="AKU275" s="380"/>
      <c r="AKV275" s="380"/>
      <c r="AMN275" s="380"/>
      <c r="AMO275" s="380"/>
      <c r="AMP275" s="380"/>
      <c r="AMQ275" s="380"/>
      <c r="AMR275" s="380"/>
      <c r="AMS275" s="380"/>
      <c r="AMT275" s="380"/>
      <c r="AMU275" s="380"/>
      <c r="AMV275" s="380"/>
      <c r="AMW275" s="380"/>
      <c r="AMX275" s="380"/>
      <c r="AMY275" s="380"/>
      <c r="AMZ275" s="380"/>
      <c r="ANA275" s="380"/>
      <c r="ANB275" s="380"/>
      <c r="ANC275" s="380"/>
      <c r="AND275" s="380"/>
      <c r="ANE275" s="380"/>
      <c r="ANF275" s="380"/>
      <c r="ANG275" s="380"/>
      <c r="ANH275" s="380"/>
      <c r="ANI275" s="380"/>
      <c r="ANJ275" s="380"/>
      <c r="ANK275" s="380"/>
      <c r="ANL275" s="380"/>
      <c r="ANM275" s="380"/>
      <c r="ANN275" s="380"/>
      <c r="ANO275" s="380"/>
      <c r="ANP275" s="380"/>
      <c r="ANQ275" s="380"/>
      <c r="ANR275" s="380"/>
      <c r="ANS275" s="380"/>
      <c r="ANT275" s="380"/>
      <c r="ANU275" s="380"/>
      <c r="ANV275" s="380"/>
      <c r="ANW275" s="380"/>
      <c r="ANX275" s="380"/>
      <c r="ANY275" s="380"/>
      <c r="ANZ275" s="380"/>
      <c r="AOA275" s="380"/>
      <c r="AOB275" s="380"/>
      <c r="AOC275" s="380"/>
      <c r="AOD275" s="380"/>
      <c r="AOE275" s="380"/>
      <c r="AOF275" s="380"/>
      <c r="AOG275" s="380"/>
      <c r="AOH275" s="380"/>
      <c r="AOI275" s="380"/>
      <c r="AOJ275" s="380"/>
      <c r="AOK275" s="380"/>
      <c r="AOL275" s="380"/>
      <c r="AOM275" s="380"/>
      <c r="AON275" s="380"/>
      <c r="AOO275" s="380"/>
      <c r="AOP275" s="380"/>
      <c r="AOQ275" s="380"/>
      <c r="AOR275" s="380"/>
      <c r="AOS275" s="380"/>
      <c r="AOT275" s="380"/>
      <c r="AOU275" s="380"/>
      <c r="AOV275" s="380"/>
      <c r="AOW275" s="380"/>
      <c r="AOX275" s="380"/>
      <c r="AOY275" s="380"/>
      <c r="AOZ275" s="380"/>
      <c r="APA275" s="380"/>
      <c r="APB275" s="380"/>
      <c r="APC275" s="380"/>
      <c r="APD275" s="380"/>
      <c r="APE275" s="380"/>
      <c r="APF275" s="380"/>
      <c r="APG275" s="380"/>
      <c r="APH275" s="380"/>
      <c r="API275" s="380"/>
      <c r="APJ275" s="380"/>
      <c r="APK275" s="380"/>
      <c r="APL275" s="380"/>
      <c r="APM275" s="380"/>
      <c r="APN275" s="380"/>
      <c r="APO275" s="380"/>
      <c r="APP275" s="380"/>
      <c r="APQ275" s="380"/>
      <c r="APR275" s="380"/>
      <c r="APS275" s="380"/>
      <c r="APT275" s="380"/>
      <c r="APU275" s="380"/>
      <c r="APV275" s="380"/>
      <c r="APW275" s="380"/>
      <c r="APX275" s="380"/>
      <c r="APY275" s="380"/>
      <c r="APZ275" s="380"/>
      <c r="AQA275" s="380"/>
      <c r="AQB275" s="380"/>
      <c r="AQC275" s="380"/>
      <c r="AQD275" s="380"/>
      <c r="AQE275" s="380"/>
      <c r="AQF275" s="380"/>
      <c r="AQG275" s="380"/>
      <c r="AQH275" s="380"/>
      <c r="AQI275" s="380"/>
      <c r="AQJ275" s="380"/>
      <c r="AQK275" s="380"/>
      <c r="AQL275" s="380"/>
      <c r="AQM275" s="380"/>
      <c r="AQN275" s="380"/>
      <c r="AQO275" s="380"/>
      <c r="AQP275" s="380"/>
      <c r="AQQ275" s="380"/>
      <c r="AQR275" s="380"/>
      <c r="AQS275" s="380"/>
      <c r="AQT275" s="380"/>
      <c r="AQU275" s="380"/>
      <c r="AQV275" s="380"/>
      <c r="AQW275" s="380"/>
      <c r="AQX275" s="380"/>
      <c r="AQY275" s="380"/>
      <c r="AQZ275" s="380"/>
      <c r="ARA275" s="380"/>
      <c r="ARB275" s="380"/>
      <c r="ARC275" s="380"/>
      <c r="ARD275" s="380"/>
      <c r="ARE275" s="380"/>
      <c r="ARF275" s="380"/>
      <c r="ARG275" s="380"/>
      <c r="ARH275" s="380"/>
      <c r="ARI275" s="380"/>
      <c r="ARJ275" s="380"/>
      <c r="ARK275" s="380"/>
      <c r="ARL275" s="380"/>
      <c r="ARM275" s="380"/>
      <c r="ARN275" s="380"/>
      <c r="ARO275" s="380"/>
      <c r="ARP275" s="380"/>
      <c r="ARQ275" s="380"/>
      <c r="ARR275" s="380"/>
      <c r="ARS275" s="380"/>
      <c r="ART275" s="380"/>
      <c r="ARU275" s="380"/>
      <c r="ARV275" s="380"/>
      <c r="ARW275" s="380"/>
      <c r="ARX275" s="380"/>
      <c r="ARY275" s="380"/>
      <c r="ARZ275" s="380"/>
      <c r="ASA275" s="380"/>
      <c r="ASB275" s="380"/>
      <c r="ASC275" s="380"/>
      <c r="ASD275" s="380"/>
      <c r="ASE275" s="380"/>
      <c r="ASF275" s="380"/>
      <c r="ASG275" s="380"/>
      <c r="ASH275" s="380"/>
      <c r="ASI275" s="380"/>
      <c r="ASJ275" s="380"/>
      <c r="ASK275" s="380"/>
      <c r="ASL275" s="380"/>
      <c r="ASM275" s="380"/>
      <c r="ASN275" s="380"/>
      <c r="ASO275" s="380"/>
      <c r="ASP275" s="380"/>
      <c r="ASQ275" s="380"/>
      <c r="ASR275" s="380"/>
      <c r="ASS275" s="380"/>
      <c r="AST275" s="380"/>
      <c r="ASU275" s="380"/>
      <c r="ASV275" s="380"/>
      <c r="ASW275" s="380"/>
      <c r="ASX275" s="380"/>
      <c r="ASY275" s="380"/>
      <c r="ASZ275" s="380"/>
      <c r="ATA275" s="380"/>
      <c r="ATB275" s="380"/>
      <c r="ATC275" s="380"/>
      <c r="ATD275" s="380"/>
      <c r="ATE275" s="380"/>
      <c r="ATF275" s="380"/>
      <c r="ATG275" s="380"/>
      <c r="ATH275" s="380"/>
      <c r="ATI275" s="380"/>
      <c r="ATJ275" s="380"/>
      <c r="ATK275" s="380"/>
      <c r="ATL275" s="380"/>
      <c r="ATM275" s="380"/>
      <c r="ATN275" s="380"/>
      <c r="ATO275" s="380"/>
      <c r="ATP275" s="380"/>
      <c r="ATQ275" s="380"/>
      <c r="ATR275" s="380"/>
      <c r="ATS275" s="380"/>
      <c r="ATT275" s="380"/>
      <c r="ATU275" s="380"/>
      <c r="ATV275" s="380"/>
      <c r="ATW275" s="380"/>
      <c r="ATX275" s="380"/>
      <c r="ATY275" s="380"/>
      <c r="ATZ275" s="380"/>
      <c r="AUA275" s="380"/>
      <c r="AUB275" s="380"/>
      <c r="AUC275" s="380"/>
      <c r="AUH275" s="380"/>
      <c r="AUI275" s="380"/>
      <c r="AUJ275" s="380"/>
      <c r="AUK275" s="380"/>
      <c r="AUL275" s="380"/>
      <c r="AUM275" s="380"/>
      <c r="AUN275" s="380"/>
      <c r="AUO275" s="380"/>
      <c r="AUP275" s="380"/>
      <c r="AUQ275" s="380"/>
      <c r="AUR275" s="380"/>
      <c r="AWJ275" s="380"/>
      <c r="AWK275" s="380"/>
      <c r="AWL275" s="380"/>
      <c r="AWM275" s="380"/>
      <c r="AWN275" s="380"/>
      <c r="AWO275" s="380"/>
      <c r="AWP275" s="380"/>
      <c r="AWQ275" s="380"/>
      <c r="AWR275" s="380"/>
      <c r="AWS275" s="380"/>
      <c r="AWT275" s="380"/>
      <c r="AWU275" s="380"/>
      <c r="AWV275" s="380"/>
      <c r="AWW275" s="380"/>
      <c r="AWX275" s="380"/>
      <c r="AWY275" s="380"/>
      <c r="AWZ275" s="380"/>
      <c r="AXA275" s="380"/>
      <c r="AXB275" s="380"/>
      <c r="AXC275" s="380"/>
      <c r="AXD275" s="380"/>
      <c r="AXE275" s="380"/>
      <c r="AXF275" s="380"/>
      <c r="AXG275" s="380"/>
      <c r="AXH275" s="380"/>
      <c r="AXI275" s="380"/>
      <c r="AXJ275" s="380"/>
      <c r="AXK275" s="380"/>
      <c r="AXL275" s="380"/>
      <c r="AXM275" s="380"/>
      <c r="AXN275" s="380"/>
      <c r="AXO275" s="380"/>
      <c r="AXP275" s="380"/>
      <c r="AXQ275" s="380"/>
      <c r="AXR275" s="380"/>
      <c r="AXS275" s="380"/>
      <c r="AXT275" s="380"/>
      <c r="AXU275" s="380"/>
      <c r="AXV275" s="380"/>
      <c r="AXW275" s="380"/>
      <c r="AXX275" s="380"/>
      <c r="AXY275" s="380"/>
      <c r="AXZ275" s="380"/>
      <c r="AYA275" s="380"/>
      <c r="AYB275" s="380"/>
      <c r="AYC275" s="380"/>
      <c r="AYD275" s="380"/>
      <c r="AYE275" s="380"/>
      <c r="AYF275" s="380"/>
      <c r="AYG275" s="380"/>
      <c r="AYH275" s="380"/>
      <c r="AYI275" s="380"/>
      <c r="AYJ275" s="380"/>
      <c r="AYK275" s="380"/>
      <c r="AYL275" s="380"/>
      <c r="AYM275" s="380"/>
      <c r="AYN275" s="380"/>
      <c r="AYO275" s="380"/>
      <c r="AYP275" s="380"/>
      <c r="AYQ275" s="380"/>
      <c r="AYR275" s="380"/>
      <c r="AYS275" s="380"/>
      <c r="AYT275" s="380"/>
      <c r="AYU275" s="380"/>
      <c r="AYV275" s="380"/>
      <c r="AYW275" s="380"/>
      <c r="AYX275" s="380"/>
      <c r="AYY275" s="380"/>
      <c r="AYZ275" s="380"/>
      <c r="AZA275" s="380"/>
      <c r="AZB275" s="380"/>
      <c r="AZC275" s="380"/>
      <c r="AZD275" s="380"/>
      <c r="AZE275" s="380"/>
      <c r="AZF275" s="380"/>
      <c r="AZG275" s="380"/>
      <c r="AZH275" s="380"/>
      <c r="AZI275" s="380"/>
      <c r="AZJ275" s="380"/>
      <c r="AZK275" s="380"/>
      <c r="AZL275" s="380"/>
      <c r="AZM275" s="380"/>
      <c r="AZN275" s="380"/>
      <c r="AZO275" s="380"/>
      <c r="AZP275" s="380"/>
      <c r="AZQ275" s="380"/>
      <c r="AZR275" s="380"/>
      <c r="AZS275" s="380"/>
      <c r="AZT275" s="380"/>
      <c r="AZU275" s="380"/>
      <c r="AZV275" s="380"/>
      <c r="AZW275" s="380"/>
      <c r="AZX275" s="380"/>
      <c r="AZY275" s="380"/>
      <c r="AZZ275" s="380"/>
      <c r="BAA275" s="380"/>
      <c r="BAB275" s="380"/>
      <c r="BAC275" s="380"/>
      <c r="BAD275" s="380"/>
      <c r="BAE275" s="380"/>
      <c r="BAF275" s="380"/>
      <c r="BAG275" s="380"/>
      <c r="BAH275" s="380"/>
      <c r="BAI275" s="380"/>
      <c r="BAJ275" s="380"/>
      <c r="BAK275" s="380"/>
      <c r="BAL275" s="380"/>
      <c r="BAM275" s="380"/>
      <c r="BAN275" s="380"/>
      <c r="BAO275" s="380"/>
      <c r="BAP275" s="380"/>
      <c r="BAQ275" s="380"/>
      <c r="BAR275" s="380"/>
      <c r="BAS275" s="380"/>
      <c r="BAT275" s="380"/>
      <c r="BAU275" s="380"/>
      <c r="BAV275" s="380"/>
      <c r="BAW275" s="380"/>
      <c r="BAX275" s="380"/>
      <c r="BAY275" s="380"/>
      <c r="BAZ275" s="380"/>
      <c r="BBA275" s="380"/>
      <c r="BBB275" s="380"/>
      <c r="BBC275" s="380"/>
      <c r="BBD275" s="380"/>
      <c r="BBE275" s="380"/>
      <c r="BBF275" s="380"/>
      <c r="BBG275" s="380"/>
      <c r="BBH275" s="380"/>
      <c r="BBI275" s="380"/>
      <c r="BBJ275" s="380"/>
      <c r="BBK275" s="380"/>
      <c r="BBL275" s="380"/>
      <c r="BBM275" s="380"/>
      <c r="BBN275" s="380"/>
      <c r="BBO275" s="380"/>
      <c r="BBP275" s="380"/>
      <c r="BBQ275" s="380"/>
      <c r="BBR275" s="380"/>
      <c r="BBS275" s="380"/>
      <c r="BBT275" s="380"/>
      <c r="BBU275" s="380"/>
      <c r="BBV275" s="380"/>
      <c r="BBW275" s="380"/>
      <c r="BBX275" s="380"/>
      <c r="BBY275" s="380"/>
      <c r="BBZ275" s="380"/>
      <c r="BCA275" s="380"/>
      <c r="BCB275" s="380"/>
      <c r="BCC275" s="380"/>
      <c r="BCD275" s="380"/>
      <c r="BCE275" s="380"/>
      <c r="BCF275" s="380"/>
      <c r="BCG275" s="380"/>
      <c r="BCH275" s="380"/>
      <c r="BCI275" s="380"/>
      <c r="BCJ275" s="380"/>
      <c r="BCK275" s="380"/>
      <c r="BCL275" s="380"/>
      <c r="BCM275" s="380"/>
      <c r="BCN275" s="380"/>
      <c r="BCO275" s="380"/>
      <c r="BCP275" s="380"/>
      <c r="BCQ275" s="380"/>
      <c r="BCR275" s="380"/>
      <c r="BCS275" s="380"/>
      <c r="BCT275" s="380"/>
      <c r="BCU275" s="380"/>
      <c r="BCV275" s="380"/>
      <c r="BCW275" s="380"/>
      <c r="BCX275" s="380"/>
      <c r="BCY275" s="380"/>
      <c r="BCZ275" s="380"/>
      <c r="BDA275" s="380"/>
      <c r="BDB275" s="380"/>
      <c r="BDC275" s="380"/>
      <c r="BDD275" s="380"/>
      <c r="BDE275" s="380"/>
      <c r="BDF275" s="380"/>
      <c r="BDG275" s="380"/>
      <c r="BDH275" s="380"/>
      <c r="BDI275" s="380"/>
      <c r="BDJ275" s="380"/>
      <c r="BDK275" s="380"/>
      <c r="BDL275" s="380"/>
      <c r="BDM275" s="380"/>
      <c r="BDN275" s="380"/>
      <c r="BDO275" s="380"/>
      <c r="BDP275" s="380"/>
      <c r="BDQ275" s="380"/>
      <c r="BDR275" s="380"/>
      <c r="BDS275" s="380"/>
      <c r="BDT275" s="380"/>
      <c r="BDU275" s="380"/>
      <c r="BDV275" s="380"/>
      <c r="BDW275" s="380"/>
      <c r="BDX275" s="380"/>
      <c r="BDY275" s="380"/>
      <c r="BED275" s="380"/>
      <c r="BEE275" s="380"/>
      <c r="BEF275" s="380"/>
      <c r="BEG275" s="380"/>
      <c r="BEH275" s="380"/>
      <c r="BEI275" s="380"/>
      <c r="BEJ275" s="380"/>
      <c r="BEK275" s="380"/>
      <c r="BEL275" s="380"/>
      <c r="BEM275" s="380"/>
      <c r="BEN275" s="380"/>
      <c r="BGF275" s="380"/>
      <c r="BGG275" s="380"/>
      <c r="BGH275" s="380"/>
      <c r="BGI275" s="380"/>
      <c r="BGJ275" s="380"/>
      <c r="BGK275" s="380"/>
      <c r="BGL275" s="380"/>
      <c r="BGM275" s="380"/>
      <c r="BGN275" s="380"/>
      <c r="BGO275" s="380"/>
      <c r="BGP275" s="380"/>
      <c r="BGQ275" s="380"/>
      <c r="BGR275" s="380"/>
      <c r="BGS275" s="380"/>
      <c r="BGT275" s="380"/>
      <c r="BGU275" s="380"/>
      <c r="BGV275" s="380"/>
      <c r="BGW275" s="380"/>
      <c r="BGX275" s="380"/>
      <c r="BGY275" s="380"/>
      <c r="BGZ275" s="380"/>
      <c r="BHA275" s="380"/>
      <c r="BHB275" s="380"/>
      <c r="BHC275" s="380"/>
      <c r="BHD275" s="380"/>
      <c r="BHE275" s="380"/>
      <c r="BHF275" s="380"/>
      <c r="BHG275" s="380"/>
      <c r="BHH275" s="380"/>
      <c r="BHI275" s="380"/>
      <c r="BHJ275" s="380"/>
      <c r="BHK275" s="380"/>
      <c r="BHL275" s="380"/>
      <c r="BHM275" s="380"/>
      <c r="BHN275" s="380"/>
      <c r="BHO275" s="380"/>
      <c r="BHP275" s="380"/>
      <c r="BHQ275" s="380"/>
      <c r="BHR275" s="380"/>
      <c r="BHS275" s="380"/>
      <c r="BHT275" s="380"/>
      <c r="BHU275" s="380"/>
      <c r="BHV275" s="380"/>
      <c r="BHW275" s="380"/>
      <c r="BHX275" s="380"/>
      <c r="BHY275" s="380"/>
      <c r="BHZ275" s="380"/>
      <c r="BIA275" s="380"/>
      <c r="BIB275" s="380"/>
      <c r="BIC275" s="380"/>
      <c r="BID275" s="380"/>
      <c r="BIE275" s="380"/>
      <c r="BIF275" s="380"/>
      <c r="BIG275" s="380"/>
      <c r="BIH275" s="380"/>
      <c r="BII275" s="380"/>
      <c r="BIJ275" s="380"/>
      <c r="BIK275" s="380"/>
      <c r="BIL275" s="380"/>
      <c r="BIM275" s="380"/>
      <c r="BIN275" s="380"/>
      <c r="BIO275" s="380"/>
      <c r="BIP275" s="380"/>
      <c r="BIQ275" s="380"/>
      <c r="BIR275" s="380"/>
      <c r="BIS275" s="380"/>
      <c r="BIT275" s="380"/>
      <c r="BIU275" s="380"/>
      <c r="BIV275" s="380"/>
      <c r="BIW275" s="380"/>
      <c r="BIX275" s="380"/>
      <c r="BIY275" s="380"/>
      <c r="BIZ275" s="380"/>
      <c r="BJA275" s="380"/>
      <c r="BJB275" s="380"/>
      <c r="BJC275" s="380"/>
      <c r="BJD275" s="380"/>
      <c r="BJE275" s="380"/>
      <c r="BJF275" s="380"/>
      <c r="BJG275" s="380"/>
      <c r="BJH275" s="380"/>
      <c r="BJI275" s="380"/>
      <c r="BJJ275" s="380"/>
      <c r="BJK275" s="380"/>
      <c r="BJL275" s="380"/>
      <c r="BJM275" s="380"/>
      <c r="BJN275" s="380"/>
      <c r="BJO275" s="380"/>
      <c r="BJP275" s="380"/>
      <c r="BJQ275" s="380"/>
      <c r="BJR275" s="380"/>
      <c r="BJS275" s="380"/>
      <c r="BJT275" s="380"/>
      <c r="BJU275" s="380"/>
      <c r="BJV275" s="380"/>
      <c r="BJW275" s="380"/>
      <c r="BJX275" s="380"/>
      <c r="BJY275" s="380"/>
      <c r="BJZ275" s="380"/>
      <c r="BKA275" s="380"/>
      <c r="BKB275" s="380"/>
      <c r="BKC275" s="380"/>
      <c r="BKD275" s="380"/>
      <c r="BKE275" s="380"/>
      <c r="BKF275" s="380"/>
      <c r="BKG275" s="380"/>
      <c r="BKH275" s="380"/>
      <c r="BKI275" s="380"/>
      <c r="BKJ275" s="380"/>
      <c r="BKK275" s="380"/>
      <c r="BKL275" s="380"/>
      <c r="BKM275" s="380"/>
      <c r="BKN275" s="380"/>
      <c r="BKO275" s="380"/>
      <c r="BKP275" s="380"/>
      <c r="BKQ275" s="380"/>
      <c r="BKR275" s="380"/>
      <c r="BKS275" s="380"/>
      <c r="BKT275" s="380"/>
      <c r="BKU275" s="380"/>
      <c r="BKV275" s="380"/>
      <c r="BKW275" s="380"/>
      <c r="BKX275" s="380"/>
      <c r="BKY275" s="380"/>
      <c r="BKZ275" s="380"/>
      <c r="BLA275" s="380"/>
      <c r="BLB275" s="380"/>
      <c r="BLC275" s="380"/>
      <c r="BLD275" s="380"/>
      <c r="BLE275" s="380"/>
      <c r="BLF275" s="380"/>
      <c r="BLG275" s="380"/>
      <c r="BLH275" s="380"/>
      <c r="BLI275" s="380"/>
      <c r="BLJ275" s="380"/>
      <c r="BLK275" s="380"/>
      <c r="BLL275" s="380"/>
      <c r="BLM275" s="380"/>
      <c r="BLN275" s="380"/>
      <c r="BLO275" s="380"/>
      <c r="BLP275" s="380"/>
      <c r="BLQ275" s="380"/>
      <c r="BLR275" s="380"/>
      <c r="BLS275" s="380"/>
      <c r="BLT275" s="380"/>
      <c r="BLU275" s="380"/>
      <c r="BLV275" s="380"/>
      <c r="BLW275" s="380"/>
      <c r="BLX275" s="380"/>
      <c r="BLY275" s="380"/>
      <c r="BLZ275" s="380"/>
      <c r="BMA275" s="380"/>
      <c r="BMB275" s="380"/>
      <c r="BMC275" s="380"/>
      <c r="BMD275" s="380"/>
      <c r="BME275" s="380"/>
      <c r="BMF275" s="380"/>
      <c r="BMG275" s="380"/>
      <c r="BMH275" s="380"/>
      <c r="BMI275" s="380"/>
      <c r="BMJ275" s="380"/>
      <c r="BMK275" s="380"/>
      <c r="BML275" s="380"/>
      <c r="BMM275" s="380"/>
      <c r="BMN275" s="380"/>
      <c r="BMO275" s="380"/>
      <c r="BMP275" s="380"/>
      <c r="BMQ275" s="380"/>
      <c r="BMR275" s="380"/>
      <c r="BMS275" s="380"/>
      <c r="BMT275" s="380"/>
      <c r="BMU275" s="380"/>
      <c r="BMV275" s="380"/>
      <c r="BMW275" s="380"/>
      <c r="BMX275" s="380"/>
      <c r="BMY275" s="380"/>
      <c r="BMZ275" s="380"/>
      <c r="BNA275" s="380"/>
      <c r="BNB275" s="380"/>
      <c r="BNC275" s="380"/>
      <c r="BND275" s="380"/>
      <c r="BNE275" s="380"/>
      <c r="BNF275" s="380"/>
      <c r="BNG275" s="380"/>
      <c r="BNH275" s="380"/>
      <c r="BNI275" s="380"/>
      <c r="BNJ275" s="380"/>
      <c r="BNK275" s="380"/>
      <c r="BNL275" s="380"/>
      <c r="BNM275" s="380"/>
      <c r="BNN275" s="380"/>
      <c r="BNO275" s="380"/>
      <c r="BNP275" s="380"/>
      <c r="BNQ275" s="380"/>
      <c r="BNR275" s="380"/>
      <c r="BNS275" s="380"/>
      <c r="BNT275" s="380"/>
      <c r="BNU275" s="380"/>
      <c r="BNZ275" s="380"/>
      <c r="BOA275" s="380"/>
      <c r="BOB275" s="380"/>
      <c r="BOC275" s="380"/>
      <c r="BOD275" s="380"/>
      <c r="BOE275" s="380"/>
      <c r="BOF275" s="380"/>
      <c r="BOG275" s="380"/>
      <c r="BOH275" s="380"/>
      <c r="BOI275" s="380"/>
      <c r="BOJ275" s="380"/>
      <c r="BQB275" s="380"/>
      <c r="BQC275" s="380"/>
      <c r="BQD275" s="380"/>
      <c r="BQE275" s="380"/>
      <c r="BQF275" s="380"/>
      <c r="BQG275" s="380"/>
      <c r="BQH275" s="380"/>
      <c r="BQI275" s="380"/>
      <c r="BQJ275" s="380"/>
      <c r="BQK275" s="380"/>
      <c r="BQL275" s="380"/>
      <c r="BQM275" s="380"/>
      <c r="BQN275" s="380"/>
      <c r="BQO275" s="380"/>
      <c r="BQP275" s="380"/>
      <c r="BQQ275" s="380"/>
      <c r="BQR275" s="380"/>
      <c r="BQS275" s="380"/>
      <c r="BQT275" s="380"/>
      <c r="BQU275" s="380"/>
      <c r="BQV275" s="380"/>
      <c r="BQW275" s="380"/>
      <c r="BQX275" s="380"/>
      <c r="BQY275" s="380"/>
      <c r="BQZ275" s="380"/>
      <c r="BRA275" s="380"/>
      <c r="BRB275" s="380"/>
      <c r="BRC275" s="380"/>
      <c r="BRD275" s="380"/>
      <c r="BRE275" s="380"/>
      <c r="BRF275" s="380"/>
      <c r="BRG275" s="380"/>
      <c r="BRH275" s="380"/>
      <c r="BRI275" s="380"/>
      <c r="BRJ275" s="380"/>
      <c r="BRK275" s="380"/>
      <c r="BRL275" s="380"/>
      <c r="BRM275" s="380"/>
      <c r="BRN275" s="380"/>
      <c r="BRO275" s="380"/>
      <c r="BRP275" s="380"/>
      <c r="BRQ275" s="380"/>
      <c r="BRR275" s="380"/>
      <c r="BRS275" s="380"/>
      <c r="BRT275" s="380"/>
      <c r="BRU275" s="380"/>
      <c r="BRV275" s="380"/>
      <c r="BRW275" s="380"/>
      <c r="BRX275" s="380"/>
      <c r="BRY275" s="380"/>
      <c r="BRZ275" s="380"/>
      <c r="BSA275" s="380"/>
      <c r="BSB275" s="380"/>
      <c r="BSC275" s="380"/>
      <c r="BSD275" s="380"/>
      <c r="BSE275" s="380"/>
      <c r="BSF275" s="380"/>
      <c r="BSG275" s="380"/>
      <c r="BSH275" s="380"/>
      <c r="BSI275" s="380"/>
      <c r="BSJ275" s="380"/>
      <c r="BSK275" s="380"/>
      <c r="BSL275" s="380"/>
      <c r="BSM275" s="380"/>
      <c r="BSN275" s="380"/>
      <c r="BSO275" s="380"/>
      <c r="BSP275" s="380"/>
      <c r="BSQ275" s="380"/>
      <c r="BSR275" s="380"/>
      <c r="BSS275" s="380"/>
      <c r="BST275" s="380"/>
      <c r="BSU275" s="380"/>
      <c r="BSV275" s="380"/>
      <c r="BSW275" s="380"/>
      <c r="BSX275" s="380"/>
      <c r="BSY275" s="380"/>
      <c r="BSZ275" s="380"/>
      <c r="BTA275" s="380"/>
      <c r="BTB275" s="380"/>
      <c r="BTC275" s="380"/>
      <c r="BTD275" s="380"/>
      <c r="BTE275" s="380"/>
      <c r="BTF275" s="380"/>
      <c r="BTG275" s="380"/>
      <c r="BTH275" s="380"/>
      <c r="BTI275" s="380"/>
      <c r="BTJ275" s="380"/>
      <c r="BTK275" s="380"/>
      <c r="BTL275" s="380"/>
      <c r="BTM275" s="380"/>
      <c r="BTN275" s="380"/>
      <c r="BTO275" s="380"/>
      <c r="BTP275" s="380"/>
      <c r="BTQ275" s="380"/>
      <c r="BTR275" s="380"/>
      <c r="BTS275" s="380"/>
      <c r="BTT275" s="380"/>
      <c r="BTU275" s="380"/>
      <c r="BTV275" s="380"/>
      <c r="BTW275" s="380"/>
      <c r="BTX275" s="380"/>
      <c r="BTY275" s="380"/>
      <c r="BTZ275" s="380"/>
      <c r="BUA275" s="380"/>
      <c r="BUB275" s="380"/>
      <c r="BUC275" s="380"/>
      <c r="BUD275" s="380"/>
      <c r="BUE275" s="380"/>
      <c r="BUF275" s="380"/>
      <c r="BUG275" s="380"/>
      <c r="BUH275" s="380"/>
      <c r="BUI275" s="380"/>
      <c r="BUJ275" s="380"/>
      <c r="BUK275" s="380"/>
      <c r="BUL275" s="380"/>
      <c r="BUM275" s="380"/>
      <c r="BUN275" s="380"/>
      <c r="BUO275" s="380"/>
      <c r="BUP275" s="380"/>
      <c r="BUQ275" s="380"/>
      <c r="BUR275" s="380"/>
      <c r="BUS275" s="380"/>
      <c r="BUT275" s="380"/>
      <c r="BUU275" s="380"/>
      <c r="BUV275" s="380"/>
      <c r="BUW275" s="380"/>
      <c r="BUX275" s="380"/>
      <c r="BUY275" s="380"/>
      <c r="BUZ275" s="380"/>
      <c r="BVA275" s="380"/>
      <c r="BVB275" s="380"/>
      <c r="BVC275" s="380"/>
      <c r="BVD275" s="380"/>
      <c r="BVE275" s="380"/>
      <c r="BVF275" s="380"/>
      <c r="BVG275" s="380"/>
      <c r="BVH275" s="380"/>
      <c r="BVI275" s="380"/>
      <c r="BVJ275" s="380"/>
      <c r="BVK275" s="380"/>
      <c r="BVL275" s="380"/>
      <c r="BVM275" s="380"/>
      <c r="BVN275" s="380"/>
      <c r="BVO275" s="380"/>
      <c r="BVP275" s="380"/>
      <c r="BVQ275" s="380"/>
      <c r="BVR275" s="380"/>
      <c r="BVS275" s="380"/>
      <c r="BVT275" s="380"/>
      <c r="BVU275" s="380"/>
      <c r="BVV275" s="380"/>
      <c r="BVW275" s="380"/>
      <c r="BVX275" s="380"/>
      <c r="BVY275" s="380"/>
      <c r="BVZ275" s="380"/>
      <c r="BWA275" s="380"/>
      <c r="BWB275" s="380"/>
      <c r="BWC275" s="380"/>
      <c r="BWD275" s="380"/>
      <c r="BWE275" s="380"/>
      <c r="BWF275" s="380"/>
      <c r="BWG275" s="380"/>
      <c r="BWH275" s="380"/>
      <c r="BWI275" s="380"/>
      <c r="BWJ275" s="380"/>
      <c r="BWK275" s="380"/>
      <c r="BWL275" s="380"/>
      <c r="BWM275" s="380"/>
      <c r="BWN275" s="380"/>
      <c r="BWO275" s="380"/>
      <c r="BWP275" s="380"/>
      <c r="BWQ275" s="380"/>
      <c r="BWR275" s="380"/>
      <c r="BWS275" s="380"/>
      <c r="BWT275" s="380"/>
      <c r="BWU275" s="380"/>
      <c r="BWV275" s="380"/>
      <c r="BWW275" s="380"/>
      <c r="BWX275" s="380"/>
      <c r="BWY275" s="380"/>
      <c r="BWZ275" s="380"/>
      <c r="BXA275" s="380"/>
      <c r="BXB275" s="380"/>
      <c r="BXC275" s="380"/>
      <c r="BXD275" s="380"/>
      <c r="BXE275" s="380"/>
      <c r="BXF275" s="380"/>
      <c r="BXG275" s="380"/>
      <c r="BXH275" s="380"/>
      <c r="BXI275" s="380"/>
      <c r="BXJ275" s="380"/>
      <c r="BXK275" s="380"/>
      <c r="BXL275" s="380"/>
      <c r="BXM275" s="380"/>
      <c r="BXN275" s="380"/>
      <c r="BXO275" s="380"/>
      <c r="BXP275" s="380"/>
      <c r="BXQ275" s="380"/>
      <c r="BXV275" s="380"/>
      <c r="BXW275" s="380"/>
      <c r="BXX275" s="380"/>
      <c r="BXY275" s="380"/>
      <c r="BXZ275" s="380"/>
      <c r="BYA275" s="380"/>
      <c r="BYB275" s="380"/>
      <c r="BYC275" s="380"/>
      <c r="BYD275" s="380"/>
      <c r="BYE275" s="380"/>
      <c r="BYF275" s="380"/>
      <c r="BZX275" s="380"/>
      <c r="BZY275" s="380"/>
      <c r="BZZ275" s="380"/>
      <c r="CAA275" s="380"/>
      <c r="CAB275" s="380"/>
      <c r="CAC275" s="380"/>
      <c r="CAD275" s="380"/>
      <c r="CAE275" s="380"/>
      <c r="CAF275" s="380"/>
      <c r="CAG275" s="380"/>
      <c r="CAH275" s="380"/>
      <c r="CAI275" s="380"/>
      <c r="CAJ275" s="380"/>
      <c r="CAK275" s="380"/>
      <c r="CAL275" s="380"/>
      <c r="CAM275" s="380"/>
      <c r="CAN275" s="380"/>
      <c r="CAO275" s="380"/>
      <c r="CAP275" s="380"/>
      <c r="CAQ275" s="380"/>
      <c r="CAR275" s="380"/>
      <c r="CAS275" s="380"/>
      <c r="CAT275" s="380"/>
      <c r="CAU275" s="380"/>
      <c r="CAV275" s="380"/>
      <c r="CAW275" s="380"/>
      <c r="CAX275" s="380"/>
      <c r="CAY275" s="380"/>
      <c r="CAZ275" s="380"/>
      <c r="CBA275" s="380"/>
      <c r="CBB275" s="380"/>
      <c r="CBC275" s="380"/>
      <c r="CBD275" s="380"/>
      <c r="CBE275" s="380"/>
      <c r="CBF275" s="380"/>
      <c r="CBG275" s="380"/>
      <c r="CBH275" s="380"/>
      <c r="CBI275" s="380"/>
      <c r="CBJ275" s="380"/>
      <c r="CBK275" s="380"/>
      <c r="CBL275" s="380"/>
      <c r="CBM275" s="380"/>
      <c r="CBN275" s="380"/>
      <c r="CBO275" s="380"/>
      <c r="CBP275" s="380"/>
      <c r="CBQ275" s="380"/>
      <c r="CBR275" s="380"/>
      <c r="CBS275" s="380"/>
      <c r="CBT275" s="380"/>
      <c r="CBU275" s="380"/>
      <c r="CBV275" s="380"/>
      <c r="CBW275" s="380"/>
      <c r="CBX275" s="380"/>
      <c r="CBY275" s="380"/>
      <c r="CBZ275" s="380"/>
      <c r="CCA275" s="380"/>
      <c r="CCB275" s="380"/>
      <c r="CCC275" s="380"/>
      <c r="CCD275" s="380"/>
      <c r="CCE275" s="380"/>
      <c r="CCF275" s="380"/>
      <c r="CCG275" s="380"/>
      <c r="CCH275" s="380"/>
      <c r="CCI275" s="380"/>
      <c r="CCJ275" s="380"/>
      <c r="CCK275" s="380"/>
      <c r="CCL275" s="380"/>
      <c r="CCM275" s="380"/>
      <c r="CCN275" s="380"/>
      <c r="CCO275" s="380"/>
      <c r="CCP275" s="380"/>
      <c r="CCQ275" s="380"/>
      <c r="CCR275" s="380"/>
      <c r="CCS275" s="380"/>
      <c r="CCT275" s="380"/>
      <c r="CCU275" s="380"/>
      <c r="CCV275" s="380"/>
      <c r="CCW275" s="380"/>
      <c r="CCX275" s="380"/>
      <c r="CCY275" s="380"/>
      <c r="CCZ275" s="380"/>
      <c r="CDA275" s="380"/>
      <c r="CDB275" s="380"/>
      <c r="CDC275" s="380"/>
      <c r="CDD275" s="380"/>
      <c r="CDE275" s="380"/>
      <c r="CDF275" s="380"/>
      <c r="CDG275" s="380"/>
      <c r="CDH275" s="380"/>
      <c r="CDI275" s="380"/>
      <c r="CDJ275" s="380"/>
      <c r="CDK275" s="380"/>
      <c r="CDL275" s="380"/>
      <c r="CDM275" s="380"/>
      <c r="CDN275" s="380"/>
      <c r="CDO275" s="380"/>
      <c r="CDP275" s="380"/>
      <c r="CDQ275" s="380"/>
      <c r="CDR275" s="380"/>
      <c r="CDS275" s="380"/>
      <c r="CDT275" s="380"/>
      <c r="CDU275" s="380"/>
      <c r="CDV275" s="380"/>
      <c r="CDW275" s="380"/>
      <c r="CDX275" s="380"/>
      <c r="CDY275" s="380"/>
      <c r="CDZ275" s="380"/>
      <c r="CEA275" s="380"/>
      <c r="CEB275" s="380"/>
      <c r="CEC275" s="380"/>
      <c r="CED275" s="380"/>
      <c r="CEE275" s="380"/>
      <c r="CEF275" s="380"/>
      <c r="CEG275" s="380"/>
      <c r="CEH275" s="380"/>
      <c r="CEI275" s="380"/>
      <c r="CEJ275" s="380"/>
      <c r="CEK275" s="380"/>
      <c r="CEL275" s="380"/>
      <c r="CEM275" s="380"/>
      <c r="CEN275" s="380"/>
      <c r="CEO275" s="380"/>
      <c r="CEP275" s="380"/>
      <c r="CEQ275" s="380"/>
      <c r="CER275" s="380"/>
      <c r="CES275" s="380"/>
      <c r="CET275" s="380"/>
      <c r="CEU275" s="380"/>
      <c r="CEV275" s="380"/>
      <c r="CEW275" s="380"/>
      <c r="CEX275" s="380"/>
      <c r="CEY275" s="380"/>
      <c r="CEZ275" s="380"/>
      <c r="CFA275" s="380"/>
      <c r="CFB275" s="380"/>
      <c r="CFC275" s="380"/>
      <c r="CFD275" s="380"/>
      <c r="CFE275" s="380"/>
      <c r="CFF275" s="380"/>
      <c r="CFG275" s="380"/>
      <c r="CFH275" s="380"/>
      <c r="CFI275" s="380"/>
      <c r="CFJ275" s="380"/>
      <c r="CFK275" s="380"/>
      <c r="CFL275" s="380"/>
      <c r="CFM275" s="380"/>
      <c r="CFN275" s="380"/>
      <c r="CFO275" s="380"/>
      <c r="CFP275" s="380"/>
      <c r="CFQ275" s="380"/>
      <c r="CFR275" s="380"/>
      <c r="CFS275" s="380"/>
      <c r="CFT275" s="380"/>
      <c r="CFU275" s="380"/>
      <c r="CFV275" s="380"/>
      <c r="CFW275" s="380"/>
      <c r="CFX275" s="380"/>
      <c r="CFY275" s="380"/>
      <c r="CFZ275" s="380"/>
      <c r="CGA275" s="380"/>
      <c r="CGB275" s="380"/>
      <c r="CGC275" s="380"/>
      <c r="CGD275" s="380"/>
      <c r="CGE275" s="380"/>
      <c r="CGF275" s="380"/>
      <c r="CGG275" s="380"/>
      <c r="CGH275" s="380"/>
      <c r="CGI275" s="380"/>
      <c r="CGJ275" s="380"/>
      <c r="CGK275" s="380"/>
      <c r="CGL275" s="380"/>
      <c r="CGM275" s="380"/>
      <c r="CGN275" s="380"/>
      <c r="CGO275" s="380"/>
      <c r="CGP275" s="380"/>
      <c r="CGQ275" s="380"/>
      <c r="CGR275" s="380"/>
      <c r="CGS275" s="380"/>
      <c r="CGT275" s="380"/>
      <c r="CGU275" s="380"/>
      <c r="CGV275" s="380"/>
      <c r="CGW275" s="380"/>
      <c r="CGX275" s="380"/>
      <c r="CGY275" s="380"/>
      <c r="CGZ275" s="380"/>
      <c r="CHA275" s="380"/>
      <c r="CHB275" s="380"/>
      <c r="CHC275" s="380"/>
      <c r="CHD275" s="380"/>
      <c r="CHE275" s="380"/>
      <c r="CHF275" s="380"/>
      <c r="CHG275" s="380"/>
      <c r="CHH275" s="380"/>
      <c r="CHI275" s="380"/>
      <c r="CHJ275" s="380"/>
      <c r="CHK275" s="380"/>
      <c r="CHL275" s="380"/>
      <c r="CHM275" s="380"/>
      <c r="CHR275" s="380"/>
      <c r="CHS275" s="380"/>
      <c r="CHT275" s="380"/>
      <c r="CHU275" s="380"/>
      <c r="CHV275" s="380"/>
      <c r="CHW275" s="380"/>
      <c r="CHX275" s="380"/>
      <c r="CHY275" s="380"/>
      <c r="CHZ275" s="380"/>
      <c r="CIA275" s="380"/>
      <c r="CIB275" s="380"/>
      <c r="CJT275" s="380"/>
      <c r="CJU275" s="380"/>
      <c r="CJV275" s="380"/>
      <c r="CJW275" s="380"/>
      <c r="CJX275" s="380"/>
      <c r="CJY275" s="380"/>
      <c r="CJZ275" s="380"/>
      <c r="CKA275" s="380"/>
      <c r="CKB275" s="380"/>
      <c r="CKC275" s="380"/>
      <c r="CKD275" s="380"/>
      <c r="CKE275" s="380"/>
      <c r="CKF275" s="380"/>
      <c r="CKG275" s="380"/>
      <c r="CKH275" s="380"/>
      <c r="CKI275" s="380"/>
      <c r="CKJ275" s="380"/>
      <c r="CKK275" s="380"/>
      <c r="CKL275" s="380"/>
      <c r="CKM275" s="380"/>
      <c r="CKN275" s="380"/>
      <c r="CKO275" s="380"/>
      <c r="CKP275" s="380"/>
      <c r="CKQ275" s="380"/>
      <c r="CKR275" s="380"/>
      <c r="CKS275" s="380"/>
      <c r="CKT275" s="380"/>
      <c r="CKU275" s="380"/>
      <c r="CKV275" s="380"/>
      <c r="CKW275" s="380"/>
      <c r="CKX275" s="380"/>
      <c r="CKY275" s="380"/>
      <c r="CKZ275" s="380"/>
      <c r="CLA275" s="380"/>
      <c r="CLB275" s="380"/>
      <c r="CLC275" s="380"/>
      <c r="CLD275" s="380"/>
      <c r="CLE275" s="380"/>
      <c r="CLF275" s="380"/>
      <c r="CLG275" s="380"/>
      <c r="CLH275" s="380"/>
      <c r="CLI275" s="380"/>
      <c r="CLJ275" s="380"/>
      <c r="CLK275" s="380"/>
      <c r="CLL275" s="380"/>
      <c r="CLM275" s="380"/>
      <c r="CLN275" s="380"/>
      <c r="CLO275" s="380"/>
      <c r="CLP275" s="380"/>
      <c r="CLQ275" s="380"/>
      <c r="CLR275" s="380"/>
      <c r="CLS275" s="380"/>
      <c r="CLT275" s="380"/>
      <c r="CLU275" s="380"/>
      <c r="CLV275" s="380"/>
      <c r="CLW275" s="380"/>
      <c r="CLX275" s="380"/>
      <c r="CLY275" s="380"/>
      <c r="CLZ275" s="380"/>
      <c r="CMA275" s="380"/>
      <c r="CMB275" s="380"/>
      <c r="CMC275" s="380"/>
      <c r="CMD275" s="380"/>
      <c r="CME275" s="380"/>
      <c r="CMF275" s="380"/>
      <c r="CMG275" s="380"/>
      <c r="CMH275" s="380"/>
      <c r="CMI275" s="380"/>
      <c r="CMJ275" s="380"/>
      <c r="CMK275" s="380"/>
      <c r="CML275" s="380"/>
      <c r="CMM275" s="380"/>
      <c r="CMN275" s="380"/>
      <c r="CMO275" s="380"/>
      <c r="CMP275" s="380"/>
      <c r="CMQ275" s="380"/>
      <c r="CMR275" s="380"/>
      <c r="CMS275" s="380"/>
      <c r="CMT275" s="380"/>
      <c r="CMU275" s="380"/>
      <c r="CMV275" s="380"/>
      <c r="CMW275" s="380"/>
      <c r="CMX275" s="380"/>
      <c r="CMY275" s="380"/>
      <c r="CMZ275" s="380"/>
      <c r="CNA275" s="380"/>
      <c r="CNB275" s="380"/>
      <c r="CNC275" s="380"/>
      <c r="CND275" s="380"/>
      <c r="CNE275" s="380"/>
      <c r="CNF275" s="380"/>
      <c r="CNG275" s="380"/>
      <c r="CNH275" s="380"/>
      <c r="CNI275" s="380"/>
      <c r="CNJ275" s="380"/>
      <c r="CNK275" s="380"/>
      <c r="CNL275" s="380"/>
      <c r="CNM275" s="380"/>
      <c r="CNN275" s="380"/>
      <c r="CNO275" s="380"/>
      <c r="CNP275" s="380"/>
      <c r="CNQ275" s="380"/>
      <c r="CNR275" s="380"/>
      <c r="CNS275" s="380"/>
      <c r="CNT275" s="380"/>
      <c r="CNU275" s="380"/>
      <c r="CNV275" s="380"/>
      <c r="CNW275" s="380"/>
      <c r="CNX275" s="380"/>
      <c r="CNY275" s="380"/>
      <c r="CNZ275" s="380"/>
      <c r="COA275" s="380"/>
      <c r="COB275" s="380"/>
      <c r="COC275" s="380"/>
      <c r="COD275" s="380"/>
      <c r="COE275" s="380"/>
      <c r="COF275" s="380"/>
      <c r="COG275" s="380"/>
      <c r="COH275" s="380"/>
      <c r="COI275" s="380"/>
      <c r="COJ275" s="380"/>
      <c r="COK275" s="380"/>
      <c r="COL275" s="380"/>
      <c r="COM275" s="380"/>
      <c r="CON275" s="380"/>
      <c r="COO275" s="380"/>
      <c r="COP275" s="380"/>
      <c r="COQ275" s="380"/>
      <c r="COR275" s="380"/>
      <c r="COS275" s="380"/>
      <c r="COT275" s="380"/>
      <c r="COU275" s="380"/>
      <c r="COV275" s="380"/>
      <c r="COW275" s="380"/>
      <c r="COX275" s="380"/>
      <c r="COY275" s="380"/>
      <c r="COZ275" s="380"/>
      <c r="CPA275" s="380"/>
      <c r="CPB275" s="380"/>
      <c r="CPC275" s="380"/>
      <c r="CPD275" s="380"/>
      <c r="CPE275" s="380"/>
      <c r="CPF275" s="380"/>
      <c r="CPG275" s="380"/>
      <c r="CPH275" s="380"/>
      <c r="CPI275" s="380"/>
      <c r="CPJ275" s="380"/>
      <c r="CPK275" s="380"/>
      <c r="CPL275" s="380"/>
      <c r="CPM275" s="380"/>
      <c r="CPN275" s="380"/>
      <c r="CPO275" s="380"/>
      <c r="CPP275" s="380"/>
      <c r="CPQ275" s="380"/>
      <c r="CPR275" s="380"/>
      <c r="CPS275" s="380"/>
      <c r="CPT275" s="380"/>
      <c r="CPU275" s="380"/>
      <c r="CPV275" s="380"/>
      <c r="CPW275" s="380"/>
      <c r="CPX275" s="380"/>
      <c r="CPY275" s="380"/>
      <c r="CPZ275" s="380"/>
      <c r="CQA275" s="380"/>
      <c r="CQB275" s="380"/>
      <c r="CQC275" s="380"/>
      <c r="CQD275" s="380"/>
      <c r="CQE275" s="380"/>
      <c r="CQF275" s="380"/>
      <c r="CQG275" s="380"/>
      <c r="CQH275" s="380"/>
      <c r="CQI275" s="380"/>
      <c r="CQJ275" s="380"/>
      <c r="CQK275" s="380"/>
      <c r="CQL275" s="380"/>
      <c r="CQM275" s="380"/>
      <c r="CQN275" s="380"/>
      <c r="CQO275" s="380"/>
      <c r="CQP275" s="380"/>
      <c r="CQQ275" s="380"/>
      <c r="CQR275" s="380"/>
      <c r="CQS275" s="380"/>
      <c r="CQT275" s="380"/>
      <c r="CQU275" s="380"/>
      <c r="CQV275" s="380"/>
      <c r="CQW275" s="380"/>
      <c r="CQX275" s="380"/>
      <c r="CQY275" s="380"/>
      <c r="CQZ275" s="380"/>
      <c r="CRA275" s="380"/>
      <c r="CRB275" s="380"/>
      <c r="CRC275" s="380"/>
      <c r="CRD275" s="380"/>
      <c r="CRE275" s="380"/>
      <c r="CRF275" s="380"/>
      <c r="CRG275" s="380"/>
      <c r="CRH275" s="380"/>
      <c r="CRI275" s="380"/>
      <c r="CRN275" s="380"/>
      <c r="CRO275" s="380"/>
      <c r="CRP275" s="380"/>
      <c r="CRQ275" s="380"/>
      <c r="CRR275" s="380"/>
      <c r="CRS275" s="380"/>
      <c r="CRT275" s="380"/>
      <c r="CRU275" s="380"/>
      <c r="CRV275" s="380"/>
      <c r="CRW275" s="380"/>
      <c r="CRX275" s="380"/>
      <c r="CTP275" s="380"/>
      <c r="CTQ275" s="380"/>
      <c r="CTR275" s="380"/>
      <c r="CTS275" s="380"/>
      <c r="CTT275" s="380"/>
      <c r="CTU275" s="380"/>
      <c r="CTV275" s="380"/>
      <c r="CTW275" s="380"/>
      <c r="CTX275" s="380"/>
      <c r="CTY275" s="380"/>
      <c r="CTZ275" s="380"/>
      <c r="CUA275" s="380"/>
      <c r="CUB275" s="380"/>
      <c r="CUC275" s="380"/>
      <c r="CUD275" s="380"/>
      <c r="CUE275" s="380"/>
      <c r="CUF275" s="380"/>
      <c r="CUG275" s="380"/>
      <c r="CUH275" s="380"/>
      <c r="CUI275" s="380"/>
      <c r="CUJ275" s="380"/>
      <c r="CUK275" s="380"/>
      <c r="CUL275" s="380"/>
      <c r="CUM275" s="380"/>
      <c r="CUN275" s="380"/>
      <c r="CUO275" s="380"/>
      <c r="CUP275" s="380"/>
      <c r="CUQ275" s="380"/>
      <c r="CUR275" s="380"/>
      <c r="CUS275" s="380"/>
      <c r="CUT275" s="380"/>
      <c r="CUU275" s="380"/>
      <c r="CUV275" s="380"/>
      <c r="CUW275" s="380"/>
      <c r="CUX275" s="380"/>
      <c r="CUY275" s="380"/>
      <c r="CUZ275" s="380"/>
      <c r="CVA275" s="380"/>
      <c r="CVB275" s="380"/>
      <c r="CVC275" s="380"/>
      <c r="CVD275" s="380"/>
      <c r="CVE275" s="380"/>
      <c r="CVF275" s="380"/>
      <c r="CVG275" s="380"/>
      <c r="CVH275" s="380"/>
      <c r="CVI275" s="380"/>
      <c r="CVJ275" s="380"/>
      <c r="CVK275" s="380"/>
      <c r="CVL275" s="380"/>
      <c r="CVM275" s="380"/>
      <c r="CVN275" s="380"/>
      <c r="CVO275" s="380"/>
      <c r="CVP275" s="380"/>
      <c r="CVQ275" s="380"/>
      <c r="CVR275" s="380"/>
      <c r="CVS275" s="380"/>
      <c r="CVT275" s="380"/>
      <c r="CVU275" s="380"/>
      <c r="CVV275" s="380"/>
      <c r="CVW275" s="380"/>
      <c r="CVX275" s="380"/>
      <c r="CVY275" s="380"/>
      <c r="CVZ275" s="380"/>
      <c r="CWA275" s="380"/>
      <c r="CWB275" s="380"/>
      <c r="CWC275" s="380"/>
      <c r="CWD275" s="380"/>
      <c r="CWE275" s="380"/>
      <c r="CWF275" s="380"/>
      <c r="CWG275" s="380"/>
      <c r="CWH275" s="380"/>
      <c r="CWI275" s="380"/>
      <c r="CWJ275" s="380"/>
      <c r="CWK275" s="380"/>
      <c r="CWL275" s="380"/>
      <c r="CWM275" s="380"/>
      <c r="CWN275" s="380"/>
      <c r="CWO275" s="380"/>
      <c r="CWP275" s="380"/>
      <c r="CWQ275" s="380"/>
      <c r="CWR275" s="380"/>
      <c r="CWS275" s="380"/>
      <c r="CWT275" s="380"/>
      <c r="CWU275" s="380"/>
      <c r="CWV275" s="380"/>
      <c r="CWW275" s="380"/>
      <c r="CWX275" s="380"/>
      <c r="CWY275" s="380"/>
      <c r="CWZ275" s="380"/>
      <c r="CXA275" s="380"/>
      <c r="CXB275" s="380"/>
      <c r="CXC275" s="380"/>
      <c r="CXD275" s="380"/>
      <c r="CXE275" s="380"/>
      <c r="CXF275" s="380"/>
      <c r="CXG275" s="380"/>
      <c r="CXH275" s="380"/>
      <c r="CXI275" s="380"/>
      <c r="CXJ275" s="380"/>
      <c r="CXK275" s="380"/>
      <c r="CXL275" s="380"/>
      <c r="CXM275" s="380"/>
      <c r="CXN275" s="380"/>
      <c r="CXO275" s="380"/>
      <c r="CXP275" s="380"/>
      <c r="CXQ275" s="380"/>
      <c r="CXR275" s="380"/>
      <c r="CXS275" s="380"/>
      <c r="CXT275" s="380"/>
      <c r="CXU275" s="380"/>
      <c r="CXV275" s="380"/>
      <c r="CXW275" s="380"/>
      <c r="CXX275" s="380"/>
      <c r="CXY275" s="380"/>
      <c r="CXZ275" s="380"/>
      <c r="CYA275" s="380"/>
      <c r="CYB275" s="380"/>
      <c r="CYC275" s="380"/>
      <c r="CYD275" s="380"/>
      <c r="CYE275" s="380"/>
      <c r="CYF275" s="380"/>
      <c r="CYG275" s="380"/>
      <c r="CYH275" s="380"/>
      <c r="CYI275" s="380"/>
      <c r="CYJ275" s="380"/>
      <c r="CYK275" s="380"/>
      <c r="CYL275" s="380"/>
      <c r="CYM275" s="380"/>
      <c r="CYN275" s="380"/>
      <c r="CYO275" s="380"/>
      <c r="CYP275" s="380"/>
      <c r="CYQ275" s="380"/>
      <c r="CYR275" s="380"/>
      <c r="CYS275" s="380"/>
      <c r="CYT275" s="380"/>
      <c r="CYU275" s="380"/>
      <c r="CYV275" s="380"/>
      <c r="CYW275" s="380"/>
      <c r="CYX275" s="380"/>
      <c r="CYY275" s="380"/>
      <c r="CYZ275" s="380"/>
      <c r="CZA275" s="380"/>
      <c r="CZB275" s="380"/>
      <c r="CZC275" s="380"/>
      <c r="CZD275" s="380"/>
      <c r="CZE275" s="380"/>
      <c r="CZF275" s="380"/>
      <c r="CZG275" s="380"/>
      <c r="CZH275" s="380"/>
      <c r="CZI275" s="380"/>
      <c r="CZJ275" s="380"/>
      <c r="CZK275" s="380"/>
      <c r="CZL275" s="380"/>
      <c r="CZM275" s="380"/>
      <c r="CZN275" s="380"/>
      <c r="CZO275" s="380"/>
      <c r="CZP275" s="380"/>
      <c r="CZQ275" s="380"/>
      <c r="CZR275" s="380"/>
      <c r="CZS275" s="380"/>
      <c r="CZT275" s="380"/>
      <c r="CZU275" s="380"/>
      <c r="CZV275" s="380"/>
      <c r="CZW275" s="380"/>
      <c r="CZX275" s="380"/>
      <c r="CZY275" s="380"/>
      <c r="CZZ275" s="380"/>
      <c r="DAA275" s="380"/>
      <c r="DAB275" s="380"/>
      <c r="DAC275" s="380"/>
      <c r="DAD275" s="380"/>
      <c r="DAE275" s="380"/>
      <c r="DAF275" s="380"/>
      <c r="DAG275" s="380"/>
      <c r="DAH275" s="380"/>
      <c r="DAI275" s="380"/>
      <c r="DAJ275" s="380"/>
      <c r="DAK275" s="380"/>
      <c r="DAL275" s="380"/>
      <c r="DAM275" s="380"/>
      <c r="DAN275" s="380"/>
      <c r="DAO275" s="380"/>
      <c r="DAP275" s="380"/>
      <c r="DAQ275" s="380"/>
      <c r="DAR275" s="380"/>
      <c r="DAS275" s="380"/>
      <c r="DAT275" s="380"/>
      <c r="DAU275" s="380"/>
      <c r="DAV275" s="380"/>
      <c r="DAW275" s="380"/>
      <c r="DAX275" s="380"/>
      <c r="DAY275" s="380"/>
      <c r="DAZ275" s="380"/>
      <c r="DBA275" s="380"/>
      <c r="DBB275" s="380"/>
      <c r="DBC275" s="380"/>
      <c r="DBD275" s="380"/>
      <c r="DBE275" s="380"/>
      <c r="DBJ275" s="380"/>
      <c r="DBK275" s="380"/>
      <c r="DBL275" s="380"/>
      <c r="DBM275" s="380"/>
      <c r="DBN275" s="380"/>
      <c r="DBO275" s="380"/>
      <c r="DBP275" s="380"/>
      <c r="DBQ275" s="380"/>
      <c r="DBR275" s="380"/>
      <c r="DBS275" s="380"/>
      <c r="DBT275" s="380"/>
      <c r="DDL275" s="380"/>
      <c r="DDM275" s="380"/>
      <c r="DDN275" s="380"/>
      <c r="DDO275" s="380"/>
      <c r="DDP275" s="380"/>
      <c r="DDQ275" s="380"/>
      <c r="DDR275" s="380"/>
      <c r="DDS275" s="380"/>
      <c r="DDT275" s="380"/>
      <c r="DDU275" s="380"/>
      <c r="DDV275" s="380"/>
      <c r="DDW275" s="380"/>
      <c r="DDX275" s="380"/>
      <c r="DDY275" s="380"/>
      <c r="DDZ275" s="380"/>
      <c r="DEA275" s="380"/>
      <c r="DEB275" s="380"/>
      <c r="DEC275" s="380"/>
      <c r="DED275" s="380"/>
      <c r="DEE275" s="380"/>
      <c r="DEF275" s="380"/>
      <c r="DEG275" s="380"/>
      <c r="DEH275" s="380"/>
      <c r="DEI275" s="380"/>
      <c r="DEJ275" s="380"/>
      <c r="DEK275" s="380"/>
      <c r="DEL275" s="380"/>
      <c r="DEM275" s="380"/>
      <c r="DEN275" s="380"/>
      <c r="DEO275" s="380"/>
      <c r="DEP275" s="380"/>
      <c r="DEQ275" s="380"/>
      <c r="DER275" s="380"/>
      <c r="DES275" s="380"/>
      <c r="DET275" s="380"/>
      <c r="DEU275" s="380"/>
      <c r="DEV275" s="380"/>
      <c r="DEW275" s="380"/>
      <c r="DEX275" s="380"/>
      <c r="DEY275" s="380"/>
      <c r="DEZ275" s="380"/>
      <c r="DFA275" s="380"/>
      <c r="DFB275" s="380"/>
      <c r="DFC275" s="380"/>
      <c r="DFD275" s="380"/>
      <c r="DFE275" s="380"/>
      <c r="DFF275" s="380"/>
      <c r="DFG275" s="380"/>
      <c r="DFH275" s="380"/>
      <c r="DFI275" s="380"/>
      <c r="DFJ275" s="380"/>
      <c r="DFK275" s="380"/>
      <c r="DFL275" s="380"/>
      <c r="DFM275" s="380"/>
      <c r="DFN275" s="380"/>
      <c r="DFO275" s="380"/>
      <c r="DFP275" s="380"/>
      <c r="DFQ275" s="380"/>
      <c r="DFR275" s="380"/>
      <c r="DFS275" s="380"/>
      <c r="DFT275" s="380"/>
      <c r="DFU275" s="380"/>
      <c r="DFV275" s="380"/>
      <c r="DFW275" s="380"/>
      <c r="DFX275" s="380"/>
      <c r="DFY275" s="380"/>
      <c r="DFZ275" s="380"/>
      <c r="DGA275" s="380"/>
      <c r="DGB275" s="380"/>
      <c r="DGC275" s="380"/>
      <c r="DGD275" s="380"/>
      <c r="DGE275" s="380"/>
      <c r="DGF275" s="380"/>
      <c r="DGG275" s="380"/>
      <c r="DGH275" s="380"/>
      <c r="DGI275" s="380"/>
      <c r="DGJ275" s="380"/>
      <c r="DGK275" s="380"/>
      <c r="DGL275" s="380"/>
      <c r="DGM275" s="380"/>
      <c r="DGN275" s="380"/>
      <c r="DGO275" s="380"/>
      <c r="DGP275" s="380"/>
      <c r="DGQ275" s="380"/>
      <c r="DGR275" s="380"/>
      <c r="DGS275" s="380"/>
      <c r="DGT275" s="380"/>
      <c r="DGU275" s="380"/>
      <c r="DGV275" s="380"/>
      <c r="DGW275" s="380"/>
      <c r="DGX275" s="380"/>
      <c r="DGY275" s="380"/>
      <c r="DGZ275" s="380"/>
      <c r="DHA275" s="380"/>
      <c r="DHB275" s="380"/>
      <c r="DHC275" s="380"/>
      <c r="DHD275" s="380"/>
      <c r="DHE275" s="380"/>
      <c r="DHF275" s="380"/>
      <c r="DHG275" s="380"/>
      <c r="DHH275" s="380"/>
      <c r="DHI275" s="380"/>
      <c r="DHJ275" s="380"/>
      <c r="DHK275" s="380"/>
      <c r="DHL275" s="380"/>
      <c r="DHM275" s="380"/>
      <c r="DHN275" s="380"/>
      <c r="DHO275" s="380"/>
      <c r="DHP275" s="380"/>
      <c r="DHQ275" s="380"/>
      <c r="DHR275" s="380"/>
      <c r="DHS275" s="380"/>
      <c r="DHT275" s="380"/>
      <c r="DHU275" s="380"/>
      <c r="DHV275" s="380"/>
      <c r="DHW275" s="380"/>
      <c r="DHX275" s="380"/>
      <c r="DHY275" s="380"/>
      <c r="DHZ275" s="380"/>
      <c r="DIA275" s="380"/>
      <c r="DIB275" s="380"/>
      <c r="DIC275" s="380"/>
      <c r="DID275" s="380"/>
      <c r="DIE275" s="380"/>
      <c r="DIF275" s="380"/>
      <c r="DIG275" s="380"/>
      <c r="DIH275" s="380"/>
      <c r="DII275" s="380"/>
      <c r="DIJ275" s="380"/>
      <c r="DIK275" s="380"/>
      <c r="DIL275" s="380"/>
      <c r="DIM275" s="380"/>
      <c r="DIN275" s="380"/>
      <c r="DIO275" s="380"/>
      <c r="DIP275" s="380"/>
      <c r="DIQ275" s="380"/>
      <c r="DIR275" s="380"/>
      <c r="DIS275" s="380"/>
      <c r="DIT275" s="380"/>
      <c r="DIU275" s="380"/>
      <c r="DIV275" s="380"/>
      <c r="DIW275" s="380"/>
      <c r="DIX275" s="380"/>
      <c r="DIY275" s="380"/>
      <c r="DIZ275" s="380"/>
      <c r="DJA275" s="380"/>
      <c r="DJB275" s="380"/>
      <c r="DJC275" s="380"/>
      <c r="DJD275" s="380"/>
      <c r="DJE275" s="380"/>
      <c r="DJF275" s="380"/>
      <c r="DJG275" s="380"/>
      <c r="DJH275" s="380"/>
      <c r="DJI275" s="380"/>
      <c r="DJJ275" s="380"/>
      <c r="DJK275" s="380"/>
      <c r="DJL275" s="380"/>
      <c r="DJM275" s="380"/>
      <c r="DJN275" s="380"/>
      <c r="DJO275" s="380"/>
      <c r="DJP275" s="380"/>
      <c r="DJQ275" s="380"/>
      <c r="DJR275" s="380"/>
      <c r="DJS275" s="380"/>
      <c r="DJT275" s="380"/>
      <c r="DJU275" s="380"/>
      <c r="DJV275" s="380"/>
      <c r="DJW275" s="380"/>
      <c r="DJX275" s="380"/>
      <c r="DJY275" s="380"/>
      <c r="DJZ275" s="380"/>
      <c r="DKA275" s="380"/>
      <c r="DKB275" s="380"/>
      <c r="DKC275" s="380"/>
      <c r="DKD275" s="380"/>
      <c r="DKE275" s="380"/>
      <c r="DKF275" s="380"/>
      <c r="DKG275" s="380"/>
      <c r="DKH275" s="380"/>
      <c r="DKI275" s="380"/>
      <c r="DKJ275" s="380"/>
      <c r="DKK275" s="380"/>
      <c r="DKL275" s="380"/>
      <c r="DKM275" s="380"/>
      <c r="DKN275" s="380"/>
      <c r="DKO275" s="380"/>
      <c r="DKP275" s="380"/>
      <c r="DKQ275" s="380"/>
      <c r="DKR275" s="380"/>
      <c r="DKS275" s="380"/>
      <c r="DKT275" s="380"/>
      <c r="DKU275" s="380"/>
      <c r="DKV275" s="380"/>
      <c r="DKW275" s="380"/>
      <c r="DKX275" s="380"/>
      <c r="DKY275" s="380"/>
      <c r="DKZ275" s="380"/>
      <c r="DLA275" s="380"/>
      <c r="DLF275" s="380"/>
      <c r="DLG275" s="380"/>
      <c r="DLH275" s="380"/>
      <c r="DLI275" s="380"/>
      <c r="DLJ275" s="380"/>
      <c r="DLK275" s="380"/>
      <c r="DLL275" s="380"/>
      <c r="DLM275" s="380"/>
      <c r="DLN275" s="380"/>
      <c r="DLO275" s="380"/>
      <c r="DLP275" s="380"/>
      <c r="DNH275" s="380"/>
      <c r="DNI275" s="380"/>
      <c r="DNJ275" s="380"/>
      <c r="DNK275" s="380"/>
      <c r="DNL275" s="380"/>
      <c r="DNM275" s="380"/>
      <c r="DNN275" s="380"/>
      <c r="DNO275" s="380"/>
      <c r="DNP275" s="380"/>
      <c r="DNQ275" s="380"/>
      <c r="DNR275" s="380"/>
      <c r="DNS275" s="380"/>
      <c r="DNT275" s="380"/>
      <c r="DNU275" s="380"/>
      <c r="DNV275" s="380"/>
      <c r="DNW275" s="380"/>
      <c r="DNX275" s="380"/>
      <c r="DNY275" s="380"/>
      <c r="DNZ275" s="380"/>
      <c r="DOA275" s="380"/>
      <c r="DOB275" s="380"/>
      <c r="DOC275" s="380"/>
      <c r="DOD275" s="380"/>
      <c r="DOE275" s="380"/>
      <c r="DOF275" s="380"/>
      <c r="DOG275" s="380"/>
      <c r="DOH275" s="380"/>
      <c r="DOI275" s="380"/>
      <c r="DOJ275" s="380"/>
      <c r="DOK275" s="380"/>
      <c r="DOL275" s="380"/>
      <c r="DOM275" s="380"/>
      <c r="DON275" s="380"/>
      <c r="DOO275" s="380"/>
      <c r="DOP275" s="380"/>
      <c r="DOQ275" s="380"/>
      <c r="DOR275" s="380"/>
      <c r="DOS275" s="380"/>
      <c r="DOT275" s="380"/>
      <c r="DOU275" s="380"/>
      <c r="DOV275" s="380"/>
      <c r="DOW275" s="380"/>
      <c r="DOX275" s="380"/>
      <c r="DOY275" s="380"/>
      <c r="DOZ275" s="380"/>
      <c r="DPA275" s="380"/>
      <c r="DPB275" s="380"/>
      <c r="DPC275" s="380"/>
      <c r="DPD275" s="380"/>
      <c r="DPE275" s="380"/>
      <c r="DPF275" s="380"/>
      <c r="DPG275" s="380"/>
      <c r="DPH275" s="380"/>
      <c r="DPI275" s="380"/>
      <c r="DPJ275" s="380"/>
      <c r="DPK275" s="380"/>
      <c r="DPL275" s="380"/>
      <c r="DPM275" s="380"/>
      <c r="DPN275" s="380"/>
      <c r="DPO275" s="380"/>
      <c r="DPP275" s="380"/>
      <c r="DPQ275" s="380"/>
      <c r="DPR275" s="380"/>
      <c r="DPS275" s="380"/>
      <c r="DPT275" s="380"/>
      <c r="DPU275" s="380"/>
      <c r="DPV275" s="380"/>
      <c r="DPW275" s="380"/>
      <c r="DPX275" s="380"/>
      <c r="DPY275" s="380"/>
      <c r="DPZ275" s="380"/>
      <c r="DQA275" s="380"/>
      <c r="DQB275" s="380"/>
      <c r="DQC275" s="380"/>
      <c r="DQD275" s="380"/>
      <c r="DQE275" s="380"/>
      <c r="DQF275" s="380"/>
      <c r="DQG275" s="380"/>
      <c r="DQH275" s="380"/>
      <c r="DQI275" s="380"/>
      <c r="DQJ275" s="380"/>
      <c r="DQK275" s="380"/>
      <c r="DQL275" s="380"/>
      <c r="DQM275" s="380"/>
      <c r="DQN275" s="380"/>
      <c r="DQO275" s="380"/>
      <c r="DQP275" s="380"/>
      <c r="DQQ275" s="380"/>
      <c r="DQR275" s="380"/>
      <c r="DQS275" s="380"/>
      <c r="DQT275" s="380"/>
      <c r="DQU275" s="380"/>
      <c r="DQV275" s="380"/>
      <c r="DQW275" s="380"/>
      <c r="DQX275" s="380"/>
      <c r="DQY275" s="380"/>
      <c r="DQZ275" s="380"/>
      <c r="DRA275" s="380"/>
      <c r="DRB275" s="380"/>
      <c r="DRC275" s="380"/>
      <c r="DRD275" s="380"/>
      <c r="DRE275" s="380"/>
      <c r="DRF275" s="380"/>
      <c r="DRG275" s="380"/>
      <c r="DRH275" s="380"/>
      <c r="DRI275" s="380"/>
      <c r="DRJ275" s="380"/>
      <c r="DRK275" s="380"/>
      <c r="DRL275" s="380"/>
      <c r="DRM275" s="380"/>
      <c r="DRN275" s="380"/>
      <c r="DRO275" s="380"/>
      <c r="DRP275" s="380"/>
      <c r="DRQ275" s="380"/>
      <c r="DRR275" s="380"/>
      <c r="DRS275" s="380"/>
      <c r="DRT275" s="380"/>
      <c r="DRU275" s="380"/>
      <c r="DRV275" s="380"/>
      <c r="DRW275" s="380"/>
      <c r="DRX275" s="380"/>
      <c r="DRY275" s="380"/>
      <c r="DRZ275" s="380"/>
      <c r="DSA275" s="380"/>
      <c r="DSB275" s="380"/>
      <c r="DSC275" s="380"/>
      <c r="DSD275" s="380"/>
      <c r="DSE275" s="380"/>
      <c r="DSF275" s="380"/>
      <c r="DSG275" s="380"/>
      <c r="DSH275" s="380"/>
      <c r="DSI275" s="380"/>
      <c r="DSJ275" s="380"/>
      <c r="DSK275" s="380"/>
      <c r="DSL275" s="380"/>
      <c r="DSM275" s="380"/>
      <c r="DSN275" s="380"/>
      <c r="DSO275" s="380"/>
      <c r="DSP275" s="380"/>
      <c r="DSQ275" s="380"/>
      <c r="DSR275" s="380"/>
      <c r="DSS275" s="380"/>
      <c r="DST275" s="380"/>
      <c r="DSU275" s="380"/>
      <c r="DSV275" s="380"/>
      <c r="DSW275" s="380"/>
      <c r="DSX275" s="380"/>
      <c r="DSY275" s="380"/>
      <c r="DSZ275" s="380"/>
      <c r="DTA275" s="380"/>
      <c r="DTB275" s="380"/>
      <c r="DTC275" s="380"/>
      <c r="DTD275" s="380"/>
      <c r="DTE275" s="380"/>
      <c r="DTF275" s="380"/>
      <c r="DTG275" s="380"/>
      <c r="DTH275" s="380"/>
      <c r="DTI275" s="380"/>
      <c r="DTJ275" s="380"/>
      <c r="DTK275" s="380"/>
      <c r="DTL275" s="380"/>
      <c r="DTM275" s="380"/>
      <c r="DTN275" s="380"/>
      <c r="DTO275" s="380"/>
      <c r="DTP275" s="380"/>
      <c r="DTQ275" s="380"/>
      <c r="DTR275" s="380"/>
      <c r="DTS275" s="380"/>
      <c r="DTT275" s="380"/>
      <c r="DTU275" s="380"/>
      <c r="DTV275" s="380"/>
      <c r="DTW275" s="380"/>
      <c r="DTX275" s="380"/>
      <c r="DTY275" s="380"/>
      <c r="DTZ275" s="380"/>
      <c r="DUA275" s="380"/>
      <c r="DUB275" s="380"/>
      <c r="DUC275" s="380"/>
      <c r="DUD275" s="380"/>
      <c r="DUE275" s="380"/>
      <c r="DUF275" s="380"/>
      <c r="DUG275" s="380"/>
      <c r="DUH275" s="380"/>
      <c r="DUI275" s="380"/>
      <c r="DUJ275" s="380"/>
      <c r="DUK275" s="380"/>
      <c r="DUL275" s="380"/>
      <c r="DUM275" s="380"/>
      <c r="DUN275" s="380"/>
      <c r="DUO275" s="380"/>
      <c r="DUP275" s="380"/>
      <c r="DUQ275" s="380"/>
      <c r="DUR275" s="380"/>
      <c r="DUS275" s="380"/>
      <c r="DUT275" s="380"/>
      <c r="DUU275" s="380"/>
      <c r="DUV275" s="380"/>
      <c r="DUW275" s="380"/>
      <c r="DVB275" s="380"/>
      <c r="DVC275" s="380"/>
      <c r="DVD275" s="380"/>
      <c r="DVE275" s="380"/>
      <c r="DVF275" s="380"/>
      <c r="DVG275" s="380"/>
      <c r="DVH275" s="380"/>
      <c r="DVI275" s="380"/>
      <c r="DVJ275" s="380"/>
      <c r="DVK275" s="380"/>
      <c r="DVL275" s="380"/>
      <c r="DXD275" s="380"/>
      <c r="DXE275" s="380"/>
      <c r="DXF275" s="380"/>
      <c r="DXG275" s="380"/>
      <c r="DXH275" s="380"/>
      <c r="DXI275" s="380"/>
      <c r="DXJ275" s="380"/>
      <c r="DXK275" s="380"/>
      <c r="DXL275" s="380"/>
      <c r="DXM275" s="380"/>
      <c r="DXN275" s="380"/>
      <c r="DXO275" s="380"/>
      <c r="DXP275" s="380"/>
      <c r="DXQ275" s="380"/>
      <c r="DXR275" s="380"/>
      <c r="DXS275" s="380"/>
      <c r="DXT275" s="380"/>
      <c r="DXU275" s="380"/>
      <c r="DXV275" s="380"/>
      <c r="DXW275" s="380"/>
      <c r="DXX275" s="380"/>
      <c r="DXY275" s="380"/>
      <c r="DXZ275" s="380"/>
      <c r="DYA275" s="380"/>
      <c r="DYB275" s="380"/>
      <c r="DYC275" s="380"/>
      <c r="DYD275" s="380"/>
      <c r="DYE275" s="380"/>
      <c r="DYF275" s="380"/>
      <c r="DYG275" s="380"/>
      <c r="DYH275" s="380"/>
      <c r="DYI275" s="380"/>
      <c r="DYJ275" s="380"/>
      <c r="DYK275" s="380"/>
      <c r="DYL275" s="380"/>
      <c r="DYM275" s="380"/>
      <c r="DYN275" s="380"/>
      <c r="DYO275" s="380"/>
      <c r="DYP275" s="380"/>
      <c r="DYQ275" s="380"/>
      <c r="DYR275" s="380"/>
      <c r="DYS275" s="380"/>
      <c r="DYT275" s="380"/>
      <c r="DYU275" s="380"/>
      <c r="DYV275" s="380"/>
      <c r="DYW275" s="380"/>
      <c r="DYX275" s="380"/>
      <c r="DYY275" s="380"/>
      <c r="DYZ275" s="380"/>
      <c r="DZA275" s="380"/>
      <c r="DZB275" s="380"/>
      <c r="DZC275" s="380"/>
      <c r="DZD275" s="380"/>
      <c r="DZE275" s="380"/>
      <c r="DZF275" s="380"/>
      <c r="DZG275" s="380"/>
      <c r="DZH275" s="380"/>
      <c r="DZI275" s="380"/>
      <c r="DZJ275" s="380"/>
      <c r="DZK275" s="380"/>
      <c r="DZL275" s="380"/>
      <c r="DZM275" s="380"/>
      <c r="DZN275" s="380"/>
      <c r="DZO275" s="380"/>
      <c r="DZP275" s="380"/>
      <c r="DZQ275" s="380"/>
      <c r="DZR275" s="380"/>
      <c r="DZS275" s="380"/>
      <c r="DZT275" s="380"/>
      <c r="DZU275" s="380"/>
      <c r="DZV275" s="380"/>
      <c r="DZW275" s="380"/>
      <c r="DZX275" s="380"/>
      <c r="DZY275" s="380"/>
      <c r="DZZ275" s="380"/>
      <c r="EAA275" s="380"/>
      <c r="EAB275" s="380"/>
      <c r="EAC275" s="380"/>
      <c r="EAD275" s="380"/>
      <c r="EAE275" s="380"/>
      <c r="EAF275" s="380"/>
      <c r="EAG275" s="380"/>
      <c r="EAH275" s="380"/>
      <c r="EAI275" s="380"/>
      <c r="EAJ275" s="380"/>
      <c r="EAK275" s="380"/>
      <c r="EAL275" s="380"/>
      <c r="EAM275" s="380"/>
      <c r="EAN275" s="380"/>
      <c r="EAO275" s="380"/>
      <c r="EAP275" s="380"/>
      <c r="EAQ275" s="380"/>
      <c r="EAR275" s="380"/>
      <c r="EAS275" s="380"/>
      <c r="EAT275" s="380"/>
      <c r="EAU275" s="380"/>
      <c r="EAV275" s="380"/>
      <c r="EAW275" s="380"/>
      <c r="EAX275" s="380"/>
      <c r="EAY275" s="380"/>
      <c r="EAZ275" s="380"/>
      <c r="EBA275" s="380"/>
      <c r="EBB275" s="380"/>
      <c r="EBC275" s="380"/>
      <c r="EBD275" s="380"/>
      <c r="EBE275" s="380"/>
      <c r="EBF275" s="380"/>
      <c r="EBG275" s="380"/>
      <c r="EBH275" s="380"/>
      <c r="EBI275" s="380"/>
      <c r="EBJ275" s="380"/>
      <c r="EBK275" s="380"/>
      <c r="EBL275" s="380"/>
      <c r="EBM275" s="380"/>
      <c r="EBN275" s="380"/>
      <c r="EBO275" s="380"/>
      <c r="EBP275" s="380"/>
      <c r="EBQ275" s="380"/>
      <c r="EBR275" s="380"/>
      <c r="EBS275" s="380"/>
      <c r="EBT275" s="380"/>
      <c r="EBU275" s="380"/>
      <c r="EBV275" s="380"/>
      <c r="EBW275" s="380"/>
      <c r="EBX275" s="380"/>
      <c r="EBY275" s="380"/>
      <c r="EBZ275" s="380"/>
      <c r="ECA275" s="380"/>
      <c r="ECB275" s="380"/>
      <c r="ECC275" s="380"/>
      <c r="ECD275" s="380"/>
      <c r="ECE275" s="380"/>
      <c r="ECF275" s="380"/>
      <c r="ECG275" s="380"/>
      <c r="ECH275" s="380"/>
      <c r="ECI275" s="380"/>
      <c r="ECJ275" s="380"/>
      <c r="ECK275" s="380"/>
      <c r="ECL275" s="380"/>
      <c r="ECM275" s="380"/>
      <c r="ECN275" s="380"/>
      <c r="ECO275" s="380"/>
      <c r="ECP275" s="380"/>
      <c r="ECQ275" s="380"/>
      <c r="ECR275" s="380"/>
      <c r="ECS275" s="380"/>
      <c r="ECT275" s="380"/>
      <c r="ECU275" s="380"/>
      <c r="ECV275" s="380"/>
      <c r="ECW275" s="380"/>
      <c r="ECX275" s="380"/>
      <c r="ECY275" s="380"/>
      <c r="ECZ275" s="380"/>
      <c r="EDA275" s="380"/>
      <c r="EDB275" s="380"/>
      <c r="EDC275" s="380"/>
      <c r="EDD275" s="380"/>
      <c r="EDE275" s="380"/>
      <c r="EDF275" s="380"/>
      <c r="EDG275" s="380"/>
      <c r="EDH275" s="380"/>
      <c r="EDI275" s="380"/>
      <c r="EDJ275" s="380"/>
      <c r="EDK275" s="380"/>
      <c r="EDL275" s="380"/>
      <c r="EDM275" s="380"/>
      <c r="EDN275" s="380"/>
      <c r="EDO275" s="380"/>
      <c r="EDP275" s="380"/>
      <c r="EDQ275" s="380"/>
      <c r="EDR275" s="380"/>
      <c r="EDS275" s="380"/>
      <c r="EDT275" s="380"/>
      <c r="EDU275" s="380"/>
      <c r="EDV275" s="380"/>
      <c r="EDW275" s="380"/>
      <c r="EDX275" s="380"/>
      <c r="EDY275" s="380"/>
      <c r="EDZ275" s="380"/>
      <c r="EEA275" s="380"/>
      <c r="EEB275" s="380"/>
      <c r="EEC275" s="380"/>
      <c r="EED275" s="380"/>
      <c r="EEE275" s="380"/>
      <c r="EEF275" s="380"/>
      <c r="EEG275" s="380"/>
      <c r="EEH275" s="380"/>
      <c r="EEI275" s="380"/>
      <c r="EEJ275" s="380"/>
      <c r="EEK275" s="380"/>
      <c r="EEL275" s="380"/>
      <c r="EEM275" s="380"/>
      <c r="EEN275" s="380"/>
      <c r="EEO275" s="380"/>
      <c r="EEP275" s="380"/>
      <c r="EEQ275" s="380"/>
      <c r="EER275" s="380"/>
      <c r="EES275" s="380"/>
      <c r="EEX275" s="380"/>
      <c r="EEY275" s="380"/>
      <c r="EEZ275" s="380"/>
      <c r="EFA275" s="380"/>
      <c r="EFB275" s="380"/>
      <c r="EFC275" s="380"/>
      <c r="EFD275" s="380"/>
      <c r="EFE275" s="380"/>
      <c r="EFF275" s="380"/>
      <c r="EFG275" s="380"/>
      <c r="EFH275" s="380"/>
      <c r="EGZ275" s="380"/>
      <c r="EHA275" s="380"/>
      <c r="EHB275" s="380"/>
      <c r="EHC275" s="380"/>
      <c r="EHD275" s="380"/>
      <c r="EHE275" s="380"/>
      <c r="EHF275" s="380"/>
      <c r="EHG275" s="380"/>
      <c r="EHH275" s="380"/>
      <c r="EHI275" s="380"/>
      <c r="EHJ275" s="380"/>
      <c r="EHK275" s="380"/>
      <c r="EHL275" s="380"/>
      <c r="EHM275" s="380"/>
      <c r="EHN275" s="380"/>
      <c r="EHO275" s="380"/>
      <c r="EHP275" s="380"/>
      <c r="EHQ275" s="380"/>
      <c r="EHR275" s="380"/>
      <c r="EHS275" s="380"/>
      <c r="EHT275" s="380"/>
      <c r="EHU275" s="380"/>
      <c r="EHV275" s="380"/>
      <c r="EHW275" s="380"/>
      <c r="EHX275" s="380"/>
      <c r="EHY275" s="380"/>
      <c r="EHZ275" s="380"/>
      <c r="EIA275" s="380"/>
      <c r="EIB275" s="380"/>
      <c r="EIC275" s="380"/>
      <c r="EID275" s="380"/>
      <c r="EIE275" s="380"/>
      <c r="EIF275" s="380"/>
      <c r="EIG275" s="380"/>
      <c r="EIH275" s="380"/>
      <c r="EII275" s="380"/>
      <c r="EIJ275" s="380"/>
      <c r="EIK275" s="380"/>
      <c r="EIL275" s="380"/>
      <c r="EIM275" s="380"/>
      <c r="EIN275" s="380"/>
      <c r="EIO275" s="380"/>
      <c r="EIP275" s="380"/>
      <c r="EIQ275" s="380"/>
      <c r="EIR275" s="380"/>
      <c r="EIS275" s="380"/>
      <c r="EIT275" s="380"/>
      <c r="EIU275" s="380"/>
      <c r="EIV275" s="380"/>
      <c r="EIW275" s="380"/>
      <c r="EIX275" s="380"/>
      <c r="EIY275" s="380"/>
      <c r="EIZ275" s="380"/>
      <c r="EJA275" s="380"/>
      <c r="EJB275" s="380"/>
      <c r="EJC275" s="380"/>
      <c r="EJD275" s="380"/>
      <c r="EJE275" s="380"/>
      <c r="EJF275" s="380"/>
      <c r="EJG275" s="380"/>
      <c r="EJH275" s="380"/>
      <c r="EJI275" s="380"/>
      <c r="EJJ275" s="380"/>
      <c r="EJK275" s="380"/>
      <c r="EJL275" s="380"/>
      <c r="EJM275" s="380"/>
      <c r="EJN275" s="380"/>
      <c r="EJO275" s="380"/>
      <c r="EJP275" s="380"/>
      <c r="EJQ275" s="380"/>
      <c r="EJR275" s="380"/>
      <c r="EJS275" s="380"/>
      <c r="EJT275" s="380"/>
      <c r="EJU275" s="380"/>
      <c r="EJV275" s="380"/>
      <c r="EJW275" s="380"/>
      <c r="EJX275" s="380"/>
      <c r="EJY275" s="380"/>
      <c r="EJZ275" s="380"/>
      <c r="EKA275" s="380"/>
      <c r="EKB275" s="380"/>
      <c r="EKC275" s="380"/>
      <c r="EKD275" s="380"/>
      <c r="EKE275" s="380"/>
      <c r="EKF275" s="380"/>
      <c r="EKG275" s="380"/>
      <c r="EKH275" s="380"/>
      <c r="EKI275" s="380"/>
      <c r="EKJ275" s="380"/>
      <c r="EKK275" s="380"/>
      <c r="EKL275" s="380"/>
      <c r="EKM275" s="380"/>
      <c r="EKN275" s="380"/>
      <c r="EKO275" s="380"/>
      <c r="EKP275" s="380"/>
      <c r="EKQ275" s="380"/>
      <c r="EKR275" s="380"/>
      <c r="EKS275" s="380"/>
      <c r="EKT275" s="380"/>
      <c r="EKU275" s="380"/>
      <c r="EKV275" s="380"/>
      <c r="EKW275" s="380"/>
      <c r="EKX275" s="380"/>
      <c r="EKY275" s="380"/>
      <c r="EKZ275" s="380"/>
      <c r="ELA275" s="380"/>
      <c r="ELB275" s="380"/>
      <c r="ELC275" s="380"/>
      <c r="ELD275" s="380"/>
      <c r="ELE275" s="380"/>
      <c r="ELF275" s="380"/>
      <c r="ELG275" s="380"/>
      <c r="ELH275" s="380"/>
      <c r="ELI275" s="380"/>
      <c r="ELJ275" s="380"/>
      <c r="ELK275" s="380"/>
      <c r="ELL275" s="380"/>
      <c r="ELM275" s="380"/>
      <c r="ELN275" s="380"/>
      <c r="ELO275" s="380"/>
      <c r="ELP275" s="380"/>
      <c r="ELQ275" s="380"/>
      <c r="ELR275" s="380"/>
      <c r="ELS275" s="380"/>
      <c r="ELT275" s="380"/>
      <c r="ELU275" s="380"/>
      <c r="ELV275" s="380"/>
      <c r="ELW275" s="380"/>
      <c r="ELX275" s="380"/>
      <c r="ELY275" s="380"/>
      <c r="ELZ275" s="380"/>
      <c r="EMA275" s="380"/>
      <c r="EMB275" s="380"/>
      <c r="EMC275" s="380"/>
      <c r="EMD275" s="380"/>
      <c r="EME275" s="380"/>
      <c r="EMF275" s="380"/>
      <c r="EMG275" s="380"/>
      <c r="EMH275" s="380"/>
      <c r="EMI275" s="380"/>
      <c r="EMJ275" s="380"/>
      <c r="EMK275" s="380"/>
      <c r="EML275" s="380"/>
      <c r="EMM275" s="380"/>
      <c r="EMN275" s="380"/>
      <c r="EMO275" s="380"/>
      <c r="EMP275" s="380"/>
      <c r="EMQ275" s="380"/>
      <c r="EMR275" s="380"/>
      <c r="EMS275" s="380"/>
      <c r="EMT275" s="380"/>
      <c r="EMU275" s="380"/>
      <c r="EMV275" s="380"/>
      <c r="EMW275" s="380"/>
      <c r="EMX275" s="380"/>
      <c r="EMY275" s="380"/>
      <c r="EMZ275" s="380"/>
      <c r="ENA275" s="380"/>
      <c r="ENB275" s="380"/>
      <c r="ENC275" s="380"/>
      <c r="END275" s="380"/>
      <c r="ENE275" s="380"/>
      <c r="ENF275" s="380"/>
      <c r="ENG275" s="380"/>
      <c r="ENH275" s="380"/>
      <c r="ENI275" s="380"/>
      <c r="ENJ275" s="380"/>
      <c r="ENK275" s="380"/>
      <c r="ENL275" s="380"/>
      <c r="ENM275" s="380"/>
      <c r="ENN275" s="380"/>
      <c r="ENO275" s="380"/>
      <c r="ENP275" s="380"/>
      <c r="ENQ275" s="380"/>
      <c r="ENR275" s="380"/>
      <c r="ENS275" s="380"/>
      <c r="ENT275" s="380"/>
      <c r="ENU275" s="380"/>
      <c r="ENV275" s="380"/>
      <c r="ENW275" s="380"/>
      <c r="ENX275" s="380"/>
      <c r="ENY275" s="380"/>
      <c r="ENZ275" s="380"/>
      <c r="EOA275" s="380"/>
      <c r="EOB275" s="380"/>
      <c r="EOC275" s="380"/>
      <c r="EOD275" s="380"/>
      <c r="EOE275" s="380"/>
      <c r="EOF275" s="380"/>
      <c r="EOG275" s="380"/>
      <c r="EOH275" s="380"/>
      <c r="EOI275" s="380"/>
      <c r="EOJ275" s="380"/>
      <c r="EOK275" s="380"/>
      <c r="EOL275" s="380"/>
      <c r="EOM275" s="380"/>
      <c r="EON275" s="380"/>
      <c r="EOO275" s="380"/>
      <c r="EOT275" s="380"/>
      <c r="EOU275" s="380"/>
      <c r="EOV275" s="380"/>
      <c r="EOW275" s="380"/>
      <c r="EOX275" s="380"/>
      <c r="EOY275" s="380"/>
      <c r="EOZ275" s="380"/>
      <c r="EPA275" s="380"/>
      <c r="EPB275" s="380"/>
      <c r="EPC275" s="380"/>
      <c r="EPD275" s="380"/>
      <c r="EQV275" s="380"/>
      <c r="EQW275" s="380"/>
      <c r="EQX275" s="380"/>
      <c r="EQY275" s="380"/>
      <c r="EQZ275" s="380"/>
      <c r="ERA275" s="380"/>
      <c r="ERB275" s="380"/>
      <c r="ERC275" s="380"/>
      <c r="ERD275" s="380"/>
      <c r="ERE275" s="380"/>
      <c r="ERF275" s="380"/>
      <c r="ERG275" s="380"/>
      <c r="ERH275" s="380"/>
      <c r="ERI275" s="380"/>
      <c r="ERJ275" s="380"/>
      <c r="ERK275" s="380"/>
      <c r="ERL275" s="380"/>
      <c r="ERM275" s="380"/>
      <c r="ERN275" s="380"/>
      <c r="ERO275" s="380"/>
      <c r="ERP275" s="380"/>
      <c r="ERQ275" s="380"/>
      <c r="ERR275" s="380"/>
      <c r="ERS275" s="380"/>
      <c r="ERT275" s="380"/>
      <c r="ERU275" s="380"/>
      <c r="ERV275" s="380"/>
      <c r="ERW275" s="380"/>
      <c r="ERX275" s="380"/>
      <c r="ERY275" s="380"/>
      <c r="ERZ275" s="380"/>
      <c r="ESA275" s="380"/>
      <c r="ESB275" s="380"/>
      <c r="ESC275" s="380"/>
      <c r="ESD275" s="380"/>
      <c r="ESE275" s="380"/>
      <c r="ESF275" s="380"/>
      <c r="ESG275" s="380"/>
      <c r="ESH275" s="380"/>
      <c r="ESI275" s="380"/>
      <c r="ESJ275" s="380"/>
      <c r="ESK275" s="380"/>
      <c r="ESL275" s="380"/>
      <c r="ESM275" s="380"/>
      <c r="ESN275" s="380"/>
      <c r="ESO275" s="380"/>
      <c r="ESP275" s="380"/>
      <c r="ESQ275" s="380"/>
      <c r="ESR275" s="380"/>
      <c r="ESS275" s="380"/>
      <c r="EST275" s="380"/>
      <c r="ESU275" s="380"/>
      <c r="ESV275" s="380"/>
      <c r="ESW275" s="380"/>
      <c r="ESX275" s="380"/>
      <c r="ESY275" s="380"/>
      <c r="ESZ275" s="380"/>
      <c r="ETA275" s="380"/>
      <c r="ETB275" s="380"/>
      <c r="ETC275" s="380"/>
      <c r="ETD275" s="380"/>
      <c r="ETE275" s="380"/>
      <c r="ETF275" s="380"/>
      <c r="ETG275" s="380"/>
      <c r="ETH275" s="380"/>
      <c r="ETI275" s="380"/>
      <c r="ETJ275" s="380"/>
      <c r="ETK275" s="380"/>
      <c r="ETL275" s="380"/>
      <c r="ETM275" s="380"/>
      <c r="ETN275" s="380"/>
      <c r="ETO275" s="380"/>
      <c r="ETP275" s="380"/>
      <c r="ETQ275" s="380"/>
      <c r="ETR275" s="380"/>
      <c r="ETS275" s="380"/>
      <c r="ETT275" s="380"/>
      <c r="ETU275" s="380"/>
      <c r="ETV275" s="380"/>
      <c r="ETW275" s="380"/>
      <c r="ETX275" s="380"/>
      <c r="ETY275" s="380"/>
      <c r="ETZ275" s="380"/>
      <c r="EUA275" s="380"/>
      <c r="EUB275" s="380"/>
      <c r="EUC275" s="380"/>
      <c r="EUD275" s="380"/>
      <c r="EUE275" s="380"/>
      <c r="EUF275" s="380"/>
      <c r="EUG275" s="380"/>
      <c r="EUH275" s="380"/>
      <c r="EUI275" s="380"/>
      <c r="EUJ275" s="380"/>
      <c r="EUK275" s="380"/>
      <c r="EUL275" s="380"/>
      <c r="EUM275" s="380"/>
      <c r="EUN275" s="380"/>
      <c r="EUO275" s="380"/>
      <c r="EUP275" s="380"/>
      <c r="EUQ275" s="380"/>
      <c r="EUR275" s="380"/>
      <c r="EUS275" s="380"/>
      <c r="EUT275" s="380"/>
      <c r="EUU275" s="380"/>
      <c r="EUV275" s="380"/>
      <c r="EUW275" s="380"/>
      <c r="EUX275" s="380"/>
      <c r="EUY275" s="380"/>
      <c r="EUZ275" s="380"/>
      <c r="EVA275" s="380"/>
      <c r="EVB275" s="380"/>
      <c r="EVC275" s="380"/>
      <c r="EVD275" s="380"/>
      <c r="EVE275" s="380"/>
      <c r="EVF275" s="380"/>
      <c r="EVG275" s="380"/>
      <c r="EVH275" s="380"/>
      <c r="EVI275" s="380"/>
      <c r="EVJ275" s="380"/>
      <c r="EVK275" s="380"/>
      <c r="EVL275" s="380"/>
      <c r="EVM275" s="380"/>
      <c r="EVN275" s="380"/>
      <c r="EVO275" s="380"/>
      <c r="EVP275" s="380"/>
      <c r="EVQ275" s="380"/>
      <c r="EVR275" s="380"/>
      <c r="EVS275" s="380"/>
      <c r="EVT275" s="380"/>
      <c r="EVU275" s="380"/>
      <c r="EVV275" s="380"/>
      <c r="EVW275" s="380"/>
      <c r="EVX275" s="380"/>
      <c r="EVY275" s="380"/>
      <c r="EVZ275" s="380"/>
      <c r="EWA275" s="380"/>
      <c r="EWB275" s="380"/>
      <c r="EWC275" s="380"/>
      <c r="EWD275" s="380"/>
      <c r="EWE275" s="380"/>
      <c r="EWF275" s="380"/>
      <c r="EWG275" s="380"/>
      <c r="EWH275" s="380"/>
      <c r="EWI275" s="380"/>
      <c r="EWJ275" s="380"/>
      <c r="EWK275" s="380"/>
      <c r="EWL275" s="380"/>
      <c r="EWM275" s="380"/>
      <c r="EWN275" s="380"/>
      <c r="EWO275" s="380"/>
      <c r="EWP275" s="380"/>
      <c r="EWQ275" s="380"/>
      <c r="EWR275" s="380"/>
      <c r="EWS275" s="380"/>
      <c r="EWT275" s="380"/>
      <c r="EWU275" s="380"/>
      <c r="EWV275" s="380"/>
      <c r="EWW275" s="380"/>
      <c r="EWX275" s="380"/>
      <c r="EWY275" s="380"/>
      <c r="EWZ275" s="380"/>
      <c r="EXA275" s="380"/>
      <c r="EXB275" s="380"/>
      <c r="EXC275" s="380"/>
      <c r="EXD275" s="380"/>
      <c r="EXE275" s="380"/>
      <c r="EXF275" s="380"/>
      <c r="EXG275" s="380"/>
      <c r="EXH275" s="380"/>
      <c r="EXI275" s="380"/>
      <c r="EXJ275" s="380"/>
      <c r="EXK275" s="380"/>
      <c r="EXL275" s="380"/>
      <c r="EXM275" s="380"/>
      <c r="EXN275" s="380"/>
      <c r="EXO275" s="380"/>
      <c r="EXP275" s="380"/>
      <c r="EXQ275" s="380"/>
      <c r="EXR275" s="380"/>
      <c r="EXS275" s="380"/>
      <c r="EXT275" s="380"/>
      <c r="EXU275" s="380"/>
      <c r="EXV275" s="380"/>
      <c r="EXW275" s="380"/>
      <c r="EXX275" s="380"/>
      <c r="EXY275" s="380"/>
      <c r="EXZ275" s="380"/>
      <c r="EYA275" s="380"/>
      <c r="EYB275" s="380"/>
      <c r="EYC275" s="380"/>
      <c r="EYD275" s="380"/>
      <c r="EYE275" s="380"/>
      <c r="EYF275" s="380"/>
      <c r="EYG275" s="380"/>
      <c r="EYH275" s="380"/>
      <c r="EYI275" s="380"/>
      <c r="EYJ275" s="380"/>
      <c r="EYK275" s="380"/>
      <c r="EYP275" s="380"/>
      <c r="EYQ275" s="380"/>
      <c r="EYR275" s="380"/>
      <c r="EYS275" s="380"/>
      <c r="EYT275" s="380"/>
      <c r="EYU275" s="380"/>
      <c r="EYV275" s="380"/>
      <c r="EYW275" s="380"/>
      <c r="EYX275" s="380"/>
      <c r="EYY275" s="380"/>
      <c r="EYZ275" s="380"/>
      <c r="FAR275" s="380"/>
      <c r="FAS275" s="380"/>
      <c r="FAT275" s="380"/>
      <c r="FAU275" s="380"/>
      <c r="FAV275" s="380"/>
      <c r="FAW275" s="380"/>
      <c r="FAX275" s="380"/>
      <c r="FAY275" s="380"/>
      <c r="FAZ275" s="380"/>
      <c r="FBA275" s="380"/>
      <c r="FBB275" s="380"/>
      <c r="FBC275" s="380"/>
      <c r="FBD275" s="380"/>
      <c r="FBE275" s="380"/>
      <c r="FBF275" s="380"/>
      <c r="FBG275" s="380"/>
      <c r="FBH275" s="380"/>
      <c r="FBI275" s="380"/>
      <c r="FBJ275" s="380"/>
      <c r="FBK275" s="380"/>
      <c r="FBL275" s="380"/>
      <c r="FBM275" s="380"/>
      <c r="FBN275" s="380"/>
      <c r="FBO275" s="380"/>
      <c r="FBP275" s="380"/>
      <c r="FBQ275" s="380"/>
      <c r="FBR275" s="380"/>
      <c r="FBS275" s="380"/>
      <c r="FBT275" s="380"/>
      <c r="FBU275" s="380"/>
      <c r="FBV275" s="380"/>
      <c r="FBW275" s="380"/>
      <c r="FBX275" s="380"/>
      <c r="FBY275" s="380"/>
      <c r="FBZ275" s="380"/>
      <c r="FCA275" s="380"/>
      <c r="FCB275" s="380"/>
      <c r="FCC275" s="380"/>
      <c r="FCD275" s="380"/>
      <c r="FCE275" s="380"/>
      <c r="FCF275" s="380"/>
      <c r="FCG275" s="380"/>
      <c r="FCH275" s="380"/>
      <c r="FCI275" s="380"/>
      <c r="FCJ275" s="380"/>
      <c r="FCK275" s="380"/>
      <c r="FCL275" s="380"/>
      <c r="FCM275" s="380"/>
      <c r="FCN275" s="380"/>
      <c r="FCO275" s="380"/>
      <c r="FCP275" s="380"/>
      <c r="FCQ275" s="380"/>
      <c r="FCR275" s="380"/>
      <c r="FCS275" s="380"/>
      <c r="FCT275" s="380"/>
      <c r="FCU275" s="380"/>
      <c r="FCV275" s="380"/>
      <c r="FCW275" s="380"/>
      <c r="FCX275" s="380"/>
      <c r="FCY275" s="380"/>
      <c r="FCZ275" s="380"/>
      <c r="FDA275" s="380"/>
      <c r="FDB275" s="380"/>
      <c r="FDC275" s="380"/>
      <c r="FDD275" s="380"/>
      <c r="FDE275" s="380"/>
      <c r="FDF275" s="380"/>
      <c r="FDG275" s="380"/>
      <c r="FDH275" s="380"/>
      <c r="FDI275" s="380"/>
      <c r="FDJ275" s="380"/>
      <c r="FDK275" s="380"/>
      <c r="FDL275" s="380"/>
      <c r="FDM275" s="380"/>
      <c r="FDN275" s="380"/>
      <c r="FDO275" s="380"/>
      <c r="FDP275" s="380"/>
      <c r="FDQ275" s="380"/>
      <c r="FDR275" s="380"/>
      <c r="FDS275" s="380"/>
      <c r="FDT275" s="380"/>
      <c r="FDU275" s="380"/>
      <c r="FDV275" s="380"/>
      <c r="FDW275" s="380"/>
      <c r="FDX275" s="380"/>
      <c r="FDY275" s="380"/>
      <c r="FDZ275" s="380"/>
      <c r="FEA275" s="380"/>
      <c r="FEB275" s="380"/>
      <c r="FEC275" s="380"/>
      <c r="FED275" s="380"/>
      <c r="FEE275" s="380"/>
      <c r="FEF275" s="380"/>
      <c r="FEG275" s="380"/>
      <c r="FEH275" s="380"/>
      <c r="FEI275" s="380"/>
      <c r="FEJ275" s="380"/>
      <c r="FEK275" s="380"/>
      <c r="FEL275" s="380"/>
      <c r="FEM275" s="380"/>
      <c r="FEN275" s="380"/>
      <c r="FEO275" s="380"/>
      <c r="FEP275" s="380"/>
      <c r="FEQ275" s="380"/>
      <c r="FER275" s="380"/>
      <c r="FES275" s="380"/>
      <c r="FET275" s="380"/>
      <c r="FEU275" s="380"/>
      <c r="FEV275" s="380"/>
      <c r="FEW275" s="380"/>
      <c r="FEX275" s="380"/>
      <c r="FEY275" s="380"/>
      <c r="FEZ275" s="380"/>
      <c r="FFA275" s="380"/>
      <c r="FFB275" s="380"/>
      <c r="FFC275" s="380"/>
      <c r="FFD275" s="380"/>
      <c r="FFE275" s="380"/>
      <c r="FFF275" s="380"/>
      <c r="FFG275" s="380"/>
      <c r="FFH275" s="380"/>
      <c r="FFI275" s="380"/>
      <c r="FFJ275" s="380"/>
      <c r="FFK275" s="380"/>
      <c r="FFL275" s="380"/>
      <c r="FFM275" s="380"/>
      <c r="FFN275" s="380"/>
      <c r="FFO275" s="380"/>
      <c r="FFP275" s="380"/>
      <c r="FFQ275" s="380"/>
      <c r="FFR275" s="380"/>
      <c r="FFS275" s="380"/>
      <c r="FFT275" s="380"/>
      <c r="FFU275" s="380"/>
      <c r="FFV275" s="380"/>
      <c r="FFW275" s="380"/>
      <c r="FFX275" s="380"/>
      <c r="FFY275" s="380"/>
      <c r="FFZ275" s="380"/>
      <c r="FGA275" s="380"/>
      <c r="FGB275" s="380"/>
      <c r="FGC275" s="380"/>
      <c r="FGD275" s="380"/>
      <c r="FGE275" s="380"/>
      <c r="FGF275" s="380"/>
      <c r="FGG275" s="380"/>
      <c r="FGH275" s="380"/>
      <c r="FGI275" s="380"/>
      <c r="FGJ275" s="380"/>
      <c r="FGK275" s="380"/>
      <c r="FGL275" s="380"/>
      <c r="FGM275" s="380"/>
      <c r="FGN275" s="380"/>
      <c r="FGO275" s="380"/>
      <c r="FGP275" s="380"/>
      <c r="FGQ275" s="380"/>
      <c r="FGR275" s="380"/>
      <c r="FGS275" s="380"/>
      <c r="FGT275" s="380"/>
      <c r="FGU275" s="380"/>
      <c r="FGV275" s="380"/>
      <c r="FGW275" s="380"/>
      <c r="FGX275" s="380"/>
      <c r="FGY275" s="380"/>
      <c r="FGZ275" s="380"/>
      <c r="FHA275" s="380"/>
      <c r="FHB275" s="380"/>
      <c r="FHC275" s="380"/>
      <c r="FHD275" s="380"/>
      <c r="FHE275" s="380"/>
      <c r="FHF275" s="380"/>
      <c r="FHG275" s="380"/>
      <c r="FHH275" s="380"/>
      <c r="FHI275" s="380"/>
      <c r="FHJ275" s="380"/>
      <c r="FHK275" s="380"/>
      <c r="FHL275" s="380"/>
      <c r="FHM275" s="380"/>
      <c r="FHN275" s="380"/>
      <c r="FHO275" s="380"/>
      <c r="FHP275" s="380"/>
      <c r="FHQ275" s="380"/>
      <c r="FHR275" s="380"/>
      <c r="FHS275" s="380"/>
      <c r="FHT275" s="380"/>
      <c r="FHU275" s="380"/>
      <c r="FHV275" s="380"/>
      <c r="FHW275" s="380"/>
      <c r="FHX275" s="380"/>
      <c r="FHY275" s="380"/>
      <c r="FHZ275" s="380"/>
      <c r="FIA275" s="380"/>
      <c r="FIB275" s="380"/>
      <c r="FIC275" s="380"/>
      <c r="FID275" s="380"/>
      <c r="FIE275" s="380"/>
      <c r="FIF275" s="380"/>
      <c r="FIG275" s="380"/>
      <c r="FIL275" s="380"/>
      <c r="FIM275" s="380"/>
      <c r="FIN275" s="380"/>
      <c r="FIO275" s="380"/>
      <c r="FIP275" s="380"/>
      <c r="FIQ275" s="380"/>
      <c r="FIR275" s="380"/>
      <c r="FIS275" s="380"/>
      <c r="FIT275" s="380"/>
      <c r="FIU275" s="380"/>
      <c r="FIV275" s="380"/>
      <c r="FKN275" s="380"/>
      <c r="FKO275" s="380"/>
      <c r="FKP275" s="380"/>
      <c r="FKQ275" s="380"/>
      <c r="FKR275" s="380"/>
      <c r="FKS275" s="380"/>
      <c r="FKT275" s="380"/>
      <c r="FKU275" s="380"/>
      <c r="FKV275" s="380"/>
      <c r="FKW275" s="380"/>
      <c r="FKX275" s="380"/>
      <c r="FKY275" s="380"/>
      <c r="FKZ275" s="380"/>
      <c r="FLA275" s="380"/>
      <c r="FLB275" s="380"/>
      <c r="FLC275" s="380"/>
      <c r="FLD275" s="380"/>
      <c r="FLE275" s="380"/>
      <c r="FLF275" s="380"/>
      <c r="FLG275" s="380"/>
      <c r="FLH275" s="380"/>
      <c r="FLI275" s="380"/>
      <c r="FLJ275" s="380"/>
      <c r="FLK275" s="380"/>
      <c r="FLL275" s="380"/>
      <c r="FLM275" s="380"/>
      <c r="FLN275" s="380"/>
      <c r="FLO275" s="380"/>
      <c r="FLP275" s="380"/>
      <c r="FLQ275" s="380"/>
      <c r="FLR275" s="380"/>
      <c r="FLS275" s="380"/>
      <c r="FLT275" s="380"/>
      <c r="FLU275" s="380"/>
      <c r="FLV275" s="380"/>
      <c r="FLW275" s="380"/>
      <c r="FLX275" s="380"/>
      <c r="FLY275" s="380"/>
      <c r="FLZ275" s="380"/>
      <c r="FMA275" s="380"/>
      <c r="FMB275" s="380"/>
      <c r="FMC275" s="380"/>
      <c r="FMD275" s="380"/>
      <c r="FME275" s="380"/>
      <c r="FMF275" s="380"/>
      <c r="FMG275" s="380"/>
      <c r="FMH275" s="380"/>
      <c r="FMI275" s="380"/>
      <c r="FMJ275" s="380"/>
      <c r="FMK275" s="380"/>
      <c r="FML275" s="380"/>
      <c r="FMM275" s="380"/>
      <c r="FMN275" s="380"/>
      <c r="FMO275" s="380"/>
      <c r="FMP275" s="380"/>
      <c r="FMQ275" s="380"/>
      <c r="FMR275" s="380"/>
      <c r="FMS275" s="380"/>
      <c r="FMT275" s="380"/>
      <c r="FMU275" s="380"/>
      <c r="FMV275" s="380"/>
      <c r="FMW275" s="380"/>
      <c r="FMX275" s="380"/>
      <c r="FMY275" s="380"/>
      <c r="FMZ275" s="380"/>
      <c r="FNA275" s="380"/>
      <c r="FNB275" s="380"/>
      <c r="FNC275" s="380"/>
      <c r="FND275" s="380"/>
      <c r="FNE275" s="380"/>
      <c r="FNF275" s="380"/>
      <c r="FNG275" s="380"/>
      <c r="FNH275" s="380"/>
      <c r="FNI275" s="380"/>
      <c r="FNJ275" s="380"/>
      <c r="FNK275" s="380"/>
      <c r="FNL275" s="380"/>
      <c r="FNM275" s="380"/>
      <c r="FNN275" s="380"/>
      <c r="FNO275" s="380"/>
      <c r="FNP275" s="380"/>
      <c r="FNQ275" s="380"/>
      <c r="FNR275" s="380"/>
      <c r="FNS275" s="380"/>
      <c r="FNT275" s="380"/>
      <c r="FNU275" s="380"/>
      <c r="FNV275" s="380"/>
      <c r="FNW275" s="380"/>
      <c r="FNX275" s="380"/>
      <c r="FNY275" s="380"/>
      <c r="FNZ275" s="380"/>
      <c r="FOA275" s="380"/>
      <c r="FOB275" s="380"/>
      <c r="FOC275" s="380"/>
      <c r="FOD275" s="380"/>
      <c r="FOE275" s="380"/>
      <c r="FOF275" s="380"/>
      <c r="FOG275" s="380"/>
      <c r="FOH275" s="380"/>
      <c r="FOI275" s="380"/>
      <c r="FOJ275" s="380"/>
      <c r="FOK275" s="380"/>
      <c r="FOL275" s="380"/>
      <c r="FOM275" s="380"/>
      <c r="FON275" s="380"/>
      <c r="FOO275" s="380"/>
      <c r="FOP275" s="380"/>
      <c r="FOQ275" s="380"/>
      <c r="FOR275" s="380"/>
      <c r="FOS275" s="380"/>
      <c r="FOT275" s="380"/>
      <c r="FOU275" s="380"/>
      <c r="FOV275" s="380"/>
      <c r="FOW275" s="380"/>
      <c r="FOX275" s="380"/>
      <c r="FOY275" s="380"/>
      <c r="FOZ275" s="380"/>
      <c r="FPA275" s="380"/>
      <c r="FPB275" s="380"/>
      <c r="FPC275" s="380"/>
      <c r="FPD275" s="380"/>
      <c r="FPE275" s="380"/>
      <c r="FPF275" s="380"/>
      <c r="FPG275" s="380"/>
      <c r="FPH275" s="380"/>
      <c r="FPI275" s="380"/>
      <c r="FPJ275" s="380"/>
      <c r="FPK275" s="380"/>
      <c r="FPL275" s="380"/>
      <c r="FPM275" s="380"/>
      <c r="FPN275" s="380"/>
      <c r="FPO275" s="380"/>
      <c r="FPP275" s="380"/>
      <c r="FPQ275" s="380"/>
      <c r="FPR275" s="380"/>
      <c r="FPS275" s="380"/>
      <c r="FPT275" s="380"/>
      <c r="FPU275" s="380"/>
      <c r="FPV275" s="380"/>
      <c r="FPW275" s="380"/>
      <c r="FPX275" s="380"/>
      <c r="FPY275" s="380"/>
      <c r="FPZ275" s="380"/>
      <c r="FQA275" s="380"/>
      <c r="FQB275" s="380"/>
      <c r="FQC275" s="380"/>
      <c r="FQD275" s="380"/>
      <c r="FQE275" s="380"/>
      <c r="FQF275" s="380"/>
      <c r="FQG275" s="380"/>
      <c r="FQH275" s="380"/>
      <c r="FQI275" s="380"/>
      <c r="FQJ275" s="380"/>
      <c r="FQK275" s="380"/>
      <c r="FQL275" s="380"/>
      <c r="FQM275" s="380"/>
      <c r="FQN275" s="380"/>
      <c r="FQO275" s="380"/>
      <c r="FQP275" s="380"/>
      <c r="FQQ275" s="380"/>
      <c r="FQR275" s="380"/>
      <c r="FQS275" s="380"/>
      <c r="FQT275" s="380"/>
      <c r="FQU275" s="380"/>
      <c r="FQV275" s="380"/>
      <c r="FQW275" s="380"/>
      <c r="FQX275" s="380"/>
      <c r="FQY275" s="380"/>
      <c r="FQZ275" s="380"/>
      <c r="FRA275" s="380"/>
      <c r="FRB275" s="380"/>
      <c r="FRC275" s="380"/>
      <c r="FRD275" s="380"/>
      <c r="FRE275" s="380"/>
      <c r="FRF275" s="380"/>
      <c r="FRG275" s="380"/>
      <c r="FRH275" s="380"/>
      <c r="FRI275" s="380"/>
      <c r="FRJ275" s="380"/>
      <c r="FRK275" s="380"/>
      <c r="FRL275" s="380"/>
      <c r="FRM275" s="380"/>
      <c r="FRN275" s="380"/>
      <c r="FRO275" s="380"/>
      <c r="FRP275" s="380"/>
      <c r="FRQ275" s="380"/>
      <c r="FRR275" s="380"/>
      <c r="FRS275" s="380"/>
      <c r="FRT275" s="380"/>
      <c r="FRU275" s="380"/>
      <c r="FRV275" s="380"/>
      <c r="FRW275" s="380"/>
      <c r="FRX275" s="380"/>
      <c r="FRY275" s="380"/>
      <c r="FRZ275" s="380"/>
      <c r="FSA275" s="380"/>
      <c r="FSB275" s="380"/>
      <c r="FSC275" s="380"/>
      <c r="FSH275" s="380"/>
      <c r="FSI275" s="380"/>
      <c r="FSJ275" s="380"/>
      <c r="FSK275" s="380"/>
      <c r="FSL275" s="380"/>
      <c r="FSM275" s="380"/>
      <c r="FSN275" s="380"/>
      <c r="FSO275" s="380"/>
      <c r="FSP275" s="380"/>
      <c r="FSQ275" s="380"/>
      <c r="FSR275" s="380"/>
      <c r="FUJ275" s="380"/>
      <c r="FUK275" s="380"/>
      <c r="FUL275" s="380"/>
      <c r="FUM275" s="380"/>
      <c r="FUN275" s="380"/>
      <c r="FUO275" s="380"/>
      <c r="FUP275" s="380"/>
      <c r="FUQ275" s="380"/>
      <c r="FUR275" s="380"/>
      <c r="FUS275" s="380"/>
      <c r="FUT275" s="380"/>
      <c r="FUU275" s="380"/>
      <c r="FUV275" s="380"/>
      <c r="FUW275" s="380"/>
      <c r="FUX275" s="380"/>
      <c r="FUY275" s="380"/>
      <c r="FUZ275" s="380"/>
      <c r="FVA275" s="380"/>
      <c r="FVB275" s="380"/>
      <c r="FVC275" s="380"/>
      <c r="FVD275" s="380"/>
      <c r="FVE275" s="380"/>
      <c r="FVF275" s="380"/>
      <c r="FVG275" s="380"/>
      <c r="FVH275" s="380"/>
      <c r="FVI275" s="380"/>
      <c r="FVJ275" s="380"/>
      <c r="FVK275" s="380"/>
      <c r="FVL275" s="380"/>
      <c r="FVM275" s="380"/>
      <c r="FVN275" s="380"/>
      <c r="FVO275" s="380"/>
      <c r="FVP275" s="380"/>
      <c r="FVQ275" s="380"/>
      <c r="FVR275" s="380"/>
      <c r="FVS275" s="380"/>
      <c r="FVT275" s="380"/>
      <c r="FVU275" s="380"/>
      <c r="FVV275" s="380"/>
      <c r="FVW275" s="380"/>
      <c r="FVX275" s="380"/>
      <c r="FVY275" s="380"/>
      <c r="FVZ275" s="380"/>
      <c r="FWA275" s="380"/>
      <c r="FWB275" s="380"/>
      <c r="FWC275" s="380"/>
      <c r="FWD275" s="380"/>
      <c r="FWE275" s="380"/>
      <c r="FWF275" s="380"/>
      <c r="FWG275" s="380"/>
      <c r="FWH275" s="380"/>
      <c r="FWI275" s="380"/>
      <c r="FWJ275" s="380"/>
      <c r="FWK275" s="380"/>
      <c r="FWL275" s="380"/>
      <c r="FWM275" s="380"/>
      <c r="FWN275" s="380"/>
      <c r="FWO275" s="380"/>
      <c r="FWP275" s="380"/>
      <c r="FWQ275" s="380"/>
      <c r="FWR275" s="380"/>
      <c r="FWS275" s="380"/>
      <c r="FWT275" s="380"/>
      <c r="FWU275" s="380"/>
      <c r="FWV275" s="380"/>
      <c r="FWW275" s="380"/>
      <c r="FWX275" s="380"/>
      <c r="FWY275" s="380"/>
      <c r="FWZ275" s="380"/>
      <c r="FXA275" s="380"/>
      <c r="FXB275" s="380"/>
      <c r="FXC275" s="380"/>
      <c r="FXD275" s="380"/>
      <c r="FXE275" s="380"/>
      <c r="FXF275" s="380"/>
      <c r="FXG275" s="380"/>
      <c r="FXH275" s="380"/>
      <c r="FXI275" s="380"/>
      <c r="FXJ275" s="380"/>
      <c r="FXK275" s="380"/>
      <c r="FXL275" s="380"/>
      <c r="FXM275" s="380"/>
      <c r="FXN275" s="380"/>
      <c r="FXO275" s="380"/>
      <c r="FXP275" s="380"/>
      <c r="FXQ275" s="380"/>
      <c r="FXR275" s="380"/>
      <c r="FXS275" s="380"/>
      <c r="FXT275" s="380"/>
      <c r="FXU275" s="380"/>
      <c r="FXV275" s="380"/>
      <c r="FXW275" s="380"/>
      <c r="FXX275" s="380"/>
      <c r="FXY275" s="380"/>
      <c r="FXZ275" s="380"/>
      <c r="FYA275" s="380"/>
      <c r="FYB275" s="380"/>
      <c r="FYC275" s="380"/>
      <c r="FYD275" s="380"/>
      <c r="FYE275" s="380"/>
      <c r="FYF275" s="380"/>
      <c r="FYG275" s="380"/>
      <c r="FYH275" s="380"/>
      <c r="FYI275" s="380"/>
      <c r="FYJ275" s="380"/>
      <c r="FYK275" s="380"/>
      <c r="FYL275" s="380"/>
      <c r="FYM275" s="380"/>
      <c r="FYN275" s="380"/>
      <c r="FYO275" s="380"/>
      <c r="FYP275" s="380"/>
      <c r="FYQ275" s="380"/>
      <c r="FYR275" s="380"/>
      <c r="FYS275" s="380"/>
      <c r="FYT275" s="380"/>
      <c r="FYU275" s="380"/>
      <c r="FYV275" s="380"/>
      <c r="FYW275" s="380"/>
      <c r="FYX275" s="380"/>
      <c r="FYY275" s="380"/>
      <c r="FYZ275" s="380"/>
      <c r="FZA275" s="380"/>
      <c r="FZB275" s="380"/>
      <c r="FZC275" s="380"/>
      <c r="FZD275" s="380"/>
      <c r="FZE275" s="380"/>
      <c r="FZF275" s="380"/>
      <c r="FZG275" s="380"/>
      <c r="FZH275" s="380"/>
      <c r="FZI275" s="380"/>
      <c r="FZJ275" s="380"/>
      <c r="FZK275" s="380"/>
      <c r="FZL275" s="380"/>
      <c r="FZM275" s="380"/>
      <c r="FZN275" s="380"/>
      <c r="FZO275" s="380"/>
      <c r="FZP275" s="380"/>
      <c r="FZQ275" s="380"/>
      <c r="FZR275" s="380"/>
      <c r="FZS275" s="380"/>
      <c r="FZT275" s="380"/>
      <c r="FZU275" s="380"/>
      <c r="FZV275" s="380"/>
      <c r="FZW275" s="380"/>
      <c r="FZX275" s="380"/>
      <c r="FZY275" s="380"/>
      <c r="FZZ275" s="380"/>
      <c r="GAA275" s="380"/>
      <c r="GAB275" s="380"/>
      <c r="GAC275" s="380"/>
      <c r="GAD275" s="380"/>
      <c r="GAE275" s="380"/>
      <c r="GAF275" s="380"/>
      <c r="GAG275" s="380"/>
      <c r="GAH275" s="380"/>
      <c r="GAI275" s="380"/>
      <c r="GAJ275" s="380"/>
      <c r="GAK275" s="380"/>
      <c r="GAL275" s="380"/>
      <c r="GAM275" s="380"/>
      <c r="GAN275" s="380"/>
      <c r="GAO275" s="380"/>
      <c r="GAP275" s="380"/>
      <c r="GAQ275" s="380"/>
      <c r="GAR275" s="380"/>
      <c r="GAS275" s="380"/>
      <c r="GAT275" s="380"/>
      <c r="GAU275" s="380"/>
      <c r="GAV275" s="380"/>
      <c r="GAW275" s="380"/>
      <c r="GAX275" s="380"/>
      <c r="GAY275" s="380"/>
      <c r="GAZ275" s="380"/>
      <c r="GBA275" s="380"/>
      <c r="GBB275" s="380"/>
      <c r="GBC275" s="380"/>
      <c r="GBD275" s="380"/>
      <c r="GBE275" s="380"/>
      <c r="GBF275" s="380"/>
      <c r="GBG275" s="380"/>
      <c r="GBH275" s="380"/>
      <c r="GBI275" s="380"/>
      <c r="GBJ275" s="380"/>
      <c r="GBK275" s="380"/>
      <c r="GBL275" s="380"/>
      <c r="GBM275" s="380"/>
      <c r="GBN275" s="380"/>
      <c r="GBO275" s="380"/>
      <c r="GBP275" s="380"/>
      <c r="GBQ275" s="380"/>
      <c r="GBR275" s="380"/>
      <c r="GBS275" s="380"/>
      <c r="GBT275" s="380"/>
      <c r="GBU275" s="380"/>
      <c r="GBV275" s="380"/>
      <c r="GBW275" s="380"/>
      <c r="GBX275" s="380"/>
      <c r="GBY275" s="380"/>
      <c r="GCD275" s="380"/>
      <c r="GCE275" s="380"/>
      <c r="GCF275" s="380"/>
      <c r="GCG275" s="380"/>
      <c r="GCH275" s="380"/>
      <c r="GCI275" s="380"/>
      <c r="GCJ275" s="380"/>
      <c r="GCK275" s="380"/>
      <c r="GCL275" s="380"/>
      <c r="GCM275" s="380"/>
      <c r="GCN275" s="380"/>
      <c r="GEF275" s="380"/>
      <c r="GEG275" s="380"/>
      <c r="GEH275" s="380"/>
      <c r="GEI275" s="380"/>
      <c r="GEJ275" s="380"/>
      <c r="GEK275" s="380"/>
      <c r="GEL275" s="380"/>
      <c r="GEM275" s="380"/>
      <c r="GEN275" s="380"/>
      <c r="GEO275" s="380"/>
      <c r="GEP275" s="380"/>
      <c r="GEQ275" s="380"/>
      <c r="GER275" s="380"/>
      <c r="GES275" s="380"/>
      <c r="GET275" s="380"/>
      <c r="GEU275" s="380"/>
      <c r="GEV275" s="380"/>
      <c r="GEW275" s="380"/>
      <c r="GEX275" s="380"/>
      <c r="GEY275" s="380"/>
      <c r="GEZ275" s="380"/>
      <c r="GFA275" s="380"/>
      <c r="GFB275" s="380"/>
      <c r="GFC275" s="380"/>
      <c r="GFD275" s="380"/>
      <c r="GFE275" s="380"/>
      <c r="GFF275" s="380"/>
      <c r="GFG275" s="380"/>
      <c r="GFH275" s="380"/>
      <c r="GFI275" s="380"/>
      <c r="GFJ275" s="380"/>
      <c r="GFK275" s="380"/>
      <c r="GFL275" s="380"/>
      <c r="GFM275" s="380"/>
      <c r="GFN275" s="380"/>
      <c r="GFO275" s="380"/>
      <c r="GFP275" s="380"/>
      <c r="GFQ275" s="380"/>
      <c r="GFR275" s="380"/>
      <c r="GFS275" s="380"/>
      <c r="GFT275" s="380"/>
      <c r="GFU275" s="380"/>
      <c r="GFV275" s="380"/>
      <c r="GFW275" s="380"/>
      <c r="GFX275" s="380"/>
      <c r="GFY275" s="380"/>
      <c r="GFZ275" s="380"/>
      <c r="GGA275" s="380"/>
      <c r="GGB275" s="380"/>
      <c r="GGC275" s="380"/>
      <c r="GGD275" s="380"/>
      <c r="GGE275" s="380"/>
      <c r="GGF275" s="380"/>
      <c r="GGG275" s="380"/>
      <c r="GGH275" s="380"/>
      <c r="GGI275" s="380"/>
      <c r="GGJ275" s="380"/>
      <c r="GGK275" s="380"/>
      <c r="GGL275" s="380"/>
      <c r="GGM275" s="380"/>
      <c r="GGN275" s="380"/>
      <c r="GGO275" s="380"/>
      <c r="GGP275" s="380"/>
      <c r="GGQ275" s="380"/>
      <c r="GGR275" s="380"/>
      <c r="GGS275" s="380"/>
      <c r="GGT275" s="380"/>
      <c r="GGU275" s="380"/>
      <c r="GGV275" s="380"/>
      <c r="GGW275" s="380"/>
      <c r="GGX275" s="380"/>
      <c r="GGY275" s="380"/>
      <c r="GGZ275" s="380"/>
      <c r="GHA275" s="380"/>
      <c r="GHB275" s="380"/>
      <c r="GHC275" s="380"/>
      <c r="GHD275" s="380"/>
      <c r="GHE275" s="380"/>
      <c r="GHF275" s="380"/>
      <c r="GHG275" s="380"/>
      <c r="GHH275" s="380"/>
      <c r="GHI275" s="380"/>
      <c r="GHJ275" s="380"/>
      <c r="GHK275" s="380"/>
      <c r="GHL275" s="380"/>
      <c r="GHM275" s="380"/>
      <c r="GHN275" s="380"/>
      <c r="GHO275" s="380"/>
      <c r="GHP275" s="380"/>
      <c r="GHQ275" s="380"/>
      <c r="GHR275" s="380"/>
      <c r="GHS275" s="380"/>
      <c r="GHT275" s="380"/>
      <c r="GHU275" s="380"/>
      <c r="GHV275" s="380"/>
      <c r="GHW275" s="380"/>
      <c r="GHX275" s="380"/>
      <c r="GHY275" s="380"/>
      <c r="GHZ275" s="380"/>
      <c r="GIA275" s="380"/>
      <c r="GIB275" s="380"/>
      <c r="GIC275" s="380"/>
      <c r="GID275" s="380"/>
      <c r="GIE275" s="380"/>
      <c r="GIF275" s="380"/>
      <c r="GIG275" s="380"/>
      <c r="GIH275" s="380"/>
      <c r="GII275" s="380"/>
      <c r="GIJ275" s="380"/>
      <c r="GIK275" s="380"/>
      <c r="GIL275" s="380"/>
      <c r="GIM275" s="380"/>
      <c r="GIN275" s="380"/>
      <c r="GIO275" s="380"/>
      <c r="GIP275" s="380"/>
      <c r="GIQ275" s="380"/>
      <c r="GIR275" s="380"/>
      <c r="GIS275" s="380"/>
      <c r="GIT275" s="380"/>
      <c r="GIU275" s="380"/>
      <c r="GIV275" s="380"/>
      <c r="GIW275" s="380"/>
      <c r="GIX275" s="380"/>
      <c r="GIY275" s="380"/>
      <c r="GIZ275" s="380"/>
      <c r="GJA275" s="380"/>
      <c r="GJB275" s="380"/>
      <c r="GJC275" s="380"/>
      <c r="GJD275" s="380"/>
      <c r="GJE275" s="380"/>
      <c r="GJF275" s="380"/>
      <c r="GJG275" s="380"/>
      <c r="GJH275" s="380"/>
      <c r="GJI275" s="380"/>
      <c r="GJJ275" s="380"/>
      <c r="GJK275" s="380"/>
      <c r="GJL275" s="380"/>
      <c r="GJM275" s="380"/>
      <c r="GJN275" s="380"/>
      <c r="GJO275" s="380"/>
      <c r="GJP275" s="380"/>
      <c r="GJQ275" s="380"/>
      <c r="GJR275" s="380"/>
      <c r="GJS275" s="380"/>
      <c r="GJT275" s="380"/>
      <c r="GJU275" s="380"/>
      <c r="GJV275" s="380"/>
      <c r="GJW275" s="380"/>
      <c r="GJX275" s="380"/>
      <c r="GJY275" s="380"/>
      <c r="GJZ275" s="380"/>
      <c r="GKA275" s="380"/>
      <c r="GKB275" s="380"/>
      <c r="GKC275" s="380"/>
      <c r="GKD275" s="380"/>
      <c r="GKE275" s="380"/>
      <c r="GKF275" s="380"/>
      <c r="GKG275" s="380"/>
      <c r="GKH275" s="380"/>
      <c r="GKI275" s="380"/>
      <c r="GKJ275" s="380"/>
      <c r="GKK275" s="380"/>
      <c r="GKL275" s="380"/>
      <c r="GKM275" s="380"/>
      <c r="GKN275" s="380"/>
      <c r="GKO275" s="380"/>
      <c r="GKP275" s="380"/>
      <c r="GKQ275" s="380"/>
      <c r="GKR275" s="380"/>
      <c r="GKS275" s="380"/>
      <c r="GKT275" s="380"/>
      <c r="GKU275" s="380"/>
      <c r="GKV275" s="380"/>
      <c r="GKW275" s="380"/>
      <c r="GKX275" s="380"/>
      <c r="GKY275" s="380"/>
      <c r="GKZ275" s="380"/>
      <c r="GLA275" s="380"/>
      <c r="GLB275" s="380"/>
      <c r="GLC275" s="380"/>
      <c r="GLD275" s="380"/>
      <c r="GLE275" s="380"/>
      <c r="GLF275" s="380"/>
      <c r="GLG275" s="380"/>
      <c r="GLH275" s="380"/>
      <c r="GLI275" s="380"/>
      <c r="GLJ275" s="380"/>
      <c r="GLK275" s="380"/>
      <c r="GLL275" s="380"/>
      <c r="GLM275" s="380"/>
      <c r="GLN275" s="380"/>
      <c r="GLO275" s="380"/>
      <c r="GLP275" s="380"/>
      <c r="GLQ275" s="380"/>
      <c r="GLR275" s="380"/>
      <c r="GLS275" s="380"/>
      <c r="GLT275" s="380"/>
      <c r="GLU275" s="380"/>
      <c r="GLZ275" s="380"/>
      <c r="GMA275" s="380"/>
      <c r="GMB275" s="380"/>
      <c r="GMC275" s="380"/>
      <c r="GMD275" s="380"/>
      <c r="GME275" s="380"/>
      <c r="GMF275" s="380"/>
      <c r="GMG275" s="380"/>
      <c r="GMH275" s="380"/>
      <c r="GMI275" s="380"/>
      <c r="GMJ275" s="380"/>
      <c r="GOB275" s="380"/>
      <c r="GOC275" s="380"/>
      <c r="GOD275" s="380"/>
      <c r="GOE275" s="380"/>
      <c r="GOF275" s="380"/>
      <c r="GOG275" s="380"/>
      <c r="GOH275" s="380"/>
      <c r="GOI275" s="380"/>
      <c r="GOJ275" s="380"/>
      <c r="GOK275" s="380"/>
      <c r="GOL275" s="380"/>
      <c r="GOM275" s="380"/>
      <c r="GON275" s="380"/>
      <c r="GOO275" s="380"/>
      <c r="GOP275" s="380"/>
      <c r="GOQ275" s="380"/>
      <c r="GOR275" s="380"/>
      <c r="GOS275" s="380"/>
      <c r="GOT275" s="380"/>
      <c r="GOU275" s="380"/>
      <c r="GOV275" s="380"/>
      <c r="GOW275" s="380"/>
      <c r="GOX275" s="380"/>
      <c r="GOY275" s="380"/>
      <c r="GOZ275" s="380"/>
      <c r="GPA275" s="380"/>
      <c r="GPB275" s="380"/>
      <c r="GPC275" s="380"/>
      <c r="GPD275" s="380"/>
      <c r="GPE275" s="380"/>
      <c r="GPF275" s="380"/>
      <c r="GPG275" s="380"/>
      <c r="GPH275" s="380"/>
      <c r="GPI275" s="380"/>
      <c r="GPJ275" s="380"/>
      <c r="GPK275" s="380"/>
      <c r="GPL275" s="380"/>
      <c r="GPM275" s="380"/>
      <c r="GPN275" s="380"/>
      <c r="GPO275" s="380"/>
      <c r="GPP275" s="380"/>
      <c r="GPQ275" s="380"/>
      <c r="GPR275" s="380"/>
      <c r="GPS275" s="380"/>
      <c r="GPT275" s="380"/>
      <c r="GPU275" s="380"/>
      <c r="GPV275" s="380"/>
      <c r="GPW275" s="380"/>
      <c r="GPX275" s="380"/>
      <c r="GPY275" s="380"/>
      <c r="GPZ275" s="380"/>
      <c r="GQA275" s="380"/>
      <c r="GQB275" s="380"/>
      <c r="GQC275" s="380"/>
      <c r="GQD275" s="380"/>
      <c r="GQE275" s="380"/>
      <c r="GQF275" s="380"/>
      <c r="GQG275" s="380"/>
      <c r="GQH275" s="380"/>
      <c r="GQI275" s="380"/>
      <c r="GQJ275" s="380"/>
      <c r="GQK275" s="380"/>
      <c r="GQL275" s="380"/>
      <c r="GQM275" s="380"/>
      <c r="GQN275" s="380"/>
      <c r="GQO275" s="380"/>
      <c r="GQP275" s="380"/>
      <c r="GQQ275" s="380"/>
      <c r="GQR275" s="380"/>
      <c r="GQS275" s="380"/>
      <c r="GQT275" s="380"/>
      <c r="GQU275" s="380"/>
      <c r="GQV275" s="380"/>
      <c r="GQW275" s="380"/>
      <c r="GQX275" s="380"/>
      <c r="GQY275" s="380"/>
      <c r="GQZ275" s="380"/>
      <c r="GRA275" s="380"/>
      <c r="GRB275" s="380"/>
      <c r="GRC275" s="380"/>
      <c r="GRD275" s="380"/>
      <c r="GRE275" s="380"/>
      <c r="GRF275" s="380"/>
      <c r="GRG275" s="380"/>
      <c r="GRH275" s="380"/>
      <c r="GRI275" s="380"/>
      <c r="GRJ275" s="380"/>
      <c r="GRK275" s="380"/>
      <c r="GRL275" s="380"/>
      <c r="GRM275" s="380"/>
      <c r="GRN275" s="380"/>
      <c r="GRO275" s="380"/>
      <c r="GRP275" s="380"/>
      <c r="GRQ275" s="380"/>
      <c r="GRR275" s="380"/>
      <c r="GRS275" s="380"/>
      <c r="GRT275" s="380"/>
      <c r="GRU275" s="380"/>
      <c r="GRV275" s="380"/>
      <c r="GRW275" s="380"/>
      <c r="GRX275" s="380"/>
      <c r="GRY275" s="380"/>
      <c r="GRZ275" s="380"/>
      <c r="GSA275" s="380"/>
      <c r="GSB275" s="380"/>
      <c r="GSC275" s="380"/>
      <c r="GSD275" s="380"/>
      <c r="GSE275" s="380"/>
      <c r="GSF275" s="380"/>
      <c r="GSG275" s="380"/>
      <c r="GSH275" s="380"/>
      <c r="GSI275" s="380"/>
      <c r="GSJ275" s="380"/>
      <c r="GSK275" s="380"/>
      <c r="GSL275" s="380"/>
      <c r="GSM275" s="380"/>
      <c r="GSN275" s="380"/>
      <c r="GSO275" s="380"/>
      <c r="GSP275" s="380"/>
      <c r="GSQ275" s="380"/>
      <c r="GSR275" s="380"/>
      <c r="GSS275" s="380"/>
      <c r="GST275" s="380"/>
      <c r="GSU275" s="380"/>
      <c r="GSV275" s="380"/>
      <c r="GSW275" s="380"/>
      <c r="GSX275" s="380"/>
      <c r="GSY275" s="380"/>
      <c r="GSZ275" s="380"/>
      <c r="GTA275" s="380"/>
      <c r="GTB275" s="380"/>
      <c r="GTC275" s="380"/>
      <c r="GTD275" s="380"/>
      <c r="GTE275" s="380"/>
      <c r="GTF275" s="380"/>
      <c r="GTG275" s="380"/>
      <c r="GTH275" s="380"/>
      <c r="GTI275" s="380"/>
      <c r="GTJ275" s="380"/>
      <c r="GTK275" s="380"/>
      <c r="GTL275" s="380"/>
      <c r="GTM275" s="380"/>
      <c r="GTN275" s="380"/>
      <c r="GTO275" s="380"/>
      <c r="GTP275" s="380"/>
      <c r="GTQ275" s="380"/>
      <c r="GTR275" s="380"/>
      <c r="GTS275" s="380"/>
      <c r="GTT275" s="380"/>
      <c r="GTU275" s="380"/>
      <c r="GTV275" s="380"/>
      <c r="GTW275" s="380"/>
      <c r="GTX275" s="380"/>
      <c r="GTY275" s="380"/>
      <c r="GTZ275" s="380"/>
      <c r="GUA275" s="380"/>
      <c r="GUB275" s="380"/>
      <c r="GUC275" s="380"/>
      <c r="GUD275" s="380"/>
      <c r="GUE275" s="380"/>
      <c r="GUF275" s="380"/>
      <c r="GUG275" s="380"/>
      <c r="GUH275" s="380"/>
      <c r="GUI275" s="380"/>
      <c r="GUJ275" s="380"/>
      <c r="GUK275" s="380"/>
      <c r="GUL275" s="380"/>
      <c r="GUM275" s="380"/>
      <c r="GUN275" s="380"/>
      <c r="GUO275" s="380"/>
      <c r="GUP275" s="380"/>
      <c r="GUQ275" s="380"/>
      <c r="GUR275" s="380"/>
      <c r="GUS275" s="380"/>
      <c r="GUT275" s="380"/>
      <c r="GUU275" s="380"/>
      <c r="GUV275" s="380"/>
      <c r="GUW275" s="380"/>
      <c r="GUX275" s="380"/>
      <c r="GUY275" s="380"/>
      <c r="GUZ275" s="380"/>
      <c r="GVA275" s="380"/>
      <c r="GVB275" s="380"/>
      <c r="GVC275" s="380"/>
      <c r="GVD275" s="380"/>
      <c r="GVE275" s="380"/>
      <c r="GVF275" s="380"/>
      <c r="GVG275" s="380"/>
      <c r="GVH275" s="380"/>
      <c r="GVI275" s="380"/>
      <c r="GVJ275" s="380"/>
      <c r="GVK275" s="380"/>
      <c r="GVL275" s="380"/>
      <c r="GVM275" s="380"/>
      <c r="GVN275" s="380"/>
      <c r="GVO275" s="380"/>
      <c r="GVP275" s="380"/>
      <c r="GVQ275" s="380"/>
      <c r="GVV275" s="380"/>
      <c r="GVW275" s="380"/>
      <c r="GVX275" s="380"/>
      <c r="GVY275" s="380"/>
      <c r="GVZ275" s="380"/>
      <c r="GWA275" s="380"/>
      <c r="GWB275" s="380"/>
      <c r="GWC275" s="380"/>
      <c r="GWD275" s="380"/>
      <c r="GWE275" s="380"/>
      <c r="GWF275" s="380"/>
      <c r="GXX275" s="380"/>
      <c r="GXY275" s="380"/>
      <c r="GXZ275" s="380"/>
      <c r="GYA275" s="380"/>
      <c r="GYB275" s="380"/>
      <c r="GYC275" s="380"/>
      <c r="GYD275" s="380"/>
      <c r="GYE275" s="380"/>
      <c r="GYF275" s="380"/>
      <c r="GYG275" s="380"/>
      <c r="GYH275" s="380"/>
      <c r="GYI275" s="380"/>
      <c r="GYJ275" s="380"/>
      <c r="GYK275" s="380"/>
      <c r="GYL275" s="380"/>
      <c r="GYM275" s="380"/>
      <c r="GYN275" s="380"/>
      <c r="GYO275" s="380"/>
      <c r="GYP275" s="380"/>
      <c r="GYQ275" s="380"/>
      <c r="GYR275" s="380"/>
      <c r="GYS275" s="380"/>
      <c r="GYT275" s="380"/>
      <c r="GYU275" s="380"/>
      <c r="GYV275" s="380"/>
      <c r="GYW275" s="380"/>
      <c r="GYX275" s="380"/>
      <c r="GYY275" s="380"/>
      <c r="GYZ275" s="380"/>
      <c r="GZA275" s="380"/>
      <c r="GZB275" s="380"/>
      <c r="GZC275" s="380"/>
      <c r="GZD275" s="380"/>
      <c r="GZE275" s="380"/>
      <c r="GZF275" s="380"/>
      <c r="GZG275" s="380"/>
      <c r="GZH275" s="380"/>
      <c r="GZI275" s="380"/>
      <c r="GZJ275" s="380"/>
      <c r="GZK275" s="380"/>
      <c r="GZL275" s="380"/>
      <c r="GZM275" s="380"/>
      <c r="GZN275" s="380"/>
      <c r="GZO275" s="380"/>
      <c r="GZP275" s="380"/>
      <c r="GZQ275" s="380"/>
      <c r="GZR275" s="380"/>
      <c r="GZS275" s="380"/>
      <c r="GZT275" s="380"/>
      <c r="GZU275" s="380"/>
      <c r="GZV275" s="380"/>
      <c r="GZW275" s="380"/>
      <c r="GZX275" s="380"/>
      <c r="GZY275" s="380"/>
      <c r="GZZ275" s="380"/>
      <c r="HAA275" s="380"/>
      <c r="HAB275" s="380"/>
      <c r="HAC275" s="380"/>
      <c r="HAD275" s="380"/>
      <c r="HAE275" s="380"/>
      <c r="HAF275" s="380"/>
      <c r="HAG275" s="380"/>
      <c r="HAH275" s="380"/>
      <c r="HAI275" s="380"/>
      <c r="HAJ275" s="380"/>
      <c r="HAK275" s="380"/>
      <c r="HAL275" s="380"/>
      <c r="HAM275" s="380"/>
      <c r="HAN275" s="380"/>
      <c r="HAO275" s="380"/>
      <c r="HAP275" s="380"/>
      <c r="HAQ275" s="380"/>
      <c r="HAR275" s="380"/>
      <c r="HAS275" s="380"/>
      <c r="HAT275" s="380"/>
      <c r="HAU275" s="380"/>
      <c r="HAV275" s="380"/>
      <c r="HAW275" s="380"/>
      <c r="HAX275" s="380"/>
      <c r="HAY275" s="380"/>
      <c r="HAZ275" s="380"/>
      <c r="HBA275" s="380"/>
      <c r="HBB275" s="380"/>
      <c r="HBC275" s="380"/>
      <c r="HBD275" s="380"/>
      <c r="HBE275" s="380"/>
      <c r="HBF275" s="380"/>
      <c r="HBG275" s="380"/>
      <c r="HBH275" s="380"/>
      <c r="HBI275" s="380"/>
      <c r="HBJ275" s="380"/>
      <c r="HBK275" s="380"/>
      <c r="HBL275" s="380"/>
      <c r="HBM275" s="380"/>
      <c r="HBN275" s="380"/>
      <c r="HBO275" s="380"/>
      <c r="HBP275" s="380"/>
      <c r="HBQ275" s="380"/>
      <c r="HBR275" s="380"/>
      <c r="HBS275" s="380"/>
      <c r="HBT275" s="380"/>
      <c r="HBU275" s="380"/>
      <c r="HBV275" s="380"/>
      <c r="HBW275" s="380"/>
      <c r="HBX275" s="380"/>
      <c r="HBY275" s="380"/>
      <c r="HBZ275" s="380"/>
      <c r="HCA275" s="380"/>
      <c r="HCB275" s="380"/>
      <c r="HCC275" s="380"/>
      <c r="HCD275" s="380"/>
      <c r="HCE275" s="380"/>
      <c r="HCF275" s="380"/>
      <c r="HCG275" s="380"/>
      <c r="HCH275" s="380"/>
      <c r="HCI275" s="380"/>
      <c r="HCJ275" s="380"/>
      <c r="HCK275" s="380"/>
      <c r="HCL275" s="380"/>
      <c r="HCM275" s="380"/>
      <c r="HCN275" s="380"/>
      <c r="HCO275" s="380"/>
      <c r="HCP275" s="380"/>
      <c r="HCQ275" s="380"/>
      <c r="HCR275" s="380"/>
      <c r="HCS275" s="380"/>
      <c r="HCT275" s="380"/>
      <c r="HCU275" s="380"/>
      <c r="HCV275" s="380"/>
      <c r="HCW275" s="380"/>
      <c r="HCX275" s="380"/>
      <c r="HCY275" s="380"/>
      <c r="HCZ275" s="380"/>
      <c r="HDA275" s="380"/>
      <c r="HDB275" s="380"/>
      <c r="HDC275" s="380"/>
      <c r="HDD275" s="380"/>
      <c r="HDE275" s="380"/>
      <c r="HDF275" s="380"/>
      <c r="HDG275" s="380"/>
      <c r="HDH275" s="380"/>
      <c r="HDI275" s="380"/>
      <c r="HDJ275" s="380"/>
      <c r="HDK275" s="380"/>
      <c r="HDL275" s="380"/>
      <c r="HDM275" s="380"/>
      <c r="HDN275" s="380"/>
      <c r="HDO275" s="380"/>
      <c r="HDP275" s="380"/>
      <c r="HDQ275" s="380"/>
      <c r="HDR275" s="380"/>
      <c r="HDS275" s="380"/>
      <c r="HDT275" s="380"/>
      <c r="HDU275" s="380"/>
      <c r="HDV275" s="380"/>
      <c r="HDW275" s="380"/>
      <c r="HDX275" s="380"/>
      <c r="HDY275" s="380"/>
      <c r="HDZ275" s="380"/>
      <c r="HEA275" s="380"/>
      <c r="HEB275" s="380"/>
      <c r="HEC275" s="380"/>
      <c r="HED275" s="380"/>
      <c r="HEE275" s="380"/>
      <c r="HEF275" s="380"/>
      <c r="HEG275" s="380"/>
      <c r="HEH275" s="380"/>
      <c r="HEI275" s="380"/>
      <c r="HEJ275" s="380"/>
      <c r="HEK275" s="380"/>
      <c r="HEL275" s="380"/>
      <c r="HEM275" s="380"/>
      <c r="HEN275" s="380"/>
      <c r="HEO275" s="380"/>
      <c r="HEP275" s="380"/>
      <c r="HEQ275" s="380"/>
      <c r="HER275" s="380"/>
      <c r="HES275" s="380"/>
      <c r="HET275" s="380"/>
      <c r="HEU275" s="380"/>
      <c r="HEV275" s="380"/>
      <c r="HEW275" s="380"/>
      <c r="HEX275" s="380"/>
      <c r="HEY275" s="380"/>
      <c r="HEZ275" s="380"/>
      <c r="HFA275" s="380"/>
      <c r="HFB275" s="380"/>
      <c r="HFC275" s="380"/>
      <c r="HFD275" s="380"/>
      <c r="HFE275" s="380"/>
      <c r="HFF275" s="380"/>
      <c r="HFG275" s="380"/>
      <c r="HFH275" s="380"/>
      <c r="HFI275" s="380"/>
      <c r="HFJ275" s="380"/>
      <c r="HFK275" s="380"/>
      <c r="HFL275" s="380"/>
      <c r="HFM275" s="380"/>
      <c r="HFR275" s="380"/>
      <c r="HFS275" s="380"/>
      <c r="HFT275" s="380"/>
      <c r="HFU275" s="380"/>
      <c r="HFV275" s="380"/>
      <c r="HFW275" s="380"/>
      <c r="HFX275" s="380"/>
      <c r="HFY275" s="380"/>
      <c r="HFZ275" s="380"/>
      <c r="HGA275" s="380"/>
      <c r="HGB275" s="380"/>
      <c r="HHT275" s="380"/>
      <c r="HHU275" s="380"/>
      <c r="HHV275" s="380"/>
      <c r="HHW275" s="380"/>
      <c r="HHX275" s="380"/>
      <c r="HHY275" s="380"/>
      <c r="HHZ275" s="380"/>
      <c r="HIA275" s="380"/>
      <c r="HIB275" s="380"/>
      <c r="HIC275" s="380"/>
      <c r="HID275" s="380"/>
      <c r="HIE275" s="380"/>
      <c r="HIF275" s="380"/>
      <c r="HIG275" s="380"/>
      <c r="HIH275" s="380"/>
      <c r="HII275" s="380"/>
      <c r="HIJ275" s="380"/>
      <c r="HIK275" s="380"/>
      <c r="HIL275" s="380"/>
      <c r="HIM275" s="380"/>
      <c r="HIN275" s="380"/>
      <c r="HIO275" s="380"/>
      <c r="HIP275" s="380"/>
      <c r="HIQ275" s="380"/>
      <c r="HIR275" s="380"/>
      <c r="HIS275" s="380"/>
      <c r="HIT275" s="380"/>
      <c r="HIU275" s="380"/>
      <c r="HIV275" s="380"/>
      <c r="HIW275" s="380"/>
      <c r="HIX275" s="380"/>
      <c r="HIY275" s="380"/>
      <c r="HIZ275" s="380"/>
      <c r="HJA275" s="380"/>
      <c r="HJB275" s="380"/>
      <c r="HJC275" s="380"/>
      <c r="HJD275" s="380"/>
      <c r="HJE275" s="380"/>
      <c r="HJF275" s="380"/>
      <c r="HJG275" s="380"/>
      <c r="HJH275" s="380"/>
      <c r="HJI275" s="380"/>
      <c r="HJJ275" s="380"/>
      <c r="HJK275" s="380"/>
      <c r="HJL275" s="380"/>
      <c r="HJM275" s="380"/>
      <c r="HJN275" s="380"/>
      <c r="HJO275" s="380"/>
      <c r="HJP275" s="380"/>
      <c r="HJQ275" s="380"/>
      <c r="HJR275" s="380"/>
      <c r="HJS275" s="380"/>
      <c r="HJT275" s="380"/>
      <c r="HJU275" s="380"/>
      <c r="HJV275" s="380"/>
      <c r="HJW275" s="380"/>
      <c r="HJX275" s="380"/>
      <c r="HJY275" s="380"/>
      <c r="HJZ275" s="380"/>
      <c r="HKA275" s="380"/>
      <c r="HKB275" s="380"/>
      <c r="HKC275" s="380"/>
      <c r="HKD275" s="380"/>
      <c r="HKE275" s="380"/>
      <c r="HKF275" s="380"/>
      <c r="HKG275" s="380"/>
      <c r="HKH275" s="380"/>
      <c r="HKI275" s="380"/>
      <c r="HKJ275" s="380"/>
      <c r="HKK275" s="380"/>
      <c r="HKL275" s="380"/>
      <c r="HKM275" s="380"/>
      <c r="HKN275" s="380"/>
      <c r="HKO275" s="380"/>
      <c r="HKP275" s="380"/>
      <c r="HKQ275" s="380"/>
      <c r="HKR275" s="380"/>
      <c r="HKS275" s="380"/>
      <c r="HKT275" s="380"/>
      <c r="HKU275" s="380"/>
      <c r="HKV275" s="380"/>
      <c r="HKW275" s="380"/>
      <c r="HKX275" s="380"/>
      <c r="HKY275" s="380"/>
      <c r="HKZ275" s="380"/>
      <c r="HLA275" s="380"/>
      <c r="HLB275" s="380"/>
      <c r="HLC275" s="380"/>
      <c r="HLD275" s="380"/>
      <c r="HLE275" s="380"/>
      <c r="HLF275" s="380"/>
      <c r="HLG275" s="380"/>
      <c r="HLH275" s="380"/>
      <c r="HLI275" s="380"/>
      <c r="HLJ275" s="380"/>
      <c r="HLK275" s="380"/>
      <c r="HLL275" s="380"/>
      <c r="HLM275" s="380"/>
      <c r="HLN275" s="380"/>
      <c r="HLO275" s="380"/>
      <c r="HLP275" s="380"/>
      <c r="HLQ275" s="380"/>
      <c r="HLR275" s="380"/>
      <c r="HLS275" s="380"/>
      <c r="HLT275" s="380"/>
      <c r="HLU275" s="380"/>
      <c r="HLV275" s="380"/>
      <c r="HLW275" s="380"/>
      <c r="HLX275" s="380"/>
      <c r="HLY275" s="380"/>
      <c r="HLZ275" s="380"/>
      <c r="HMA275" s="380"/>
      <c r="HMB275" s="380"/>
      <c r="HMC275" s="380"/>
      <c r="HMD275" s="380"/>
      <c r="HME275" s="380"/>
      <c r="HMF275" s="380"/>
      <c r="HMG275" s="380"/>
      <c r="HMH275" s="380"/>
      <c r="HMI275" s="380"/>
      <c r="HMJ275" s="380"/>
      <c r="HMK275" s="380"/>
      <c r="HML275" s="380"/>
      <c r="HMM275" s="380"/>
      <c r="HMN275" s="380"/>
      <c r="HMO275" s="380"/>
      <c r="HMP275" s="380"/>
      <c r="HMQ275" s="380"/>
      <c r="HMR275" s="380"/>
      <c r="HMS275" s="380"/>
      <c r="HMT275" s="380"/>
      <c r="HMU275" s="380"/>
      <c r="HMV275" s="380"/>
      <c r="HMW275" s="380"/>
      <c r="HMX275" s="380"/>
      <c r="HMY275" s="380"/>
      <c r="HMZ275" s="380"/>
      <c r="HNA275" s="380"/>
      <c r="HNB275" s="380"/>
      <c r="HNC275" s="380"/>
      <c r="HND275" s="380"/>
      <c r="HNE275" s="380"/>
      <c r="HNF275" s="380"/>
      <c r="HNG275" s="380"/>
      <c r="HNH275" s="380"/>
      <c r="HNI275" s="380"/>
      <c r="HNJ275" s="380"/>
      <c r="HNK275" s="380"/>
      <c r="HNL275" s="380"/>
      <c r="HNM275" s="380"/>
      <c r="HNN275" s="380"/>
      <c r="HNO275" s="380"/>
      <c r="HNP275" s="380"/>
      <c r="HNQ275" s="380"/>
      <c r="HNR275" s="380"/>
      <c r="HNS275" s="380"/>
      <c r="HNT275" s="380"/>
      <c r="HNU275" s="380"/>
      <c r="HNV275" s="380"/>
      <c r="HNW275" s="380"/>
      <c r="HNX275" s="380"/>
      <c r="HNY275" s="380"/>
      <c r="HNZ275" s="380"/>
      <c r="HOA275" s="380"/>
      <c r="HOB275" s="380"/>
      <c r="HOC275" s="380"/>
      <c r="HOD275" s="380"/>
      <c r="HOE275" s="380"/>
      <c r="HOF275" s="380"/>
      <c r="HOG275" s="380"/>
      <c r="HOH275" s="380"/>
      <c r="HOI275" s="380"/>
      <c r="HOJ275" s="380"/>
      <c r="HOK275" s="380"/>
      <c r="HOL275" s="380"/>
      <c r="HOM275" s="380"/>
      <c r="HON275" s="380"/>
      <c r="HOO275" s="380"/>
      <c r="HOP275" s="380"/>
      <c r="HOQ275" s="380"/>
      <c r="HOR275" s="380"/>
      <c r="HOS275" s="380"/>
      <c r="HOT275" s="380"/>
      <c r="HOU275" s="380"/>
      <c r="HOV275" s="380"/>
      <c r="HOW275" s="380"/>
      <c r="HOX275" s="380"/>
      <c r="HOY275" s="380"/>
      <c r="HOZ275" s="380"/>
      <c r="HPA275" s="380"/>
      <c r="HPB275" s="380"/>
      <c r="HPC275" s="380"/>
      <c r="HPD275" s="380"/>
      <c r="HPE275" s="380"/>
      <c r="HPF275" s="380"/>
      <c r="HPG275" s="380"/>
      <c r="HPH275" s="380"/>
      <c r="HPI275" s="380"/>
      <c r="HPN275" s="380"/>
      <c r="HPO275" s="380"/>
      <c r="HPP275" s="380"/>
      <c r="HPQ275" s="380"/>
      <c r="HPR275" s="380"/>
      <c r="HPS275" s="380"/>
      <c r="HPT275" s="380"/>
      <c r="HPU275" s="380"/>
      <c r="HPV275" s="380"/>
      <c r="HPW275" s="380"/>
      <c r="HPX275" s="380"/>
      <c r="HRP275" s="380"/>
      <c r="HRQ275" s="380"/>
      <c r="HRR275" s="380"/>
      <c r="HRS275" s="380"/>
      <c r="HRT275" s="380"/>
      <c r="HRU275" s="380"/>
      <c r="HRV275" s="380"/>
      <c r="HRW275" s="380"/>
      <c r="HRX275" s="380"/>
      <c r="HRY275" s="380"/>
      <c r="HRZ275" s="380"/>
      <c r="HSA275" s="380"/>
      <c r="HSB275" s="380"/>
      <c r="HSC275" s="380"/>
      <c r="HSD275" s="380"/>
      <c r="HSE275" s="380"/>
      <c r="HSF275" s="380"/>
      <c r="HSG275" s="380"/>
      <c r="HSH275" s="380"/>
      <c r="HSI275" s="380"/>
      <c r="HSJ275" s="380"/>
      <c r="HSK275" s="380"/>
      <c r="HSL275" s="380"/>
      <c r="HSM275" s="380"/>
      <c r="HSN275" s="380"/>
      <c r="HSO275" s="380"/>
      <c r="HSP275" s="380"/>
      <c r="HSQ275" s="380"/>
      <c r="HSR275" s="380"/>
      <c r="HSS275" s="380"/>
      <c r="HST275" s="380"/>
      <c r="HSU275" s="380"/>
      <c r="HSV275" s="380"/>
      <c r="HSW275" s="380"/>
      <c r="HSX275" s="380"/>
      <c r="HSY275" s="380"/>
      <c r="HSZ275" s="380"/>
      <c r="HTA275" s="380"/>
      <c r="HTB275" s="380"/>
      <c r="HTC275" s="380"/>
      <c r="HTD275" s="380"/>
      <c r="HTE275" s="380"/>
      <c r="HTF275" s="380"/>
      <c r="HTG275" s="380"/>
      <c r="HTH275" s="380"/>
      <c r="HTI275" s="380"/>
      <c r="HTJ275" s="380"/>
      <c r="HTK275" s="380"/>
      <c r="HTL275" s="380"/>
      <c r="HTM275" s="380"/>
      <c r="HTN275" s="380"/>
      <c r="HTO275" s="380"/>
      <c r="HTP275" s="380"/>
      <c r="HTQ275" s="380"/>
      <c r="HTR275" s="380"/>
      <c r="HTS275" s="380"/>
      <c r="HTT275" s="380"/>
      <c r="HTU275" s="380"/>
      <c r="HTV275" s="380"/>
      <c r="HTW275" s="380"/>
      <c r="HTX275" s="380"/>
      <c r="HTY275" s="380"/>
      <c r="HTZ275" s="380"/>
      <c r="HUA275" s="380"/>
      <c r="HUB275" s="380"/>
      <c r="HUC275" s="380"/>
      <c r="HUD275" s="380"/>
      <c r="HUE275" s="380"/>
      <c r="HUF275" s="380"/>
      <c r="HUG275" s="380"/>
      <c r="HUH275" s="380"/>
      <c r="HUI275" s="380"/>
      <c r="HUJ275" s="380"/>
      <c r="HUK275" s="380"/>
      <c r="HUL275" s="380"/>
      <c r="HUM275" s="380"/>
      <c r="HUN275" s="380"/>
      <c r="HUO275" s="380"/>
      <c r="HUP275" s="380"/>
      <c r="HUQ275" s="380"/>
      <c r="HUR275" s="380"/>
      <c r="HUS275" s="380"/>
      <c r="HUT275" s="380"/>
      <c r="HUU275" s="380"/>
      <c r="HUV275" s="380"/>
      <c r="HUW275" s="380"/>
      <c r="HUX275" s="380"/>
      <c r="HUY275" s="380"/>
      <c r="HUZ275" s="380"/>
      <c r="HVA275" s="380"/>
      <c r="HVB275" s="380"/>
      <c r="HVC275" s="380"/>
      <c r="HVD275" s="380"/>
      <c r="HVE275" s="380"/>
      <c r="HVF275" s="380"/>
      <c r="HVG275" s="380"/>
      <c r="HVH275" s="380"/>
      <c r="HVI275" s="380"/>
      <c r="HVJ275" s="380"/>
      <c r="HVK275" s="380"/>
      <c r="HVL275" s="380"/>
      <c r="HVM275" s="380"/>
      <c r="HVN275" s="380"/>
      <c r="HVO275" s="380"/>
      <c r="HVP275" s="380"/>
      <c r="HVQ275" s="380"/>
      <c r="HVR275" s="380"/>
      <c r="HVS275" s="380"/>
      <c r="HVT275" s="380"/>
      <c r="HVU275" s="380"/>
      <c r="HVV275" s="380"/>
      <c r="HVW275" s="380"/>
      <c r="HVX275" s="380"/>
      <c r="HVY275" s="380"/>
      <c r="HVZ275" s="380"/>
      <c r="HWA275" s="380"/>
      <c r="HWB275" s="380"/>
      <c r="HWC275" s="380"/>
      <c r="HWD275" s="380"/>
      <c r="HWE275" s="380"/>
      <c r="HWF275" s="380"/>
      <c r="HWG275" s="380"/>
      <c r="HWH275" s="380"/>
      <c r="HWI275" s="380"/>
      <c r="HWJ275" s="380"/>
      <c r="HWK275" s="380"/>
      <c r="HWL275" s="380"/>
      <c r="HWM275" s="380"/>
      <c r="HWN275" s="380"/>
      <c r="HWO275" s="380"/>
      <c r="HWP275" s="380"/>
      <c r="HWQ275" s="380"/>
      <c r="HWR275" s="380"/>
      <c r="HWS275" s="380"/>
      <c r="HWT275" s="380"/>
      <c r="HWU275" s="380"/>
      <c r="HWV275" s="380"/>
      <c r="HWW275" s="380"/>
      <c r="HWX275" s="380"/>
      <c r="HWY275" s="380"/>
      <c r="HWZ275" s="380"/>
      <c r="HXA275" s="380"/>
      <c r="HXB275" s="380"/>
      <c r="HXC275" s="380"/>
      <c r="HXD275" s="380"/>
      <c r="HXE275" s="380"/>
      <c r="HXF275" s="380"/>
      <c r="HXG275" s="380"/>
      <c r="HXH275" s="380"/>
      <c r="HXI275" s="380"/>
      <c r="HXJ275" s="380"/>
      <c r="HXK275" s="380"/>
      <c r="HXL275" s="380"/>
      <c r="HXM275" s="380"/>
      <c r="HXN275" s="380"/>
      <c r="HXO275" s="380"/>
      <c r="HXP275" s="380"/>
      <c r="HXQ275" s="380"/>
      <c r="HXR275" s="380"/>
      <c r="HXS275" s="380"/>
      <c r="HXT275" s="380"/>
      <c r="HXU275" s="380"/>
      <c r="HXV275" s="380"/>
      <c r="HXW275" s="380"/>
      <c r="HXX275" s="380"/>
      <c r="HXY275" s="380"/>
      <c r="HXZ275" s="380"/>
      <c r="HYA275" s="380"/>
      <c r="HYB275" s="380"/>
      <c r="HYC275" s="380"/>
      <c r="HYD275" s="380"/>
      <c r="HYE275" s="380"/>
      <c r="HYF275" s="380"/>
      <c r="HYG275" s="380"/>
      <c r="HYH275" s="380"/>
      <c r="HYI275" s="380"/>
      <c r="HYJ275" s="380"/>
      <c r="HYK275" s="380"/>
      <c r="HYL275" s="380"/>
      <c r="HYM275" s="380"/>
      <c r="HYN275" s="380"/>
      <c r="HYO275" s="380"/>
      <c r="HYP275" s="380"/>
      <c r="HYQ275" s="380"/>
      <c r="HYR275" s="380"/>
      <c r="HYS275" s="380"/>
      <c r="HYT275" s="380"/>
      <c r="HYU275" s="380"/>
      <c r="HYV275" s="380"/>
      <c r="HYW275" s="380"/>
      <c r="HYX275" s="380"/>
      <c r="HYY275" s="380"/>
      <c r="HYZ275" s="380"/>
      <c r="HZA275" s="380"/>
      <c r="HZB275" s="380"/>
      <c r="HZC275" s="380"/>
      <c r="HZD275" s="380"/>
      <c r="HZE275" s="380"/>
      <c r="HZJ275" s="380"/>
      <c r="HZK275" s="380"/>
      <c r="HZL275" s="380"/>
      <c r="HZM275" s="380"/>
      <c r="HZN275" s="380"/>
      <c r="HZO275" s="380"/>
      <c r="HZP275" s="380"/>
      <c r="HZQ275" s="380"/>
      <c r="HZR275" s="380"/>
      <c r="HZS275" s="380"/>
      <c r="HZT275" s="380"/>
      <c r="IBL275" s="380"/>
      <c r="IBM275" s="380"/>
      <c r="IBN275" s="380"/>
      <c r="IBO275" s="380"/>
      <c r="IBP275" s="380"/>
      <c r="IBQ275" s="380"/>
      <c r="IBR275" s="380"/>
      <c r="IBS275" s="380"/>
      <c r="IBT275" s="380"/>
      <c r="IBU275" s="380"/>
      <c r="IBV275" s="380"/>
      <c r="IBW275" s="380"/>
      <c r="IBX275" s="380"/>
      <c r="IBY275" s="380"/>
      <c r="IBZ275" s="380"/>
      <c r="ICA275" s="380"/>
      <c r="ICB275" s="380"/>
      <c r="ICC275" s="380"/>
      <c r="ICD275" s="380"/>
      <c r="ICE275" s="380"/>
      <c r="ICF275" s="380"/>
      <c r="ICG275" s="380"/>
      <c r="ICH275" s="380"/>
      <c r="ICI275" s="380"/>
      <c r="ICJ275" s="380"/>
      <c r="ICK275" s="380"/>
      <c r="ICL275" s="380"/>
      <c r="ICM275" s="380"/>
      <c r="ICN275" s="380"/>
      <c r="ICO275" s="380"/>
      <c r="ICP275" s="380"/>
      <c r="ICQ275" s="380"/>
      <c r="ICR275" s="380"/>
      <c r="ICS275" s="380"/>
      <c r="ICT275" s="380"/>
      <c r="ICU275" s="380"/>
      <c r="ICV275" s="380"/>
      <c r="ICW275" s="380"/>
      <c r="ICX275" s="380"/>
      <c r="ICY275" s="380"/>
      <c r="ICZ275" s="380"/>
      <c r="IDA275" s="380"/>
      <c r="IDB275" s="380"/>
      <c r="IDC275" s="380"/>
      <c r="IDD275" s="380"/>
      <c r="IDE275" s="380"/>
      <c r="IDF275" s="380"/>
      <c r="IDG275" s="380"/>
      <c r="IDH275" s="380"/>
      <c r="IDI275" s="380"/>
      <c r="IDJ275" s="380"/>
      <c r="IDK275" s="380"/>
      <c r="IDL275" s="380"/>
      <c r="IDM275" s="380"/>
      <c r="IDN275" s="380"/>
      <c r="IDO275" s="380"/>
      <c r="IDP275" s="380"/>
      <c r="IDQ275" s="380"/>
      <c r="IDR275" s="380"/>
      <c r="IDS275" s="380"/>
      <c r="IDT275" s="380"/>
      <c r="IDU275" s="380"/>
      <c r="IDV275" s="380"/>
      <c r="IDW275" s="380"/>
      <c r="IDX275" s="380"/>
      <c r="IDY275" s="380"/>
      <c r="IDZ275" s="380"/>
      <c r="IEA275" s="380"/>
      <c r="IEB275" s="380"/>
      <c r="IEC275" s="380"/>
      <c r="IED275" s="380"/>
      <c r="IEE275" s="380"/>
      <c r="IEF275" s="380"/>
      <c r="IEG275" s="380"/>
      <c r="IEH275" s="380"/>
      <c r="IEI275" s="380"/>
      <c r="IEJ275" s="380"/>
      <c r="IEK275" s="380"/>
      <c r="IEL275" s="380"/>
      <c r="IEM275" s="380"/>
      <c r="IEN275" s="380"/>
      <c r="IEO275" s="380"/>
      <c r="IEP275" s="380"/>
      <c r="IEQ275" s="380"/>
      <c r="IER275" s="380"/>
      <c r="IES275" s="380"/>
      <c r="IET275" s="380"/>
      <c r="IEU275" s="380"/>
      <c r="IEV275" s="380"/>
      <c r="IEW275" s="380"/>
      <c r="IEX275" s="380"/>
      <c r="IEY275" s="380"/>
      <c r="IEZ275" s="380"/>
      <c r="IFA275" s="380"/>
      <c r="IFB275" s="380"/>
      <c r="IFC275" s="380"/>
      <c r="IFD275" s="380"/>
      <c r="IFE275" s="380"/>
      <c r="IFF275" s="380"/>
      <c r="IFG275" s="380"/>
      <c r="IFH275" s="380"/>
      <c r="IFI275" s="380"/>
      <c r="IFJ275" s="380"/>
      <c r="IFK275" s="380"/>
      <c r="IFL275" s="380"/>
      <c r="IFM275" s="380"/>
      <c r="IFN275" s="380"/>
      <c r="IFO275" s="380"/>
      <c r="IFP275" s="380"/>
      <c r="IFQ275" s="380"/>
      <c r="IFR275" s="380"/>
      <c r="IFS275" s="380"/>
      <c r="IFT275" s="380"/>
      <c r="IFU275" s="380"/>
      <c r="IFV275" s="380"/>
      <c r="IFW275" s="380"/>
      <c r="IFX275" s="380"/>
      <c r="IFY275" s="380"/>
      <c r="IFZ275" s="380"/>
      <c r="IGA275" s="380"/>
      <c r="IGB275" s="380"/>
      <c r="IGC275" s="380"/>
      <c r="IGD275" s="380"/>
      <c r="IGE275" s="380"/>
      <c r="IGF275" s="380"/>
      <c r="IGG275" s="380"/>
      <c r="IGH275" s="380"/>
      <c r="IGI275" s="380"/>
      <c r="IGJ275" s="380"/>
      <c r="IGK275" s="380"/>
      <c r="IGL275" s="380"/>
      <c r="IGM275" s="380"/>
      <c r="IGN275" s="380"/>
      <c r="IGO275" s="380"/>
      <c r="IGP275" s="380"/>
      <c r="IGQ275" s="380"/>
      <c r="IGR275" s="380"/>
      <c r="IGS275" s="380"/>
      <c r="IGT275" s="380"/>
      <c r="IGU275" s="380"/>
      <c r="IGV275" s="380"/>
      <c r="IGW275" s="380"/>
      <c r="IGX275" s="380"/>
      <c r="IGY275" s="380"/>
      <c r="IGZ275" s="380"/>
      <c r="IHA275" s="380"/>
      <c r="IHB275" s="380"/>
      <c r="IHC275" s="380"/>
      <c r="IHD275" s="380"/>
      <c r="IHE275" s="380"/>
      <c r="IHF275" s="380"/>
      <c r="IHG275" s="380"/>
      <c r="IHH275" s="380"/>
      <c r="IHI275" s="380"/>
      <c r="IHJ275" s="380"/>
      <c r="IHK275" s="380"/>
      <c r="IHL275" s="380"/>
      <c r="IHM275" s="380"/>
      <c r="IHN275" s="380"/>
      <c r="IHO275" s="380"/>
      <c r="IHP275" s="380"/>
      <c r="IHQ275" s="380"/>
      <c r="IHR275" s="380"/>
      <c r="IHS275" s="380"/>
      <c r="IHT275" s="380"/>
      <c r="IHU275" s="380"/>
      <c r="IHV275" s="380"/>
      <c r="IHW275" s="380"/>
      <c r="IHX275" s="380"/>
      <c r="IHY275" s="380"/>
      <c r="IHZ275" s="380"/>
      <c r="IIA275" s="380"/>
      <c r="IIB275" s="380"/>
      <c r="IIC275" s="380"/>
      <c r="IID275" s="380"/>
      <c r="IIE275" s="380"/>
      <c r="IIF275" s="380"/>
      <c r="IIG275" s="380"/>
      <c r="IIH275" s="380"/>
      <c r="III275" s="380"/>
      <c r="IIJ275" s="380"/>
      <c r="IIK275" s="380"/>
      <c r="IIL275" s="380"/>
      <c r="IIM275" s="380"/>
      <c r="IIN275" s="380"/>
      <c r="IIO275" s="380"/>
      <c r="IIP275" s="380"/>
      <c r="IIQ275" s="380"/>
      <c r="IIR275" s="380"/>
      <c r="IIS275" s="380"/>
      <c r="IIT275" s="380"/>
      <c r="IIU275" s="380"/>
      <c r="IIV275" s="380"/>
      <c r="IIW275" s="380"/>
      <c r="IIX275" s="380"/>
      <c r="IIY275" s="380"/>
      <c r="IIZ275" s="380"/>
      <c r="IJA275" s="380"/>
      <c r="IJF275" s="380"/>
      <c r="IJG275" s="380"/>
      <c r="IJH275" s="380"/>
      <c r="IJI275" s="380"/>
      <c r="IJJ275" s="380"/>
      <c r="IJK275" s="380"/>
      <c r="IJL275" s="380"/>
      <c r="IJM275" s="380"/>
      <c r="IJN275" s="380"/>
      <c r="IJO275" s="380"/>
      <c r="IJP275" s="380"/>
      <c r="ILH275" s="380"/>
      <c r="ILI275" s="380"/>
      <c r="ILJ275" s="380"/>
      <c r="ILK275" s="380"/>
      <c r="ILL275" s="380"/>
      <c r="ILM275" s="380"/>
      <c r="ILN275" s="380"/>
      <c r="ILO275" s="380"/>
      <c r="ILP275" s="380"/>
      <c r="ILQ275" s="380"/>
      <c r="ILR275" s="380"/>
      <c r="ILS275" s="380"/>
      <c r="ILT275" s="380"/>
      <c r="ILU275" s="380"/>
      <c r="ILV275" s="380"/>
      <c r="ILW275" s="380"/>
      <c r="ILX275" s="380"/>
      <c r="ILY275" s="380"/>
      <c r="ILZ275" s="380"/>
      <c r="IMA275" s="380"/>
      <c r="IMB275" s="380"/>
      <c r="IMC275" s="380"/>
      <c r="IMD275" s="380"/>
      <c r="IME275" s="380"/>
      <c r="IMF275" s="380"/>
      <c r="IMG275" s="380"/>
      <c r="IMH275" s="380"/>
      <c r="IMI275" s="380"/>
      <c r="IMJ275" s="380"/>
      <c r="IMK275" s="380"/>
      <c r="IML275" s="380"/>
      <c r="IMM275" s="380"/>
      <c r="IMN275" s="380"/>
      <c r="IMO275" s="380"/>
      <c r="IMP275" s="380"/>
      <c r="IMQ275" s="380"/>
      <c r="IMR275" s="380"/>
      <c r="IMS275" s="380"/>
      <c r="IMT275" s="380"/>
      <c r="IMU275" s="380"/>
      <c r="IMV275" s="380"/>
      <c r="IMW275" s="380"/>
      <c r="IMX275" s="380"/>
      <c r="IMY275" s="380"/>
      <c r="IMZ275" s="380"/>
      <c r="INA275" s="380"/>
      <c r="INB275" s="380"/>
      <c r="INC275" s="380"/>
      <c r="IND275" s="380"/>
      <c r="INE275" s="380"/>
      <c r="INF275" s="380"/>
      <c r="ING275" s="380"/>
      <c r="INH275" s="380"/>
      <c r="INI275" s="380"/>
      <c r="INJ275" s="380"/>
      <c r="INK275" s="380"/>
      <c r="INL275" s="380"/>
      <c r="INM275" s="380"/>
      <c r="INN275" s="380"/>
      <c r="INO275" s="380"/>
      <c r="INP275" s="380"/>
      <c r="INQ275" s="380"/>
      <c r="INR275" s="380"/>
      <c r="INS275" s="380"/>
      <c r="INT275" s="380"/>
      <c r="INU275" s="380"/>
      <c r="INV275" s="380"/>
      <c r="INW275" s="380"/>
      <c r="INX275" s="380"/>
      <c r="INY275" s="380"/>
      <c r="INZ275" s="380"/>
      <c r="IOA275" s="380"/>
      <c r="IOB275" s="380"/>
      <c r="IOC275" s="380"/>
      <c r="IOD275" s="380"/>
      <c r="IOE275" s="380"/>
      <c r="IOF275" s="380"/>
      <c r="IOG275" s="380"/>
      <c r="IOH275" s="380"/>
      <c r="IOI275" s="380"/>
      <c r="IOJ275" s="380"/>
      <c r="IOK275" s="380"/>
      <c r="IOL275" s="380"/>
      <c r="IOM275" s="380"/>
      <c r="ION275" s="380"/>
      <c r="IOO275" s="380"/>
      <c r="IOP275" s="380"/>
      <c r="IOQ275" s="380"/>
      <c r="IOR275" s="380"/>
      <c r="IOS275" s="380"/>
      <c r="IOT275" s="380"/>
      <c r="IOU275" s="380"/>
      <c r="IOV275" s="380"/>
      <c r="IOW275" s="380"/>
      <c r="IOX275" s="380"/>
      <c r="IOY275" s="380"/>
      <c r="IOZ275" s="380"/>
      <c r="IPA275" s="380"/>
      <c r="IPB275" s="380"/>
      <c r="IPC275" s="380"/>
      <c r="IPD275" s="380"/>
      <c r="IPE275" s="380"/>
      <c r="IPF275" s="380"/>
      <c r="IPG275" s="380"/>
      <c r="IPH275" s="380"/>
      <c r="IPI275" s="380"/>
      <c r="IPJ275" s="380"/>
      <c r="IPK275" s="380"/>
      <c r="IPL275" s="380"/>
      <c r="IPM275" s="380"/>
      <c r="IPN275" s="380"/>
      <c r="IPO275" s="380"/>
      <c r="IPP275" s="380"/>
      <c r="IPQ275" s="380"/>
      <c r="IPR275" s="380"/>
      <c r="IPS275" s="380"/>
      <c r="IPT275" s="380"/>
      <c r="IPU275" s="380"/>
      <c r="IPV275" s="380"/>
      <c r="IPW275" s="380"/>
      <c r="IPX275" s="380"/>
      <c r="IPY275" s="380"/>
      <c r="IPZ275" s="380"/>
      <c r="IQA275" s="380"/>
      <c r="IQB275" s="380"/>
      <c r="IQC275" s="380"/>
      <c r="IQD275" s="380"/>
      <c r="IQE275" s="380"/>
      <c r="IQF275" s="380"/>
      <c r="IQG275" s="380"/>
      <c r="IQH275" s="380"/>
      <c r="IQI275" s="380"/>
      <c r="IQJ275" s="380"/>
      <c r="IQK275" s="380"/>
      <c r="IQL275" s="380"/>
      <c r="IQM275" s="380"/>
      <c r="IQN275" s="380"/>
      <c r="IQO275" s="380"/>
      <c r="IQP275" s="380"/>
      <c r="IQQ275" s="380"/>
      <c r="IQR275" s="380"/>
      <c r="IQS275" s="380"/>
      <c r="IQT275" s="380"/>
      <c r="IQU275" s="380"/>
      <c r="IQV275" s="380"/>
      <c r="IQW275" s="380"/>
      <c r="IQX275" s="380"/>
      <c r="IQY275" s="380"/>
      <c r="IQZ275" s="380"/>
      <c r="IRA275" s="380"/>
      <c r="IRB275" s="380"/>
      <c r="IRC275" s="380"/>
      <c r="IRD275" s="380"/>
      <c r="IRE275" s="380"/>
      <c r="IRF275" s="380"/>
      <c r="IRG275" s="380"/>
      <c r="IRH275" s="380"/>
      <c r="IRI275" s="380"/>
      <c r="IRJ275" s="380"/>
      <c r="IRK275" s="380"/>
      <c r="IRL275" s="380"/>
      <c r="IRM275" s="380"/>
      <c r="IRN275" s="380"/>
      <c r="IRO275" s="380"/>
      <c r="IRP275" s="380"/>
      <c r="IRQ275" s="380"/>
      <c r="IRR275" s="380"/>
      <c r="IRS275" s="380"/>
      <c r="IRT275" s="380"/>
      <c r="IRU275" s="380"/>
      <c r="IRV275" s="380"/>
      <c r="IRW275" s="380"/>
      <c r="IRX275" s="380"/>
      <c r="IRY275" s="380"/>
      <c r="IRZ275" s="380"/>
      <c r="ISA275" s="380"/>
      <c r="ISB275" s="380"/>
      <c r="ISC275" s="380"/>
      <c r="ISD275" s="380"/>
      <c r="ISE275" s="380"/>
      <c r="ISF275" s="380"/>
      <c r="ISG275" s="380"/>
      <c r="ISH275" s="380"/>
      <c r="ISI275" s="380"/>
      <c r="ISJ275" s="380"/>
      <c r="ISK275" s="380"/>
      <c r="ISL275" s="380"/>
      <c r="ISM275" s="380"/>
      <c r="ISN275" s="380"/>
      <c r="ISO275" s="380"/>
      <c r="ISP275" s="380"/>
      <c r="ISQ275" s="380"/>
      <c r="ISR275" s="380"/>
      <c r="ISS275" s="380"/>
      <c r="IST275" s="380"/>
      <c r="ISU275" s="380"/>
      <c r="ISV275" s="380"/>
      <c r="ISW275" s="380"/>
      <c r="ITB275" s="380"/>
      <c r="ITC275" s="380"/>
      <c r="ITD275" s="380"/>
      <c r="ITE275" s="380"/>
      <c r="ITF275" s="380"/>
      <c r="ITG275" s="380"/>
      <c r="ITH275" s="380"/>
      <c r="ITI275" s="380"/>
      <c r="ITJ275" s="380"/>
      <c r="ITK275" s="380"/>
      <c r="ITL275" s="380"/>
      <c r="IVD275" s="380"/>
      <c r="IVE275" s="380"/>
      <c r="IVF275" s="380"/>
      <c r="IVG275" s="380"/>
      <c r="IVH275" s="380"/>
      <c r="IVI275" s="380"/>
      <c r="IVJ275" s="380"/>
      <c r="IVK275" s="380"/>
      <c r="IVL275" s="380"/>
      <c r="IVM275" s="380"/>
      <c r="IVN275" s="380"/>
      <c r="IVO275" s="380"/>
      <c r="IVP275" s="380"/>
      <c r="IVQ275" s="380"/>
      <c r="IVR275" s="380"/>
      <c r="IVS275" s="380"/>
      <c r="IVT275" s="380"/>
      <c r="IVU275" s="380"/>
      <c r="IVV275" s="380"/>
      <c r="IVW275" s="380"/>
      <c r="IVX275" s="380"/>
      <c r="IVY275" s="380"/>
      <c r="IVZ275" s="380"/>
      <c r="IWA275" s="380"/>
      <c r="IWB275" s="380"/>
      <c r="IWC275" s="380"/>
      <c r="IWD275" s="380"/>
      <c r="IWE275" s="380"/>
      <c r="IWF275" s="380"/>
      <c r="IWG275" s="380"/>
      <c r="IWH275" s="380"/>
      <c r="IWI275" s="380"/>
      <c r="IWJ275" s="380"/>
      <c r="IWK275" s="380"/>
      <c r="IWL275" s="380"/>
      <c r="IWM275" s="380"/>
      <c r="IWN275" s="380"/>
      <c r="IWO275" s="380"/>
      <c r="IWP275" s="380"/>
      <c r="IWQ275" s="380"/>
      <c r="IWR275" s="380"/>
      <c r="IWS275" s="380"/>
      <c r="IWT275" s="380"/>
      <c r="IWU275" s="380"/>
      <c r="IWV275" s="380"/>
      <c r="IWW275" s="380"/>
      <c r="IWX275" s="380"/>
      <c r="IWY275" s="380"/>
      <c r="IWZ275" s="380"/>
      <c r="IXA275" s="380"/>
      <c r="IXB275" s="380"/>
      <c r="IXC275" s="380"/>
      <c r="IXD275" s="380"/>
      <c r="IXE275" s="380"/>
      <c r="IXF275" s="380"/>
      <c r="IXG275" s="380"/>
      <c r="IXH275" s="380"/>
      <c r="IXI275" s="380"/>
      <c r="IXJ275" s="380"/>
      <c r="IXK275" s="380"/>
      <c r="IXL275" s="380"/>
      <c r="IXM275" s="380"/>
      <c r="IXN275" s="380"/>
      <c r="IXO275" s="380"/>
      <c r="IXP275" s="380"/>
      <c r="IXQ275" s="380"/>
      <c r="IXR275" s="380"/>
      <c r="IXS275" s="380"/>
      <c r="IXT275" s="380"/>
      <c r="IXU275" s="380"/>
      <c r="IXV275" s="380"/>
      <c r="IXW275" s="380"/>
      <c r="IXX275" s="380"/>
      <c r="IXY275" s="380"/>
      <c r="IXZ275" s="380"/>
      <c r="IYA275" s="380"/>
      <c r="IYB275" s="380"/>
      <c r="IYC275" s="380"/>
      <c r="IYD275" s="380"/>
      <c r="IYE275" s="380"/>
      <c r="IYF275" s="380"/>
      <c r="IYG275" s="380"/>
      <c r="IYH275" s="380"/>
      <c r="IYI275" s="380"/>
      <c r="IYJ275" s="380"/>
      <c r="IYK275" s="380"/>
      <c r="IYL275" s="380"/>
      <c r="IYM275" s="380"/>
      <c r="IYN275" s="380"/>
      <c r="IYO275" s="380"/>
      <c r="IYP275" s="380"/>
      <c r="IYQ275" s="380"/>
      <c r="IYR275" s="380"/>
      <c r="IYS275" s="380"/>
      <c r="IYT275" s="380"/>
      <c r="IYU275" s="380"/>
      <c r="IYV275" s="380"/>
      <c r="IYW275" s="380"/>
      <c r="IYX275" s="380"/>
      <c r="IYY275" s="380"/>
      <c r="IYZ275" s="380"/>
      <c r="IZA275" s="380"/>
      <c r="IZB275" s="380"/>
      <c r="IZC275" s="380"/>
      <c r="IZD275" s="380"/>
      <c r="IZE275" s="380"/>
      <c r="IZF275" s="380"/>
      <c r="IZG275" s="380"/>
      <c r="IZH275" s="380"/>
      <c r="IZI275" s="380"/>
      <c r="IZJ275" s="380"/>
      <c r="IZK275" s="380"/>
      <c r="IZL275" s="380"/>
      <c r="IZM275" s="380"/>
      <c r="IZN275" s="380"/>
      <c r="IZO275" s="380"/>
      <c r="IZP275" s="380"/>
      <c r="IZQ275" s="380"/>
      <c r="IZR275" s="380"/>
      <c r="IZS275" s="380"/>
      <c r="IZT275" s="380"/>
      <c r="IZU275" s="380"/>
      <c r="IZV275" s="380"/>
      <c r="IZW275" s="380"/>
      <c r="IZX275" s="380"/>
      <c r="IZY275" s="380"/>
      <c r="IZZ275" s="380"/>
      <c r="JAA275" s="380"/>
      <c r="JAB275" s="380"/>
      <c r="JAC275" s="380"/>
      <c r="JAD275" s="380"/>
      <c r="JAE275" s="380"/>
      <c r="JAF275" s="380"/>
      <c r="JAG275" s="380"/>
      <c r="JAH275" s="380"/>
      <c r="JAI275" s="380"/>
      <c r="JAJ275" s="380"/>
      <c r="JAK275" s="380"/>
      <c r="JAL275" s="380"/>
      <c r="JAM275" s="380"/>
      <c r="JAN275" s="380"/>
      <c r="JAO275" s="380"/>
      <c r="JAP275" s="380"/>
      <c r="JAQ275" s="380"/>
      <c r="JAR275" s="380"/>
      <c r="JAS275" s="380"/>
      <c r="JAT275" s="380"/>
      <c r="JAU275" s="380"/>
      <c r="JAV275" s="380"/>
      <c r="JAW275" s="380"/>
      <c r="JAX275" s="380"/>
      <c r="JAY275" s="380"/>
      <c r="JAZ275" s="380"/>
      <c r="JBA275" s="380"/>
      <c r="JBB275" s="380"/>
      <c r="JBC275" s="380"/>
      <c r="JBD275" s="380"/>
      <c r="JBE275" s="380"/>
      <c r="JBF275" s="380"/>
      <c r="JBG275" s="380"/>
      <c r="JBH275" s="380"/>
      <c r="JBI275" s="380"/>
      <c r="JBJ275" s="380"/>
      <c r="JBK275" s="380"/>
      <c r="JBL275" s="380"/>
      <c r="JBM275" s="380"/>
      <c r="JBN275" s="380"/>
      <c r="JBO275" s="380"/>
      <c r="JBP275" s="380"/>
      <c r="JBQ275" s="380"/>
      <c r="JBR275" s="380"/>
      <c r="JBS275" s="380"/>
      <c r="JBT275" s="380"/>
      <c r="JBU275" s="380"/>
      <c r="JBV275" s="380"/>
      <c r="JBW275" s="380"/>
      <c r="JBX275" s="380"/>
      <c r="JBY275" s="380"/>
      <c r="JBZ275" s="380"/>
      <c r="JCA275" s="380"/>
      <c r="JCB275" s="380"/>
      <c r="JCC275" s="380"/>
      <c r="JCD275" s="380"/>
      <c r="JCE275" s="380"/>
      <c r="JCF275" s="380"/>
      <c r="JCG275" s="380"/>
      <c r="JCH275" s="380"/>
      <c r="JCI275" s="380"/>
      <c r="JCJ275" s="380"/>
      <c r="JCK275" s="380"/>
      <c r="JCL275" s="380"/>
      <c r="JCM275" s="380"/>
      <c r="JCN275" s="380"/>
      <c r="JCO275" s="380"/>
      <c r="JCP275" s="380"/>
      <c r="JCQ275" s="380"/>
      <c r="JCR275" s="380"/>
      <c r="JCS275" s="380"/>
      <c r="JCX275" s="380"/>
      <c r="JCY275" s="380"/>
      <c r="JCZ275" s="380"/>
      <c r="JDA275" s="380"/>
      <c r="JDB275" s="380"/>
      <c r="JDC275" s="380"/>
      <c r="JDD275" s="380"/>
      <c r="JDE275" s="380"/>
      <c r="JDF275" s="380"/>
      <c r="JDG275" s="380"/>
      <c r="JDH275" s="380"/>
      <c r="JEZ275" s="380"/>
      <c r="JFA275" s="380"/>
      <c r="JFB275" s="380"/>
      <c r="JFC275" s="380"/>
      <c r="JFD275" s="380"/>
      <c r="JFE275" s="380"/>
      <c r="JFF275" s="380"/>
      <c r="JFG275" s="380"/>
      <c r="JFH275" s="380"/>
      <c r="JFI275" s="380"/>
      <c r="JFJ275" s="380"/>
      <c r="JFK275" s="380"/>
      <c r="JFL275" s="380"/>
      <c r="JFM275" s="380"/>
      <c r="JFN275" s="380"/>
      <c r="JFO275" s="380"/>
      <c r="JFP275" s="380"/>
      <c r="JFQ275" s="380"/>
      <c r="JFR275" s="380"/>
      <c r="JFS275" s="380"/>
      <c r="JFT275" s="380"/>
      <c r="JFU275" s="380"/>
      <c r="JFV275" s="380"/>
      <c r="JFW275" s="380"/>
      <c r="JFX275" s="380"/>
      <c r="JFY275" s="380"/>
      <c r="JFZ275" s="380"/>
      <c r="JGA275" s="380"/>
      <c r="JGB275" s="380"/>
      <c r="JGC275" s="380"/>
      <c r="JGD275" s="380"/>
      <c r="JGE275" s="380"/>
      <c r="JGF275" s="380"/>
      <c r="JGG275" s="380"/>
      <c r="JGH275" s="380"/>
      <c r="JGI275" s="380"/>
      <c r="JGJ275" s="380"/>
      <c r="JGK275" s="380"/>
      <c r="JGL275" s="380"/>
      <c r="JGM275" s="380"/>
      <c r="JGN275" s="380"/>
      <c r="JGO275" s="380"/>
      <c r="JGP275" s="380"/>
      <c r="JGQ275" s="380"/>
      <c r="JGR275" s="380"/>
      <c r="JGS275" s="380"/>
      <c r="JGT275" s="380"/>
      <c r="JGU275" s="380"/>
      <c r="JGV275" s="380"/>
      <c r="JGW275" s="380"/>
      <c r="JGX275" s="380"/>
      <c r="JGY275" s="380"/>
      <c r="JGZ275" s="380"/>
      <c r="JHA275" s="380"/>
      <c r="JHB275" s="380"/>
      <c r="JHC275" s="380"/>
      <c r="JHD275" s="380"/>
      <c r="JHE275" s="380"/>
      <c r="JHF275" s="380"/>
      <c r="JHG275" s="380"/>
      <c r="JHH275" s="380"/>
      <c r="JHI275" s="380"/>
      <c r="JHJ275" s="380"/>
      <c r="JHK275" s="380"/>
      <c r="JHL275" s="380"/>
      <c r="JHM275" s="380"/>
      <c r="JHN275" s="380"/>
      <c r="JHO275" s="380"/>
      <c r="JHP275" s="380"/>
      <c r="JHQ275" s="380"/>
      <c r="JHR275" s="380"/>
      <c r="JHS275" s="380"/>
      <c r="JHT275" s="380"/>
      <c r="JHU275" s="380"/>
      <c r="JHV275" s="380"/>
      <c r="JHW275" s="380"/>
      <c r="JHX275" s="380"/>
      <c r="JHY275" s="380"/>
      <c r="JHZ275" s="380"/>
      <c r="JIA275" s="380"/>
      <c r="JIB275" s="380"/>
      <c r="JIC275" s="380"/>
      <c r="JID275" s="380"/>
      <c r="JIE275" s="380"/>
      <c r="JIF275" s="380"/>
      <c r="JIG275" s="380"/>
      <c r="JIH275" s="380"/>
      <c r="JII275" s="380"/>
      <c r="JIJ275" s="380"/>
      <c r="JIK275" s="380"/>
      <c r="JIL275" s="380"/>
      <c r="JIM275" s="380"/>
      <c r="JIN275" s="380"/>
      <c r="JIO275" s="380"/>
      <c r="JIP275" s="380"/>
      <c r="JIQ275" s="380"/>
      <c r="JIR275" s="380"/>
      <c r="JIS275" s="380"/>
      <c r="JIT275" s="380"/>
      <c r="JIU275" s="380"/>
      <c r="JIV275" s="380"/>
      <c r="JIW275" s="380"/>
      <c r="JIX275" s="380"/>
      <c r="JIY275" s="380"/>
      <c r="JIZ275" s="380"/>
      <c r="JJA275" s="380"/>
      <c r="JJB275" s="380"/>
      <c r="JJC275" s="380"/>
      <c r="JJD275" s="380"/>
      <c r="JJE275" s="380"/>
      <c r="JJF275" s="380"/>
      <c r="JJG275" s="380"/>
      <c r="JJH275" s="380"/>
      <c r="JJI275" s="380"/>
      <c r="JJJ275" s="380"/>
      <c r="JJK275" s="380"/>
      <c r="JJL275" s="380"/>
      <c r="JJM275" s="380"/>
      <c r="JJN275" s="380"/>
      <c r="JJO275" s="380"/>
      <c r="JJP275" s="380"/>
      <c r="JJQ275" s="380"/>
      <c r="JJR275" s="380"/>
      <c r="JJS275" s="380"/>
      <c r="JJT275" s="380"/>
      <c r="JJU275" s="380"/>
      <c r="JJV275" s="380"/>
      <c r="JJW275" s="380"/>
      <c r="JJX275" s="380"/>
      <c r="JJY275" s="380"/>
      <c r="JJZ275" s="380"/>
      <c r="JKA275" s="380"/>
      <c r="JKB275" s="380"/>
      <c r="JKC275" s="380"/>
      <c r="JKD275" s="380"/>
      <c r="JKE275" s="380"/>
      <c r="JKF275" s="380"/>
      <c r="JKG275" s="380"/>
      <c r="JKH275" s="380"/>
      <c r="JKI275" s="380"/>
      <c r="JKJ275" s="380"/>
      <c r="JKK275" s="380"/>
      <c r="JKL275" s="380"/>
      <c r="JKM275" s="380"/>
      <c r="JKN275" s="380"/>
      <c r="JKO275" s="380"/>
      <c r="JKP275" s="380"/>
      <c r="JKQ275" s="380"/>
      <c r="JKR275" s="380"/>
      <c r="JKS275" s="380"/>
      <c r="JKT275" s="380"/>
      <c r="JKU275" s="380"/>
      <c r="JKV275" s="380"/>
      <c r="JKW275" s="380"/>
      <c r="JKX275" s="380"/>
      <c r="JKY275" s="380"/>
      <c r="JKZ275" s="380"/>
      <c r="JLA275" s="380"/>
      <c r="JLB275" s="380"/>
      <c r="JLC275" s="380"/>
      <c r="JLD275" s="380"/>
      <c r="JLE275" s="380"/>
      <c r="JLF275" s="380"/>
      <c r="JLG275" s="380"/>
      <c r="JLH275" s="380"/>
      <c r="JLI275" s="380"/>
      <c r="JLJ275" s="380"/>
      <c r="JLK275" s="380"/>
      <c r="JLL275" s="380"/>
      <c r="JLM275" s="380"/>
      <c r="JLN275" s="380"/>
      <c r="JLO275" s="380"/>
      <c r="JLP275" s="380"/>
      <c r="JLQ275" s="380"/>
      <c r="JLR275" s="380"/>
      <c r="JLS275" s="380"/>
      <c r="JLT275" s="380"/>
      <c r="JLU275" s="380"/>
      <c r="JLV275" s="380"/>
      <c r="JLW275" s="380"/>
      <c r="JLX275" s="380"/>
      <c r="JLY275" s="380"/>
      <c r="JLZ275" s="380"/>
      <c r="JMA275" s="380"/>
      <c r="JMB275" s="380"/>
      <c r="JMC275" s="380"/>
      <c r="JMD275" s="380"/>
      <c r="JME275" s="380"/>
      <c r="JMF275" s="380"/>
      <c r="JMG275" s="380"/>
      <c r="JMH275" s="380"/>
      <c r="JMI275" s="380"/>
      <c r="JMJ275" s="380"/>
      <c r="JMK275" s="380"/>
      <c r="JML275" s="380"/>
      <c r="JMM275" s="380"/>
      <c r="JMN275" s="380"/>
      <c r="JMO275" s="380"/>
      <c r="JMT275" s="380"/>
      <c r="JMU275" s="380"/>
      <c r="JMV275" s="380"/>
      <c r="JMW275" s="380"/>
      <c r="JMX275" s="380"/>
      <c r="JMY275" s="380"/>
      <c r="JMZ275" s="380"/>
      <c r="JNA275" s="380"/>
      <c r="JNB275" s="380"/>
      <c r="JNC275" s="380"/>
      <c r="JND275" s="380"/>
      <c r="JOV275" s="380"/>
      <c r="JOW275" s="380"/>
      <c r="JOX275" s="380"/>
      <c r="JOY275" s="380"/>
      <c r="JOZ275" s="380"/>
      <c r="JPA275" s="380"/>
      <c r="JPB275" s="380"/>
      <c r="JPC275" s="380"/>
      <c r="JPD275" s="380"/>
      <c r="JPE275" s="380"/>
      <c r="JPF275" s="380"/>
      <c r="JPG275" s="380"/>
      <c r="JPH275" s="380"/>
      <c r="JPI275" s="380"/>
      <c r="JPJ275" s="380"/>
      <c r="JPK275" s="380"/>
      <c r="JPL275" s="380"/>
      <c r="JPM275" s="380"/>
      <c r="JPN275" s="380"/>
      <c r="JPO275" s="380"/>
      <c r="JPP275" s="380"/>
      <c r="JPQ275" s="380"/>
      <c r="JPR275" s="380"/>
      <c r="JPS275" s="380"/>
      <c r="JPT275" s="380"/>
      <c r="JPU275" s="380"/>
      <c r="JPV275" s="380"/>
      <c r="JPW275" s="380"/>
      <c r="JPX275" s="380"/>
      <c r="JPY275" s="380"/>
      <c r="JPZ275" s="380"/>
      <c r="JQA275" s="380"/>
      <c r="JQB275" s="380"/>
      <c r="JQC275" s="380"/>
      <c r="JQD275" s="380"/>
      <c r="JQE275" s="380"/>
      <c r="JQF275" s="380"/>
      <c r="JQG275" s="380"/>
      <c r="JQH275" s="380"/>
      <c r="JQI275" s="380"/>
      <c r="JQJ275" s="380"/>
      <c r="JQK275" s="380"/>
      <c r="JQL275" s="380"/>
      <c r="JQM275" s="380"/>
      <c r="JQN275" s="380"/>
      <c r="JQO275" s="380"/>
      <c r="JQP275" s="380"/>
      <c r="JQQ275" s="380"/>
      <c r="JQR275" s="380"/>
      <c r="JQS275" s="380"/>
      <c r="JQT275" s="380"/>
      <c r="JQU275" s="380"/>
      <c r="JQV275" s="380"/>
      <c r="JQW275" s="380"/>
      <c r="JQX275" s="380"/>
      <c r="JQY275" s="380"/>
      <c r="JQZ275" s="380"/>
      <c r="JRA275" s="380"/>
      <c r="JRB275" s="380"/>
      <c r="JRC275" s="380"/>
      <c r="JRD275" s="380"/>
      <c r="JRE275" s="380"/>
      <c r="JRF275" s="380"/>
      <c r="JRG275" s="380"/>
      <c r="JRH275" s="380"/>
      <c r="JRI275" s="380"/>
      <c r="JRJ275" s="380"/>
      <c r="JRK275" s="380"/>
      <c r="JRL275" s="380"/>
      <c r="JRM275" s="380"/>
      <c r="JRN275" s="380"/>
      <c r="JRO275" s="380"/>
      <c r="JRP275" s="380"/>
      <c r="JRQ275" s="380"/>
      <c r="JRR275" s="380"/>
      <c r="JRS275" s="380"/>
      <c r="JRT275" s="380"/>
      <c r="JRU275" s="380"/>
      <c r="JRV275" s="380"/>
      <c r="JRW275" s="380"/>
      <c r="JRX275" s="380"/>
      <c r="JRY275" s="380"/>
      <c r="JRZ275" s="380"/>
      <c r="JSA275" s="380"/>
      <c r="JSB275" s="380"/>
      <c r="JSC275" s="380"/>
      <c r="JSD275" s="380"/>
      <c r="JSE275" s="380"/>
      <c r="JSF275" s="380"/>
      <c r="JSG275" s="380"/>
      <c r="JSH275" s="380"/>
      <c r="JSI275" s="380"/>
      <c r="JSJ275" s="380"/>
      <c r="JSK275" s="380"/>
      <c r="JSL275" s="380"/>
      <c r="JSM275" s="380"/>
      <c r="JSN275" s="380"/>
      <c r="JSO275" s="380"/>
      <c r="JSP275" s="380"/>
      <c r="JSQ275" s="380"/>
      <c r="JSR275" s="380"/>
      <c r="JSS275" s="380"/>
      <c r="JST275" s="380"/>
      <c r="JSU275" s="380"/>
      <c r="JSV275" s="380"/>
      <c r="JSW275" s="380"/>
      <c r="JSX275" s="380"/>
      <c r="JSY275" s="380"/>
      <c r="JSZ275" s="380"/>
      <c r="JTA275" s="380"/>
      <c r="JTB275" s="380"/>
      <c r="JTC275" s="380"/>
      <c r="JTD275" s="380"/>
      <c r="JTE275" s="380"/>
      <c r="JTF275" s="380"/>
      <c r="JTG275" s="380"/>
      <c r="JTH275" s="380"/>
      <c r="JTI275" s="380"/>
      <c r="JTJ275" s="380"/>
      <c r="JTK275" s="380"/>
      <c r="JTL275" s="380"/>
      <c r="JTM275" s="380"/>
      <c r="JTN275" s="380"/>
      <c r="JTO275" s="380"/>
      <c r="JTP275" s="380"/>
      <c r="JTQ275" s="380"/>
      <c r="JTR275" s="380"/>
      <c r="JTS275" s="380"/>
      <c r="JTT275" s="380"/>
      <c r="JTU275" s="380"/>
      <c r="JTV275" s="380"/>
      <c r="JTW275" s="380"/>
      <c r="JTX275" s="380"/>
      <c r="JTY275" s="380"/>
      <c r="JTZ275" s="380"/>
      <c r="JUA275" s="380"/>
      <c r="JUB275" s="380"/>
      <c r="JUC275" s="380"/>
      <c r="JUD275" s="380"/>
      <c r="JUE275" s="380"/>
      <c r="JUF275" s="380"/>
      <c r="JUG275" s="380"/>
      <c r="JUH275" s="380"/>
      <c r="JUI275" s="380"/>
      <c r="JUJ275" s="380"/>
      <c r="JUK275" s="380"/>
      <c r="JUL275" s="380"/>
      <c r="JUM275" s="380"/>
      <c r="JUN275" s="380"/>
      <c r="JUO275" s="380"/>
      <c r="JUP275" s="380"/>
      <c r="JUQ275" s="380"/>
      <c r="JUR275" s="380"/>
      <c r="JUS275" s="380"/>
      <c r="JUT275" s="380"/>
      <c r="JUU275" s="380"/>
      <c r="JUV275" s="380"/>
      <c r="JUW275" s="380"/>
      <c r="JUX275" s="380"/>
      <c r="JUY275" s="380"/>
      <c r="JUZ275" s="380"/>
      <c r="JVA275" s="380"/>
      <c r="JVB275" s="380"/>
      <c r="JVC275" s="380"/>
      <c r="JVD275" s="380"/>
      <c r="JVE275" s="380"/>
      <c r="JVF275" s="380"/>
      <c r="JVG275" s="380"/>
      <c r="JVH275" s="380"/>
      <c r="JVI275" s="380"/>
      <c r="JVJ275" s="380"/>
      <c r="JVK275" s="380"/>
      <c r="JVL275" s="380"/>
      <c r="JVM275" s="380"/>
      <c r="JVN275" s="380"/>
      <c r="JVO275" s="380"/>
      <c r="JVP275" s="380"/>
      <c r="JVQ275" s="380"/>
      <c r="JVR275" s="380"/>
      <c r="JVS275" s="380"/>
      <c r="JVT275" s="380"/>
      <c r="JVU275" s="380"/>
      <c r="JVV275" s="380"/>
      <c r="JVW275" s="380"/>
      <c r="JVX275" s="380"/>
      <c r="JVY275" s="380"/>
      <c r="JVZ275" s="380"/>
      <c r="JWA275" s="380"/>
      <c r="JWB275" s="380"/>
      <c r="JWC275" s="380"/>
      <c r="JWD275" s="380"/>
      <c r="JWE275" s="380"/>
      <c r="JWF275" s="380"/>
      <c r="JWG275" s="380"/>
      <c r="JWH275" s="380"/>
      <c r="JWI275" s="380"/>
      <c r="JWJ275" s="380"/>
      <c r="JWK275" s="380"/>
      <c r="JWP275" s="380"/>
      <c r="JWQ275" s="380"/>
      <c r="JWR275" s="380"/>
      <c r="JWS275" s="380"/>
      <c r="JWT275" s="380"/>
      <c r="JWU275" s="380"/>
      <c r="JWV275" s="380"/>
      <c r="JWW275" s="380"/>
      <c r="JWX275" s="380"/>
      <c r="JWY275" s="380"/>
      <c r="JWZ275" s="380"/>
      <c r="JYR275" s="380"/>
      <c r="JYS275" s="380"/>
      <c r="JYT275" s="380"/>
      <c r="JYU275" s="380"/>
      <c r="JYV275" s="380"/>
      <c r="JYW275" s="380"/>
      <c r="JYX275" s="380"/>
      <c r="JYY275" s="380"/>
      <c r="JYZ275" s="380"/>
      <c r="JZA275" s="380"/>
      <c r="JZB275" s="380"/>
      <c r="JZC275" s="380"/>
      <c r="JZD275" s="380"/>
      <c r="JZE275" s="380"/>
      <c r="JZF275" s="380"/>
      <c r="JZG275" s="380"/>
      <c r="JZH275" s="380"/>
      <c r="JZI275" s="380"/>
      <c r="JZJ275" s="380"/>
      <c r="JZK275" s="380"/>
      <c r="JZL275" s="380"/>
      <c r="JZM275" s="380"/>
      <c r="JZN275" s="380"/>
      <c r="JZO275" s="380"/>
      <c r="JZP275" s="380"/>
      <c r="JZQ275" s="380"/>
      <c r="JZR275" s="380"/>
      <c r="JZS275" s="380"/>
      <c r="JZT275" s="380"/>
      <c r="JZU275" s="380"/>
      <c r="JZV275" s="380"/>
      <c r="JZW275" s="380"/>
      <c r="JZX275" s="380"/>
      <c r="JZY275" s="380"/>
      <c r="JZZ275" s="380"/>
      <c r="KAA275" s="380"/>
      <c r="KAB275" s="380"/>
      <c r="KAC275" s="380"/>
      <c r="KAD275" s="380"/>
      <c r="KAE275" s="380"/>
      <c r="KAF275" s="380"/>
      <c r="KAG275" s="380"/>
      <c r="KAH275" s="380"/>
      <c r="KAI275" s="380"/>
      <c r="KAJ275" s="380"/>
      <c r="KAK275" s="380"/>
      <c r="KAL275" s="380"/>
      <c r="KAM275" s="380"/>
      <c r="KAN275" s="380"/>
      <c r="KAO275" s="380"/>
      <c r="KAP275" s="380"/>
      <c r="KAQ275" s="380"/>
      <c r="KAR275" s="380"/>
      <c r="KAS275" s="380"/>
      <c r="KAT275" s="380"/>
      <c r="KAU275" s="380"/>
      <c r="KAV275" s="380"/>
      <c r="KAW275" s="380"/>
      <c r="KAX275" s="380"/>
      <c r="KAY275" s="380"/>
      <c r="KAZ275" s="380"/>
      <c r="KBA275" s="380"/>
      <c r="KBB275" s="380"/>
      <c r="KBC275" s="380"/>
      <c r="KBD275" s="380"/>
      <c r="KBE275" s="380"/>
      <c r="KBF275" s="380"/>
      <c r="KBG275" s="380"/>
      <c r="KBH275" s="380"/>
      <c r="KBI275" s="380"/>
      <c r="KBJ275" s="380"/>
      <c r="KBK275" s="380"/>
      <c r="KBL275" s="380"/>
      <c r="KBM275" s="380"/>
      <c r="KBN275" s="380"/>
      <c r="KBO275" s="380"/>
      <c r="KBP275" s="380"/>
      <c r="KBQ275" s="380"/>
      <c r="KBR275" s="380"/>
      <c r="KBS275" s="380"/>
      <c r="KBT275" s="380"/>
      <c r="KBU275" s="380"/>
      <c r="KBV275" s="380"/>
      <c r="KBW275" s="380"/>
      <c r="KBX275" s="380"/>
      <c r="KBY275" s="380"/>
      <c r="KBZ275" s="380"/>
      <c r="KCA275" s="380"/>
      <c r="KCB275" s="380"/>
      <c r="KCC275" s="380"/>
      <c r="KCD275" s="380"/>
      <c r="KCE275" s="380"/>
      <c r="KCF275" s="380"/>
      <c r="KCG275" s="380"/>
      <c r="KCH275" s="380"/>
      <c r="KCI275" s="380"/>
      <c r="KCJ275" s="380"/>
      <c r="KCK275" s="380"/>
      <c r="KCL275" s="380"/>
      <c r="KCM275" s="380"/>
      <c r="KCN275" s="380"/>
      <c r="KCO275" s="380"/>
      <c r="KCP275" s="380"/>
      <c r="KCQ275" s="380"/>
      <c r="KCR275" s="380"/>
      <c r="KCS275" s="380"/>
      <c r="KCT275" s="380"/>
      <c r="KCU275" s="380"/>
      <c r="KCV275" s="380"/>
      <c r="KCW275" s="380"/>
      <c r="KCX275" s="380"/>
      <c r="KCY275" s="380"/>
      <c r="KCZ275" s="380"/>
      <c r="KDA275" s="380"/>
      <c r="KDB275" s="380"/>
      <c r="KDC275" s="380"/>
      <c r="KDD275" s="380"/>
      <c r="KDE275" s="380"/>
      <c r="KDF275" s="380"/>
      <c r="KDG275" s="380"/>
      <c r="KDH275" s="380"/>
      <c r="KDI275" s="380"/>
      <c r="KDJ275" s="380"/>
      <c r="KDK275" s="380"/>
      <c r="KDL275" s="380"/>
      <c r="KDM275" s="380"/>
      <c r="KDN275" s="380"/>
      <c r="KDO275" s="380"/>
      <c r="KDP275" s="380"/>
      <c r="KDQ275" s="380"/>
      <c r="KDR275" s="380"/>
      <c r="KDS275" s="380"/>
      <c r="KDT275" s="380"/>
      <c r="KDU275" s="380"/>
      <c r="KDV275" s="380"/>
      <c r="KDW275" s="380"/>
      <c r="KDX275" s="380"/>
      <c r="KDY275" s="380"/>
      <c r="KDZ275" s="380"/>
      <c r="KEA275" s="380"/>
      <c r="KEB275" s="380"/>
      <c r="KEC275" s="380"/>
      <c r="KED275" s="380"/>
      <c r="KEE275" s="380"/>
      <c r="KEF275" s="380"/>
      <c r="KEG275" s="380"/>
      <c r="KEH275" s="380"/>
      <c r="KEI275" s="380"/>
      <c r="KEJ275" s="380"/>
      <c r="KEK275" s="380"/>
      <c r="KEL275" s="380"/>
      <c r="KEM275" s="380"/>
      <c r="KEN275" s="380"/>
      <c r="KEO275" s="380"/>
      <c r="KEP275" s="380"/>
      <c r="KEQ275" s="380"/>
      <c r="KER275" s="380"/>
      <c r="KES275" s="380"/>
      <c r="KET275" s="380"/>
      <c r="KEU275" s="380"/>
      <c r="KEV275" s="380"/>
      <c r="KEW275" s="380"/>
      <c r="KEX275" s="380"/>
      <c r="KEY275" s="380"/>
      <c r="KEZ275" s="380"/>
      <c r="KFA275" s="380"/>
      <c r="KFB275" s="380"/>
      <c r="KFC275" s="380"/>
      <c r="KFD275" s="380"/>
      <c r="KFE275" s="380"/>
      <c r="KFF275" s="380"/>
      <c r="KFG275" s="380"/>
      <c r="KFH275" s="380"/>
      <c r="KFI275" s="380"/>
      <c r="KFJ275" s="380"/>
      <c r="KFK275" s="380"/>
      <c r="KFL275" s="380"/>
      <c r="KFM275" s="380"/>
      <c r="KFN275" s="380"/>
      <c r="KFO275" s="380"/>
      <c r="KFP275" s="380"/>
      <c r="KFQ275" s="380"/>
      <c r="KFR275" s="380"/>
      <c r="KFS275" s="380"/>
      <c r="KFT275" s="380"/>
      <c r="KFU275" s="380"/>
      <c r="KFV275" s="380"/>
      <c r="KFW275" s="380"/>
      <c r="KFX275" s="380"/>
      <c r="KFY275" s="380"/>
      <c r="KFZ275" s="380"/>
      <c r="KGA275" s="380"/>
      <c r="KGB275" s="380"/>
      <c r="KGC275" s="380"/>
      <c r="KGD275" s="380"/>
      <c r="KGE275" s="380"/>
      <c r="KGF275" s="380"/>
      <c r="KGG275" s="380"/>
      <c r="KGL275" s="380"/>
      <c r="KGM275" s="380"/>
      <c r="KGN275" s="380"/>
      <c r="KGO275" s="380"/>
      <c r="KGP275" s="380"/>
      <c r="KGQ275" s="380"/>
      <c r="KGR275" s="380"/>
      <c r="KGS275" s="380"/>
      <c r="KGT275" s="380"/>
      <c r="KGU275" s="380"/>
      <c r="KGV275" s="380"/>
      <c r="KIN275" s="380"/>
      <c r="KIO275" s="380"/>
      <c r="KIP275" s="380"/>
      <c r="KIQ275" s="380"/>
      <c r="KIR275" s="380"/>
      <c r="KIS275" s="380"/>
      <c r="KIT275" s="380"/>
      <c r="KIU275" s="380"/>
      <c r="KIV275" s="380"/>
      <c r="KIW275" s="380"/>
      <c r="KIX275" s="380"/>
      <c r="KIY275" s="380"/>
      <c r="KIZ275" s="380"/>
      <c r="KJA275" s="380"/>
      <c r="KJB275" s="380"/>
      <c r="KJC275" s="380"/>
      <c r="KJD275" s="380"/>
      <c r="KJE275" s="380"/>
      <c r="KJF275" s="380"/>
      <c r="KJG275" s="380"/>
      <c r="KJH275" s="380"/>
      <c r="KJI275" s="380"/>
      <c r="KJJ275" s="380"/>
      <c r="KJK275" s="380"/>
      <c r="KJL275" s="380"/>
      <c r="KJM275" s="380"/>
      <c r="KJN275" s="380"/>
      <c r="KJO275" s="380"/>
      <c r="KJP275" s="380"/>
      <c r="KJQ275" s="380"/>
      <c r="KJR275" s="380"/>
      <c r="KJS275" s="380"/>
      <c r="KJT275" s="380"/>
      <c r="KJU275" s="380"/>
      <c r="KJV275" s="380"/>
      <c r="KJW275" s="380"/>
      <c r="KJX275" s="380"/>
      <c r="KJY275" s="380"/>
      <c r="KJZ275" s="380"/>
      <c r="KKA275" s="380"/>
      <c r="KKB275" s="380"/>
      <c r="KKC275" s="380"/>
      <c r="KKD275" s="380"/>
      <c r="KKE275" s="380"/>
      <c r="KKF275" s="380"/>
      <c r="KKG275" s="380"/>
      <c r="KKH275" s="380"/>
      <c r="KKI275" s="380"/>
      <c r="KKJ275" s="380"/>
      <c r="KKK275" s="380"/>
      <c r="KKL275" s="380"/>
      <c r="KKM275" s="380"/>
      <c r="KKN275" s="380"/>
      <c r="KKO275" s="380"/>
      <c r="KKP275" s="380"/>
      <c r="KKQ275" s="380"/>
      <c r="KKR275" s="380"/>
      <c r="KKS275" s="380"/>
      <c r="KKT275" s="380"/>
      <c r="KKU275" s="380"/>
      <c r="KKV275" s="380"/>
      <c r="KKW275" s="380"/>
      <c r="KKX275" s="380"/>
      <c r="KKY275" s="380"/>
      <c r="KKZ275" s="380"/>
      <c r="KLA275" s="380"/>
      <c r="KLB275" s="380"/>
      <c r="KLC275" s="380"/>
      <c r="KLD275" s="380"/>
      <c r="KLE275" s="380"/>
      <c r="KLF275" s="380"/>
      <c r="KLG275" s="380"/>
      <c r="KLH275" s="380"/>
      <c r="KLI275" s="380"/>
      <c r="KLJ275" s="380"/>
      <c r="KLK275" s="380"/>
      <c r="KLL275" s="380"/>
      <c r="KLM275" s="380"/>
      <c r="KLN275" s="380"/>
      <c r="KLO275" s="380"/>
      <c r="KLP275" s="380"/>
      <c r="KLQ275" s="380"/>
      <c r="KLR275" s="380"/>
      <c r="KLS275" s="380"/>
      <c r="KLT275" s="380"/>
      <c r="KLU275" s="380"/>
      <c r="KLV275" s="380"/>
      <c r="KLW275" s="380"/>
      <c r="KLX275" s="380"/>
      <c r="KLY275" s="380"/>
      <c r="KLZ275" s="380"/>
      <c r="KMA275" s="380"/>
      <c r="KMB275" s="380"/>
      <c r="KMC275" s="380"/>
      <c r="KMD275" s="380"/>
      <c r="KME275" s="380"/>
      <c r="KMF275" s="380"/>
      <c r="KMG275" s="380"/>
      <c r="KMH275" s="380"/>
      <c r="KMI275" s="380"/>
      <c r="KMJ275" s="380"/>
      <c r="KMK275" s="380"/>
      <c r="KML275" s="380"/>
      <c r="KMM275" s="380"/>
      <c r="KMN275" s="380"/>
      <c r="KMO275" s="380"/>
      <c r="KMP275" s="380"/>
      <c r="KMQ275" s="380"/>
      <c r="KMR275" s="380"/>
      <c r="KMS275" s="380"/>
      <c r="KMT275" s="380"/>
      <c r="KMU275" s="380"/>
      <c r="KMV275" s="380"/>
      <c r="KMW275" s="380"/>
      <c r="KMX275" s="380"/>
      <c r="KMY275" s="380"/>
      <c r="KMZ275" s="380"/>
      <c r="KNA275" s="380"/>
      <c r="KNB275" s="380"/>
      <c r="KNC275" s="380"/>
      <c r="KND275" s="380"/>
      <c r="KNE275" s="380"/>
      <c r="KNF275" s="380"/>
      <c r="KNG275" s="380"/>
      <c r="KNH275" s="380"/>
      <c r="KNI275" s="380"/>
      <c r="KNJ275" s="380"/>
      <c r="KNK275" s="380"/>
      <c r="KNL275" s="380"/>
      <c r="KNM275" s="380"/>
      <c r="KNN275" s="380"/>
      <c r="KNO275" s="380"/>
      <c r="KNP275" s="380"/>
      <c r="KNQ275" s="380"/>
      <c r="KNR275" s="380"/>
      <c r="KNS275" s="380"/>
      <c r="KNT275" s="380"/>
      <c r="KNU275" s="380"/>
      <c r="KNV275" s="380"/>
      <c r="KNW275" s="380"/>
      <c r="KNX275" s="380"/>
      <c r="KNY275" s="380"/>
      <c r="KNZ275" s="380"/>
      <c r="KOA275" s="380"/>
      <c r="KOB275" s="380"/>
      <c r="KOC275" s="380"/>
      <c r="KOD275" s="380"/>
      <c r="KOE275" s="380"/>
      <c r="KOF275" s="380"/>
      <c r="KOG275" s="380"/>
      <c r="KOH275" s="380"/>
      <c r="KOI275" s="380"/>
      <c r="KOJ275" s="380"/>
      <c r="KOK275" s="380"/>
      <c r="KOL275" s="380"/>
      <c r="KOM275" s="380"/>
      <c r="KON275" s="380"/>
      <c r="KOO275" s="380"/>
      <c r="KOP275" s="380"/>
      <c r="KOQ275" s="380"/>
      <c r="KOR275" s="380"/>
      <c r="KOS275" s="380"/>
      <c r="KOT275" s="380"/>
      <c r="KOU275" s="380"/>
      <c r="KOV275" s="380"/>
      <c r="KOW275" s="380"/>
      <c r="KOX275" s="380"/>
      <c r="KOY275" s="380"/>
      <c r="KOZ275" s="380"/>
      <c r="KPA275" s="380"/>
      <c r="KPB275" s="380"/>
      <c r="KPC275" s="380"/>
      <c r="KPD275" s="380"/>
      <c r="KPE275" s="380"/>
      <c r="KPF275" s="380"/>
      <c r="KPG275" s="380"/>
      <c r="KPH275" s="380"/>
      <c r="KPI275" s="380"/>
      <c r="KPJ275" s="380"/>
      <c r="KPK275" s="380"/>
      <c r="KPL275" s="380"/>
      <c r="KPM275" s="380"/>
      <c r="KPN275" s="380"/>
      <c r="KPO275" s="380"/>
      <c r="KPP275" s="380"/>
      <c r="KPQ275" s="380"/>
      <c r="KPR275" s="380"/>
      <c r="KPS275" s="380"/>
      <c r="KPT275" s="380"/>
      <c r="KPU275" s="380"/>
      <c r="KPV275" s="380"/>
      <c r="KPW275" s="380"/>
      <c r="KPX275" s="380"/>
      <c r="KPY275" s="380"/>
      <c r="KPZ275" s="380"/>
      <c r="KQA275" s="380"/>
      <c r="KQB275" s="380"/>
      <c r="KQC275" s="380"/>
      <c r="KQH275" s="380"/>
      <c r="KQI275" s="380"/>
      <c r="KQJ275" s="380"/>
      <c r="KQK275" s="380"/>
      <c r="KQL275" s="380"/>
      <c r="KQM275" s="380"/>
      <c r="KQN275" s="380"/>
      <c r="KQO275" s="380"/>
      <c r="KQP275" s="380"/>
      <c r="KQQ275" s="380"/>
      <c r="KQR275" s="380"/>
      <c r="KSJ275" s="380"/>
      <c r="KSK275" s="380"/>
      <c r="KSL275" s="380"/>
      <c r="KSM275" s="380"/>
      <c r="KSN275" s="380"/>
      <c r="KSO275" s="380"/>
      <c r="KSP275" s="380"/>
      <c r="KSQ275" s="380"/>
      <c r="KSR275" s="380"/>
      <c r="KSS275" s="380"/>
      <c r="KST275" s="380"/>
      <c r="KSU275" s="380"/>
      <c r="KSV275" s="380"/>
      <c r="KSW275" s="380"/>
      <c r="KSX275" s="380"/>
      <c r="KSY275" s="380"/>
      <c r="KSZ275" s="380"/>
      <c r="KTA275" s="380"/>
      <c r="KTB275" s="380"/>
      <c r="KTC275" s="380"/>
      <c r="KTD275" s="380"/>
      <c r="KTE275" s="380"/>
      <c r="KTF275" s="380"/>
      <c r="KTG275" s="380"/>
      <c r="KTH275" s="380"/>
      <c r="KTI275" s="380"/>
      <c r="KTJ275" s="380"/>
      <c r="KTK275" s="380"/>
      <c r="KTL275" s="380"/>
      <c r="KTM275" s="380"/>
      <c r="KTN275" s="380"/>
      <c r="KTO275" s="380"/>
      <c r="KTP275" s="380"/>
      <c r="KTQ275" s="380"/>
      <c r="KTR275" s="380"/>
      <c r="KTS275" s="380"/>
      <c r="KTT275" s="380"/>
      <c r="KTU275" s="380"/>
      <c r="KTV275" s="380"/>
      <c r="KTW275" s="380"/>
      <c r="KTX275" s="380"/>
      <c r="KTY275" s="380"/>
      <c r="KTZ275" s="380"/>
      <c r="KUA275" s="380"/>
      <c r="KUB275" s="380"/>
      <c r="KUC275" s="380"/>
      <c r="KUD275" s="380"/>
      <c r="KUE275" s="380"/>
      <c r="KUF275" s="380"/>
      <c r="KUG275" s="380"/>
      <c r="KUH275" s="380"/>
      <c r="KUI275" s="380"/>
      <c r="KUJ275" s="380"/>
      <c r="KUK275" s="380"/>
      <c r="KUL275" s="380"/>
      <c r="KUM275" s="380"/>
      <c r="KUN275" s="380"/>
      <c r="KUO275" s="380"/>
      <c r="KUP275" s="380"/>
      <c r="KUQ275" s="380"/>
      <c r="KUR275" s="380"/>
      <c r="KUS275" s="380"/>
      <c r="KUT275" s="380"/>
      <c r="KUU275" s="380"/>
      <c r="KUV275" s="380"/>
      <c r="KUW275" s="380"/>
      <c r="KUX275" s="380"/>
      <c r="KUY275" s="380"/>
      <c r="KUZ275" s="380"/>
      <c r="KVA275" s="380"/>
      <c r="KVB275" s="380"/>
      <c r="KVC275" s="380"/>
      <c r="KVD275" s="380"/>
      <c r="KVE275" s="380"/>
      <c r="KVF275" s="380"/>
      <c r="KVG275" s="380"/>
      <c r="KVH275" s="380"/>
      <c r="KVI275" s="380"/>
      <c r="KVJ275" s="380"/>
      <c r="KVK275" s="380"/>
      <c r="KVL275" s="380"/>
      <c r="KVM275" s="380"/>
      <c r="KVN275" s="380"/>
      <c r="KVO275" s="380"/>
      <c r="KVP275" s="380"/>
      <c r="KVQ275" s="380"/>
      <c r="KVR275" s="380"/>
      <c r="KVS275" s="380"/>
      <c r="KVT275" s="380"/>
      <c r="KVU275" s="380"/>
      <c r="KVV275" s="380"/>
      <c r="KVW275" s="380"/>
      <c r="KVX275" s="380"/>
      <c r="KVY275" s="380"/>
      <c r="KVZ275" s="380"/>
      <c r="KWA275" s="380"/>
      <c r="KWB275" s="380"/>
      <c r="KWC275" s="380"/>
      <c r="KWD275" s="380"/>
      <c r="KWE275" s="380"/>
      <c r="KWF275" s="380"/>
      <c r="KWG275" s="380"/>
      <c r="KWH275" s="380"/>
      <c r="KWI275" s="380"/>
      <c r="KWJ275" s="380"/>
      <c r="KWK275" s="380"/>
      <c r="KWL275" s="380"/>
      <c r="KWM275" s="380"/>
      <c r="KWN275" s="380"/>
      <c r="KWO275" s="380"/>
      <c r="KWP275" s="380"/>
      <c r="KWQ275" s="380"/>
      <c r="KWR275" s="380"/>
      <c r="KWS275" s="380"/>
      <c r="KWT275" s="380"/>
      <c r="KWU275" s="380"/>
      <c r="KWV275" s="380"/>
      <c r="KWW275" s="380"/>
      <c r="KWX275" s="380"/>
      <c r="KWY275" s="380"/>
      <c r="KWZ275" s="380"/>
      <c r="KXA275" s="380"/>
      <c r="KXB275" s="380"/>
      <c r="KXC275" s="380"/>
      <c r="KXD275" s="380"/>
      <c r="KXE275" s="380"/>
      <c r="KXF275" s="380"/>
      <c r="KXG275" s="380"/>
      <c r="KXH275" s="380"/>
      <c r="KXI275" s="380"/>
      <c r="KXJ275" s="380"/>
      <c r="KXK275" s="380"/>
      <c r="KXL275" s="380"/>
      <c r="KXM275" s="380"/>
      <c r="KXN275" s="380"/>
      <c r="KXO275" s="380"/>
      <c r="KXP275" s="380"/>
      <c r="KXQ275" s="380"/>
      <c r="KXR275" s="380"/>
      <c r="KXS275" s="380"/>
      <c r="KXT275" s="380"/>
      <c r="KXU275" s="380"/>
      <c r="KXV275" s="380"/>
      <c r="KXW275" s="380"/>
      <c r="KXX275" s="380"/>
      <c r="KXY275" s="380"/>
      <c r="KXZ275" s="380"/>
      <c r="KYA275" s="380"/>
      <c r="KYB275" s="380"/>
      <c r="KYC275" s="380"/>
      <c r="KYD275" s="380"/>
      <c r="KYE275" s="380"/>
      <c r="KYF275" s="380"/>
      <c r="KYG275" s="380"/>
      <c r="KYH275" s="380"/>
      <c r="KYI275" s="380"/>
      <c r="KYJ275" s="380"/>
      <c r="KYK275" s="380"/>
      <c r="KYL275" s="380"/>
      <c r="KYM275" s="380"/>
      <c r="KYN275" s="380"/>
      <c r="KYO275" s="380"/>
      <c r="KYP275" s="380"/>
      <c r="KYQ275" s="380"/>
      <c r="KYR275" s="380"/>
      <c r="KYS275" s="380"/>
      <c r="KYT275" s="380"/>
      <c r="KYU275" s="380"/>
      <c r="KYV275" s="380"/>
      <c r="KYW275" s="380"/>
      <c r="KYX275" s="380"/>
      <c r="KYY275" s="380"/>
      <c r="KYZ275" s="380"/>
      <c r="KZA275" s="380"/>
      <c r="KZB275" s="380"/>
      <c r="KZC275" s="380"/>
      <c r="KZD275" s="380"/>
      <c r="KZE275" s="380"/>
      <c r="KZF275" s="380"/>
      <c r="KZG275" s="380"/>
      <c r="KZH275" s="380"/>
      <c r="KZI275" s="380"/>
      <c r="KZJ275" s="380"/>
      <c r="KZK275" s="380"/>
      <c r="KZL275" s="380"/>
      <c r="KZM275" s="380"/>
      <c r="KZN275" s="380"/>
      <c r="KZO275" s="380"/>
      <c r="KZP275" s="380"/>
      <c r="KZQ275" s="380"/>
      <c r="KZR275" s="380"/>
      <c r="KZS275" s="380"/>
      <c r="KZT275" s="380"/>
      <c r="KZU275" s="380"/>
      <c r="KZV275" s="380"/>
      <c r="KZW275" s="380"/>
      <c r="KZX275" s="380"/>
      <c r="KZY275" s="380"/>
      <c r="LAD275" s="380"/>
      <c r="LAE275" s="380"/>
      <c r="LAF275" s="380"/>
      <c r="LAG275" s="380"/>
      <c r="LAH275" s="380"/>
      <c r="LAI275" s="380"/>
      <c r="LAJ275" s="380"/>
      <c r="LAK275" s="380"/>
      <c r="LAL275" s="380"/>
      <c r="LAM275" s="380"/>
      <c r="LAN275" s="380"/>
      <c r="LCF275" s="380"/>
      <c r="LCG275" s="380"/>
      <c r="LCH275" s="380"/>
      <c r="LCI275" s="380"/>
      <c r="LCJ275" s="380"/>
      <c r="LCK275" s="380"/>
      <c r="LCL275" s="380"/>
      <c r="LCM275" s="380"/>
      <c r="LCN275" s="380"/>
      <c r="LCO275" s="380"/>
      <c r="LCP275" s="380"/>
      <c r="LCQ275" s="380"/>
      <c r="LCR275" s="380"/>
      <c r="LCS275" s="380"/>
      <c r="LCT275" s="380"/>
      <c r="LCU275" s="380"/>
      <c r="LCV275" s="380"/>
      <c r="LCW275" s="380"/>
      <c r="LCX275" s="380"/>
      <c r="LCY275" s="380"/>
      <c r="LCZ275" s="380"/>
      <c r="LDA275" s="380"/>
      <c r="LDB275" s="380"/>
      <c r="LDC275" s="380"/>
      <c r="LDD275" s="380"/>
      <c r="LDE275" s="380"/>
      <c r="LDF275" s="380"/>
      <c r="LDG275" s="380"/>
      <c r="LDH275" s="380"/>
      <c r="LDI275" s="380"/>
      <c r="LDJ275" s="380"/>
      <c r="LDK275" s="380"/>
      <c r="LDL275" s="380"/>
      <c r="LDM275" s="380"/>
      <c r="LDN275" s="380"/>
      <c r="LDO275" s="380"/>
      <c r="LDP275" s="380"/>
      <c r="LDQ275" s="380"/>
      <c r="LDR275" s="380"/>
      <c r="LDS275" s="380"/>
      <c r="LDT275" s="380"/>
      <c r="LDU275" s="380"/>
      <c r="LDV275" s="380"/>
      <c r="LDW275" s="380"/>
      <c r="LDX275" s="380"/>
      <c r="LDY275" s="380"/>
      <c r="LDZ275" s="380"/>
      <c r="LEA275" s="380"/>
      <c r="LEB275" s="380"/>
      <c r="LEC275" s="380"/>
      <c r="LED275" s="380"/>
      <c r="LEE275" s="380"/>
      <c r="LEF275" s="380"/>
      <c r="LEG275" s="380"/>
      <c r="LEH275" s="380"/>
      <c r="LEI275" s="380"/>
      <c r="LEJ275" s="380"/>
      <c r="LEK275" s="380"/>
      <c r="LEL275" s="380"/>
      <c r="LEM275" s="380"/>
      <c r="LEN275" s="380"/>
      <c r="LEO275" s="380"/>
      <c r="LEP275" s="380"/>
      <c r="LEQ275" s="380"/>
      <c r="LER275" s="380"/>
      <c r="LES275" s="380"/>
      <c r="LET275" s="380"/>
      <c r="LEU275" s="380"/>
      <c r="LEV275" s="380"/>
      <c r="LEW275" s="380"/>
      <c r="LEX275" s="380"/>
      <c r="LEY275" s="380"/>
      <c r="LEZ275" s="380"/>
      <c r="LFA275" s="380"/>
      <c r="LFB275" s="380"/>
      <c r="LFC275" s="380"/>
      <c r="LFD275" s="380"/>
      <c r="LFE275" s="380"/>
      <c r="LFF275" s="380"/>
      <c r="LFG275" s="380"/>
      <c r="LFH275" s="380"/>
      <c r="LFI275" s="380"/>
      <c r="LFJ275" s="380"/>
      <c r="LFK275" s="380"/>
      <c r="LFL275" s="380"/>
      <c r="LFM275" s="380"/>
      <c r="LFN275" s="380"/>
      <c r="LFO275" s="380"/>
      <c r="LFP275" s="380"/>
      <c r="LFQ275" s="380"/>
      <c r="LFR275" s="380"/>
      <c r="LFS275" s="380"/>
      <c r="LFT275" s="380"/>
      <c r="LFU275" s="380"/>
      <c r="LFV275" s="380"/>
      <c r="LFW275" s="380"/>
      <c r="LFX275" s="380"/>
      <c r="LFY275" s="380"/>
      <c r="LFZ275" s="380"/>
      <c r="LGA275" s="380"/>
      <c r="LGB275" s="380"/>
      <c r="LGC275" s="380"/>
      <c r="LGD275" s="380"/>
      <c r="LGE275" s="380"/>
      <c r="LGF275" s="380"/>
      <c r="LGG275" s="380"/>
      <c r="LGH275" s="380"/>
      <c r="LGI275" s="380"/>
      <c r="LGJ275" s="380"/>
      <c r="LGK275" s="380"/>
      <c r="LGL275" s="380"/>
      <c r="LGM275" s="380"/>
      <c r="LGN275" s="380"/>
      <c r="LGO275" s="380"/>
      <c r="LGP275" s="380"/>
      <c r="LGQ275" s="380"/>
      <c r="LGR275" s="380"/>
      <c r="LGS275" s="380"/>
      <c r="LGT275" s="380"/>
      <c r="LGU275" s="380"/>
      <c r="LGV275" s="380"/>
      <c r="LGW275" s="380"/>
      <c r="LGX275" s="380"/>
      <c r="LGY275" s="380"/>
      <c r="LGZ275" s="380"/>
      <c r="LHA275" s="380"/>
      <c r="LHB275" s="380"/>
      <c r="LHC275" s="380"/>
      <c r="LHD275" s="380"/>
      <c r="LHE275" s="380"/>
      <c r="LHF275" s="380"/>
      <c r="LHG275" s="380"/>
      <c r="LHH275" s="380"/>
      <c r="LHI275" s="380"/>
      <c r="LHJ275" s="380"/>
      <c r="LHK275" s="380"/>
      <c r="LHL275" s="380"/>
      <c r="LHM275" s="380"/>
      <c r="LHN275" s="380"/>
      <c r="LHO275" s="380"/>
      <c r="LHP275" s="380"/>
      <c r="LHQ275" s="380"/>
      <c r="LHR275" s="380"/>
      <c r="LHS275" s="380"/>
      <c r="LHT275" s="380"/>
      <c r="LHU275" s="380"/>
      <c r="LHV275" s="380"/>
      <c r="LHW275" s="380"/>
      <c r="LHX275" s="380"/>
      <c r="LHY275" s="380"/>
      <c r="LHZ275" s="380"/>
      <c r="LIA275" s="380"/>
      <c r="LIB275" s="380"/>
      <c r="LIC275" s="380"/>
      <c r="LID275" s="380"/>
      <c r="LIE275" s="380"/>
      <c r="LIF275" s="380"/>
      <c r="LIG275" s="380"/>
      <c r="LIH275" s="380"/>
      <c r="LII275" s="380"/>
      <c r="LIJ275" s="380"/>
      <c r="LIK275" s="380"/>
      <c r="LIL275" s="380"/>
      <c r="LIM275" s="380"/>
      <c r="LIN275" s="380"/>
      <c r="LIO275" s="380"/>
      <c r="LIP275" s="380"/>
      <c r="LIQ275" s="380"/>
      <c r="LIR275" s="380"/>
      <c r="LIS275" s="380"/>
      <c r="LIT275" s="380"/>
      <c r="LIU275" s="380"/>
      <c r="LIV275" s="380"/>
      <c r="LIW275" s="380"/>
      <c r="LIX275" s="380"/>
      <c r="LIY275" s="380"/>
      <c r="LIZ275" s="380"/>
      <c r="LJA275" s="380"/>
      <c r="LJB275" s="380"/>
      <c r="LJC275" s="380"/>
      <c r="LJD275" s="380"/>
      <c r="LJE275" s="380"/>
      <c r="LJF275" s="380"/>
      <c r="LJG275" s="380"/>
      <c r="LJH275" s="380"/>
      <c r="LJI275" s="380"/>
      <c r="LJJ275" s="380"/>
      <c r="LJK275" s="380"/>
      <c r="LJL275" s="380"/>
      <c r="LJM275" s="380"/>
      <c r="LJN275" s="380"/>
      <c r="LJO275" s="380"/>
      <c r="LJP275" s="380"/>
      <c r="LJQ275" s="380"/>
      <c r="LJR275" s="380"/>
      <c r="LJS275" s="380"/>
      <c r="LJT275" s="380"/>
      <c r="LJU275" s="380"/>
      <c r="LJZ275" s="380"/>
      <c r="LKA275" s="380"/>
      <c r="LKB275" s="380"/>
      <c r="LKC275" s="380"/>
      <c r="LKD275" s="380"/>
      <c r="LKE275" s="380"/>
      <c r="LKF275" s="380"/>
      <c r="LKG275" s="380"/>
      <c r="LKH275" s="380"/>
      <c r="LKI275" s="380"/>
      <c r="LKJ275" s="380"/>
      <c r="LMB275" s="380"/>
      <c r="LMC275" s="380"/>
      <c r="LMD275" s="380"/>
      <c r="LME275" s="380"/>
      <c r="LMF275" s="380"/>
      <c r="LMG275" s="380"/>
      <c r="LMH275" s="380"/>
      <c r="LMI275" s="380"/>
      <c r="LMJ275" s="380"/>
      <c r="LMK275" s="380"/>
      <c r="LML275" s="380"/>
      <c r="LMM275" s="380"/>
      <c r="LMN275" s="380"/>
      <c r="LMO275" s="380"/>
      <c r="LMP275" s="380"/>
      <c r="LMQ275" s="380"/>
      <c r="LMR275" s="380"/>
      <c r="LMS275" s="380"/>
      <c r="LMT275" s="380"/>
      <c r="LMU275" s="380"/>
      <c r="LMV275" s="380"/>
      <c r="LMW275" s="380"/>
      <c r="LMX275" s="380"/>
      <c r="LMY275" s="380"/>
      <c r="LMZ275" s="380"/>
      <c r="LNA275" s="380"/>
      <c r="LNB275" s="380"/>
      <c r="LNC275" s="380"/>
      <c r="LND275" s="380"/>
      <c r="LNE275" s="380"/>
      <c r="LNF275" s="380"/>
      <c r="LNG275" s="380"/>
      <c r="LNH275" s="380"/>
      <c r="LNI275" s="380"/>
      <c r="LNJ275" s="380"/>
      <c r="LNK275" s="380"/>
      <c r="LNL275" s="380"/>
      <c r="LNM275" s="380"/>
      <c r="LNN275" s="380"/>
      <c r="LNO275" s="380"/>
      <c r="LNP275" s="380"/>
      <c r="LNQ275" s="380"/>
      <c r="LNR275" s="380"/>
      <c r="LNS275" s="380"/>
      <c r="LNT275" s="380"/>
      <c r="LNU275" s="380"/>
      <c r="LNV275" s="380"/>
      <c r="LNW275" s="380"/>
      <c r="LNX275" s="380"/>
      <c r="LNY275" s="380"/>
      <c r="LNZ275" s="380"/>
      <c r="LOA275" s="380"/>
      <c r="LOB275" s="380"/>
      <c r="LOC275" s="380"/>
      <c r="LOD275" s="380"/>
      <c r="LOE275" s="380"/>
      <c r="LOF275" s="380"/>
      <c r="LOG275" s="380"/>
      <c r="LOH275" s="380"/>
      <c r="LOI275" s="380"/>
      <c r="LOJ275" s="380"/>
      <c r="LOK275" s="380"/>
      <c r="LOL275" s="380"/>
      <c r="LOM275" s="380"/>
      <c r="LON275" s="380"/>
      <c r="LOO275" s="380"/>
      <c r="LOP275" s="380"/>
      <c r="LOQ275" s="380"/>
      <c r="LOR275" s="380"/>
      <c r="LOS275" s="380"/>
      <c r="LOT275" s="380"/>
      <c r="LOU275" s="380"/>
      <c r="LOV275" s="380"/>
      <c r="LOW275" s="380"/>
      <c r="LOX275" s="380"/>
      <c r="LOY275" s="380"/>
      <c r="LOZ275" s="380"/>
      <c r="LPA275" s="380"/>
      <c r="LPB275" s="380"/>
      <c r="LPC275" s="380"/>
      <c r="LPD275" s="380"/>
      <c r="LPE275" s="380"/>
      <c r="LPF275" s="380"/>
      <c r="LPG275" s="380"/>
      <c r="LPH275" s="380"/>
      <c r="LPI275" s="380"/>
      <c r="LPJ275" s="380"/>
      <c r="LPK275" s="380"/>
      <c r="LPL275" s="380"/>
      <c r="LPM275" s="380"/>
      <c r="LPN275" s="380"/>
      <c r="LPO275" s="380"/>
      <c r="LPP275" s="380"/>
      <c r="LPQ275" s="380"/>
      <c r="LPR275" s="380"/>
      <c r="LPS275" s="380"/>
      <c r="LPT275" s="380"/>
      <c r="LPU275" s="380"/>
      <c r="LPV275" s="380"/>
      <c r="LPW275" s="380"/>
      <c r="LPX275" s="380"/>
      <c r="LPY275" s="380"/>
      <c r="LPZ275" s="380"/>
      <c r="LQA275" s="380"/>
      <c r="LQB275" s="380"/>
      <c r="LQC275" s="380"/>
      <c r="LQD275" s="380"/>
      <c r="LQE275" s="380"/>
      <c r="LQF275" s="380"/>
      <c r="LQG275" s="380"/>
      <c r="LQH275" s="380"/>
      <c r="LQI275" s="380"/>
      <c r="LQJ275" s="380"/>
      <c r="LQK275" s="380"/>
      <c r="LQL275" s="380"/>
      <c r="LQM275" s="380"/>
      <c r="LQN275" s="380"/>
      <c r="LQO275" s="380"/>
      <c r="LQP275" s="380"/>
      <c r="LQQ275" s="380"/>
      <c r="LQR275" s="380"/>
      <c r="LQS275" s="380"/>
      <c r="LQT275" s="380"/>
      <c r="LQU275" s="380"/>
      <c r="LQV275" s="380"/>
      <c r="LQW275" s="380"/>
      <c r="LQX275" s="380"/>
      <c r="LQY275" s="380"/>
      <c r="LQZ275" s="380"/>
      <c r="LRA275" s="380"/>
      <c r="LRB275" s="380"/>
      <c r="LRC275" s="380"/>
      <c r="LRD275" s="380"/>
      <c r="LRE275" s="380"/>
      <c r="LRF275" s="380"/>
      <c r="LRG275" s="380"/>
      <c r="LRH275" s="380"/>
      <c r="LRI275" s="380"/>
      <c r="LRJ275" s="380"/>
      <c r="LRK275" s="380"/>
      <c r="LRL275" s="380"/>
      <c r="LRM275" s="380"/>
      <c r="LRN275" s="380"/>
      <c r="LRO275" s="380"/>
      <c r="LRP275" s="380"/>
      <c r="LRQ275" s="380"/>
      <c r="LRR275" s="380"/>
      <c r="LRS275" s="380"/>
      <c r="LRT275" s="380"/>
      <c r="LRU275" s="380"/>
      <c r="LRV275" s="380"/>
      <c r="LRW275" s="380"/>
      <c r="LRX275" s="380"/>
      <c r="LRY275" s="380"/>
      <c r="LRZ275" s="380"/>
      <c r="LSA275" s="380"/>
      <c r="LSB275" s="380"/>
      <c r="LSC275" s="380"/>
      <c r="LSD275" s="380"/>
      <c r="LSE275" s="380"/>
      <c r="LSF275" s="380"/>
      <c r="LSG275" s="380"/>
      <c r="LSH275" s="380"/>
      <c r="LSI275" s="380"/>
      <c r="LSJ275" s="380"/>
      <c r="LSK275" s="380"/>
      <c r="LSL275" s="380"/>
      <c r="LSM275" s="380"/>
      <c r="LSN275" s="380"/>
      <c r="LSO275" s="380"/>
      <c r="LSP275" s="380"/>
      <c r="LSQ275" s="380"/>
      <c r="LSR275" s="380"/>
      <c r="LSS275" s="380"/>
      <c r="LST275" s="380"/>
      <c r="LSU275" s="380"/>
      <c r="LSV275" s="380"/>
      <c r="LSW275" s="380"/>
      <c r="LSX275" s="380"/>
      <c r="LSY275" s="380"/>
      <c r="LSZ275" s="380"/>
      <c r="LTA275" s="380"/>
      <c r="LTB275" s="380"/>
      <c r="LTC275" s="380"/>
      <c r="LTD275" s="380"/>
      <c r="LTE275" s="380"/>
      <c r="LTF275" s="380"/>
      <c r="LTG275" s="380"/>
      <c r="LTH275" s="380"/>
      <c r="LTI275" s="380"/>
      <c r="LTJ275" s="380"/>
      <c r="LTK275" s="380"/>
      <c r="LTL275" s="380"/>
      <c r="LTM275" s="380"/>
      <c r="LTN275" s="380"/>
      <c r="LTO275" s="380"/>
      <c r="LTP275" s="380"/>
      <c r="LTQ275" s="380"/>
      <c r="LTV275" s="380"/>
      <c r="LTW275" s="380"/>
      <c r="LTX275" s="380"/>
      <c r="LTY275" s="380"/>
      <c r="LTZ275" s="380"/>
      <c r="LUA275" s="380"/>
      <c r="LUB275" s="380"/>
      <c r="LUC275" s="380"/>
      <c r="LUD275" s="380"/>
      <c r="LUE275" s="380"/>
      <c r="LUF275" s="380"/>
      <c r="LVX275" s="380"/>
      <c r="LVY275" s="380"/>
      <c r="LVZ275" s="380"/>
      <c r="LWA275" s="380"/>
      <c r="LWB275" s="380"/>
      <c r="LWC275" s="380"/>
      <c r="LWD275" s="380"/>
      <c r="LWE275" s="380"/>
      <c r="LWF275" s="380"/>
      <c r="LWG275" s="380"/>
      <c r="LWH275" s="380"/>
      <c r="LWI275" s="380"/>
      <c r="LWJ275" s="380"/>
      <c r="LWK275" s="380"/>
      <c r="LWL275" s="380"/>
      <c r="LWM275" s="380"/>
      <c r="LWN275" s="380"/>
      <c r="LWO275" s="380"/>
      <c r="LWP275" s="380"/>
      <c r="LWQ275" s="380"/>
      <c r="LWR275" s="380"/>
      <c r="LWS275" s="380"/>
      <c r="LWT275" s="380"/>
      <c r="LWU275" s="380"/>
      <c r="LWV275" s="380"/>
      <c r="LWW275" s="380"/>
      <c r="LWX275" s="380"/>
      <c r="LWY275" s="380"/>
      <c r="LWZ275" s="380"/>
      <c r="LXA275" s="380"/>
      <c r="LXB275" s="380"/>
      <c r="LXC275" s="380"/>
      <c r="LXD275" s="380"/>
      <c r="LXE275" s="380"/>
      <c r="LXF275" s="380"/>
      <c r="LXG275" s="380"/>
      <c r="LXH275" s="380"/>
      <c r="LXI275" s="380"/>
      <c r="LXJ275" s="380"/>
      <c r="LXK275" s="380"/>
      <c r="LXL275" s="380"/>
      <c r="LXM275" s="380"/>
      <c r="LXN275" s="380"/>
      <c r="LXO275" s="380"/>
      <c r="LXP275" s="380"/>
      <c r="LXQ275" s="380"/>
      <c r="LXR275" s="380"/>
      <c r="LXS275" s="380"/>
      <c r="LXT275" s="380"/>
      <c r="LXU275" s="380"/>
      <c r="LXV275" s="380"/>
      <c r="LXW275" s="380"/>
      <c r="LXX275" s="380"/>
      <c r="LXY275" s="380"/>
      <c r="LXZ275" s="380"/>
      <c r="LYA275" s="380"/>
      <c r="LYB275" s="380"/>
      <c r="LYC275" s="380"/>
      <c r="LYD275" s="380"/>
      <c r="LYE275" s="380"/>
      <c r="LYF275" s="380"/>
      <c r="LYG275" s="380"/>
      <c r="LYH275" s="380"/>
      <c r="LYI275" s="380"/>
      <c r="LYJ275" s="380"/>
      <c r="LYK275" s="380"/>
      <c r="LYL275" s="380"/>
      <c r="LYM275" s="380"/>
      <c r="LYN275" s="380"/>
      <c r="LYO275" s="380"/>
      <c r="LYP275" s="380"/>
      <c r="LYQ275" s="380"/>
      <c r="LYR275" s="380"/>
      <c r="LYS275" s="380"/>
      <c r="LYT275" s="380"/>
      <c r="LYU275" s="380"/>
      <c r="LYV275" s="380"/>
      <c r="LYW275" s="380"/>
      <c r="LYX275" s="380"/>
      <c r="LYY275" s="380"/>
      <c r="LYZ275" s="380"/>
      <c r="LZA275" s="380"/>
      <c r="LZB275" s="380"/>
      <c r="LZC275" s="380"/>
      <c r="LZD275" s="380"/>
      <c r="LZE275" s="380"/>
      <c r="LZF275" s="380"/>
      <c r="LZG275" s="380"/>
      <c r="LZH275" s="380"/>
      <c r="LZI275" s="380"/>
      <c r="LZJ275" s="380"/>
      <c r="LZK275" s="380"/>
      <c r="LZL275" s="380"/>
      <c r="LZM275" s="380"/>
      <c r="LZN275" s="380"/>
      <c r="LZO275" s="380"/>
      <c r="LZP275" s="380"/>
      <c r="LZQ275" s="380"/>
      <c r="LZR275" s="380"/>
      <c r="LZS275" s="380"/>
      <c r="LZT275" s="380"/>
      <c r="LZU275" s="380"/>
      <c r="LZV275" s="380"/>
      <c r="LZW275" s="380"/>
      <c r="LZX275" s="380"/>
      <c r="LZY275" s="380"/>
      <c r="LZZ275" s="380"/>
      <c r="MAA275" s="380"/>
      <c r="MAB275" s="380"/>
      <c r="MAC275" s="380"/>
      <c r="MAD275" s="380"/>
      <c r="MAE275" s="380"/>
      <c r="MAF275" s="380"/>
      <c r="MAG275" s="380"/>
      <c r="MAH275" s="380"/>
      <c r="MAI275" s="380"/>
      <c r="MAJ275" s="380"/>
      <c r="MAK275" s="380"/>
      <c r="MAL275" s="380"/>
      <c r="MAM275" s="380"/>
      <c r="MAN275" s="380"/>
      <c r="MAO275" s="380"/>
      <c r="MAP275" s="380"/>
      <c r="MAQ275" s="380"/>
      <c r="MAR275" s="380"/>
      <c r="MAS275" s="380"/>
      <c r="MAT275" s="380"/>
      <c r="MAU275" s="380"/>
      <c r="MAV275" s="380"/>
      <c r="MAW275" s="380"/>
      <c r="MAX275" s="380"/>
      <c r="MAY275" s="380"/>
      <c r="MAZ275" s="380"/>
      <c r="MBA275" s="380"/>
      <c r="MBB275" s="380"/>
      <c r="MBC275" s="380"/>
      <c r="MBD275" s="380"/>
      <c r="MBE275" s="380"/>
      <c r="MBF275" s="380"/>
      <c r="MBG275" s="380"/>
      <c r="MBH275" s="380"/>
      <c r="MBI275" s="380"/>
      <c r="MBJ275" s="380"/>
      <c r="MBK275" s="380"/>
      <c r="MBL275" s="380"/>
      <c r="MBM275" s="380"/>
      <c r="MBN275" s="380"/>
      <c r="MBO275" s="380"/>
      <c r="MBP275" s="380"/>
      <c r="MBQ275" s="380"/>
      <c r="MBR275" s="380"/>
      <c r="MBS275" s="380"/>
      <c r="MBT275" s="380"/>
      <c r="MBU275" s="380"/>
      <c r="MBV275" s="380"/>
      <c r="MBW275" s="380"/>
      <c r="MBX275" s="380"/>
      <c r="MBY275" s="380"/>
      <c r="MBZ275" s="380"/>
      <c r="MCA275" s="380"/>
      <c r="MCB275" s="380"/>
      <c r="MCC275" s="380"/>
      <c r="MCD275" s="380"/>
      <c r="MCE275" s="380"/>
      <c r="MCF275" s="380"/>
      <c r="MCG275" s="380"/>
      <c r="MCH275" s="380"/>
      <c r="MCI275" s="380"/>
      <c r="MCJ275" s="380"/>
      <c r="MCK275" s="380"/>
      <c r="MCL275" s="380"/>
      <c r="MCM275" s="380"/>
      <c r="MCN275" s="380"/>
      <c r="MCO275" s="380"/>
      <c r="MCP275" s="380"/>
      <c r="MCQ275" s="380"/>
      <c r="MCR275" s="380"/>
      <c r="MCS275" s="380"/>
      <c r="MCT275" s="380"/>
      <c r="MCU275" s="380"/>
      <c r="MCV275" s="380"/>
      <c r="MCW275" s="380"/>
      <c r="MCX275" s="380"/>
      <c r="MCY275" s="380"/>
      <c r="MCZ275" s="380"/>
      <c r="MDA275" s="380"/>
      <c r="MDB275" s="380"/>
      <c r="MDC275" s="380"/>
      <c r="MDD275" s="380"/>
      <c r="MDE275" s="380"/>
      <c r="MDF275" s="380"/>
      <c r="MDG275" s="380"/>
      <c r="MDH275" s="380"/>
      <c r="MDI275" s="380"/>
      <c r="MDJ275" s="380"/>
      <c r="MDK275" s="380"/>
      <c r="MDL275" s="380"/>
      <c r="MDM275" s="380"/>
      <c r="MDR275" s="380"/>
      <c r="MDS275" s="380"/>
      <c r="MDT275" s="380"/>
      <c r="MDU275" s="380"/>
      <c r="MDV275" s="380"/>
      <c r="MDW275" s="380"/>
      <c r="MDX275" s="380"/>
      <c r="MDY275" s="380"/>
      <c r="MDZ275" s="380"/>
      <c r="MEA275" s="380"/>
      <c r="MEB275" s="380"/>
      <c r="MFT275" s="380"/>
      <c r="MFU275" s="380"/>
      <c r="MFV275" s="380"/>
      <c r="MFW275" s="380"/>
      <c r="MFX275" s="380"/>
      <c r="MFY275" s="380"/>
      <c r="MFZ275" s="380"/>
      <c r="MGA275" s="380"/>
      <c r="MGB275" s="380"/>
      <c r="MGC275" s="380"/>
      <c r="MGD275" s="380"/>
      <c r="MGE275" s="380"/>
      <c r="MGF275" s="380"/>
      <c r="MGG275" s="380"/>
      <c r="MGH275" s="380"/>
      <c r="MGI275" s="380"/>
      <c r="MGJ275" s="380"/>
      <c r="MGK275" s="380"/>
      <c r="MGL275" s="380"/>
      <c r="MGM275" s="380"/>
      <c r="MGN275" s="380"/>
      <c r="MGO275" s="380"/>
      <c r="MGP275" s="380"/>
      <c r="MGQ275" s="380"/>
      <c r="MGR275" s="380"/>
      <c r="MGS275" s="380"/>
      <c r="MGT275" s="380"/>
      <c r="MGU275" s="380"/>
      <c r="MGV275" s="380"/>
      <c r="MGW275" s="380"/>
      <c r="MGX275" s="380"/>
      <c r="MGY275" s="380"/>
      <c r="MGZ275" s="380"/>
      <c r="MHA275" s="380"/>
      <c r="MHB275" s="380"/>
      <c r="MHC275" s="380"/>
      <c r="MHD275" s="380"/>
      <c r="MHE275" s="380"/>
      <c r="MHF275" s="380"/>
      <c r="MHG275" s="380"/>
      <c r="MHH275" s="380"/>
      <c r="MHI275" s="380"/>
      <c r="MHJ275" s="380"/>
      <c r="MHK275" s="380"/>
      <c r="MHL275" s="380"/>
      <c r="MHM275" s="380"/>
      <c r="MHN275" s="380"/>
      <c r="MHO275" s="380"/>
      <c r="MHP275" s="380"/>
      <c r="MHQ275" s="380"/>
      <c r="MHR275" s="380"/>
      <c r="MHS275" s="380"/>
      <c r="MHT275" s="380"/>
      <c r="MHU275" s="380"/>
      <c r="MHV275" s="380"/>
      <c r="MHW275" s="380"/>
      <c r="MHX275" s="380"/>
      <c r="MHY275" s="380"/>
      <c r="MHZ275" s="380"/>
      <c r="MIA275" s="380"/>
      <c r="MIB275" s="380"/>
      <c r="MIC275" s="380"/>
      <c r="MID275" s="380"/>
      <c r="MIE275" s="380"/>
      <c r="MIF275" s="380"/>
      <c r="MIG275" s="380"/>
      <c r="MIH275" s="380"/>
      <c r="MII275" s="380"/>
      <c r="MIJ275" s="380"/>
      <c r="MIK275" s="380"/>
      <c r="MIL275" s="380"/>
      <c r="MIM275" s="380"/>
      <c r="MIN275" s="380"/>
      <c r="MIO275" s="380"/>
      <c r="MIP275" s="380"/>
      <c r="MIQ275" s="380"/>
      <c r="MIR275" s="380"/>
      <c r="MIS275" s="380"/>
      <c r="MIT275" s="380"/>
      <c r="MIU275" s="380"/>
      <c r="MIV275" s="380"/>
      <c r="MIW275" s="380"/>
      <c r="MIX275" s="380"/>
      <c r="MIY275" s="380"/>
      <c r="MIZ275" s="380"/>
      <c r="MJA275" s="380"/>
      <c r="MJB275" s="380"/>
      <c r="MJC275" s="380"/>
      <c r="MJD275" s="380"/>
      <c r="MJE275" s="380"/>
      <c r="MJF275" s="380"/>
      <c r="MJG275" s="380"/>
      <c r="MJH275" s="380"/>
      <c r="MJI275" s="380"/>
      <c r="MJJ275" s="380"/>
      <c r="MJK275" s="380"/>
      <c r="MJL275" s="380"/>
      <c r="MJM275" s="380"/>
      <c r="MJN275" s="380"/>
      <c r="MJO275" s="380"/>
      <c r="MJP275" s="380"/>
      <c r="MJQ275" s="380"/>
      <c r="MJR275" s="380"/>
      <c r="MJS275" s="380"/>
      <c r="MJT275" s="380"/>
      <c r="MJU275" s="380"/>
      <c r="MJV275" s="380"/>
      <c r="MJW275" s="380"/>
      <c r="MJX275" s="380"/>
      <c r="MJY275" s="380"/>
      <c r="MJZ275" s="380"/>
      <c r="MKA275" s="380"/>
      <c r="MKB275" s="380"/>
      <c r="MKC275" s="380"/>
      <c r="MKD275" s="380"/>
      <c r="MKE275" s="380"/>
      <c r="MKF275" s="380"/>
      <c r="MKG275" s="380"/>
      <c r="MKH275" s="380"/>
      <c r="MKI275" s="380"/>
      <c r="MKJ275" s="380"/>
      <c r="MKK275" s="380"/>
      <c r="MKL275" s="380"/>
      <c r="MKM275" s="380"/>
      <c r="MKN275" s="380"/>
      <c r="MKO275" s="380"/>
      <c r="MKP275" s="380"/>
      <c r="MKQ275" s="380"/>
      <c r="MKR275" s="380"/>
      <c r="MKS275" s="380"/>
      <c r="MKT275" s="380"/>
      <c r="MKU275" s="380"/>
      <c r="MKV275" s="380"/>
      <c r="MKW275" s="380"/>
      <c r="MKX275" s="380"/>
      <c r="MKY275" s="380"/>
      <c r="MKZ275" s="380"/>
      <c r="MLA275" s="380"/>
      <c r="MLB275" s="380"/>
      <c r="MLC275" s="380"/>
      <c r="MLD275" s="380"/>
      <c r="MLE275" s="380"/>
      <c r="MLF275" s="380"/>
      <c r="MLG275" s="380"/>
      <c r="MLH275" s="380"/>
      <c r="MLI275" s="380"/>
      <c r="MLJ275" s="380"/>
      <c r="MLK275" s="380"/>
      <c r="MLL275" s="380"/>
      <c r="MLM275" s="380"/>
      <c r="MLN275" s="380"/>
      <c r="MLO275" s="380"/>
      <c r="MLP275" s="380"/>
      <c r="MLQ275" s="380"/>
      <c r="MLR275" s="380"/>
      <c r="MLS275" s="380"/>
      <c r="MLT275" s="380"/>
      <c r="MLU275" s="380"/>
      <c r="MLV275" s="380"/>
      <c r="MLW275" s="380"/>
      <c r="MLX275" s="380"/>
      <c r="MLY275" s="380"/>
      <c r="MLZ275" s="380"/>
      <c r="MMA275" s="380"/>
      <c r="MMB275" s="380"/>
      <c r="MMC275" s="380"/>
      <c r="MMD275" s="380"/>
      <c r="MME275" s="380"/>
      <c r="MMF275" s="380"/>
      <c r="MMG275" s="380"/>
      <c r="MMH275" s="380"/>
      <c r="MMI275" s="380"/>
      <c r="MMJ275" s="380"/>
      <c r="MMK275" s="380"/>
      <c r="MML275" s="380"/>
      <c r="MMM275" s="380"/>
      <c r="MMN275" s="380"/>
      <c r="MMO275" s="380"/>
      <c r="MMP275" s="380"/>
      <c r="MMQ275" s="380"/>
      <c r="MMR275" s="380"/>
      <c r="MMS275" s="380"/>
      <c r="MMT275" s="380"/>
      <c r="MMU275" s="380"/>
      <c r="MMV275" s="380"/>
      <c r="MMW275" s="380"/>
      <c r="MMX275" s="380"/>
      <c r="MMY275" s="380"/>
      <c r="MMZ275" s="380"/>
      <c r="MNA275" s="380"/>
      <c r="MNB275" s="380"/>
      <c r="MNC275" s="380"/>
      <c r="MND275" s="380"/>
      <c r="MNE275" s="380"/>
      <c r="MNF275" s="380"/>
      <c r="MNG275" s="380"/>
      <c r="MNH275" s="380"/>
      <c r="MNI275" s="380"/>
      <c r="MNN275" s="380"/>
      <c r="MNO275" s="380"/>
      <c r="MNP275" s="380"/>
      <c r="MNQ275" s="380"/>
      <c r="MNR275" s="380"/>
      <c r="MNS275" s="380"/>
      <c r="MNT275" s="380"/>
      <c r="MNU275" s="380"/>
      <c r="MNV275" s="380"/>
      <c r="MNW275" s="380"/>
      <c r="MNX275" s="380"/>
      <c r="MPP275" s="380"/>
      <c r="MPQ275" s="380"/>
      <c r="MPR275" s="380"/>
      <c r="MPS275" s="380"/>
      <c r="MPT275" s="380"/>
      <c r="MPU275" s="380"/>
      <c r="MPV275" s="380"/>
      <c r="MPW275" s="380"/>
      <c r="MPX275" s="380"/>
      <c r="MPY275" s="380"/>
      <c r="MPZ275" s="380"/>
      <c r="MQA275" s="380"/>
      <c r="MQB275" s="380"/>
      <c r="MQC275" s="380"/>
      <c r="MQD275" s="380"/>
      <c r="MQE275" s="380"/>
      <c r="MQF275" s="380"/>
      <c r="MQG275" s="380"/>
      <c r="MQH275" s="380"/>
      <c r="MQI275" s="380"/>
      <c r="MQJ275" s="380"/>
      <c r="MQK275" s="380"/>
      <c r="MQL275" s="380"/>
      <c r="MQM275" s="380"/>
      <c r="MQN275" s="380"/>
      <c r="MQO275" s="380"/>
      <c r="MQP275" s="380"/>
      <c r="MQQ275" s="380"/>
      <c r="MQR275" s="380"/>
      <c r="MQS275" s="380"/>
      <c r="MQT275" s="380"/>
      <c r="MQU275" s="380"/>
      <c r="MQV275" s="380"/>
      <c r="MQW275" s="380"/>
      <c r="MQX275" s="380"/>
      <c r="MQY275" s="380"/>
      <c r="MQZ275" s="380"/>
      <c r="MRA275" s="380"/>
      <c r="MRB275" s="380"/>
      <c r="MRC275" s="380"/>
      <c r="MRD275" s="380"/>
      <c r="MRE275" s="380"/>
      <c r="MRF275" s="380"/>
      <c r="MRG275" s="380"/>
      <c r="MRH275" s="380"/>
      <c r="MRI275" s="380"/>
      <c r="MRJ275" s="380"/>
      <c r="MRK275" s="380"/>
      <c r="MRL275" s="380"/>
      <c r="MRM275" s="380"/>
      <c r="MRN275" s="380"/>
      <c r="MRO275" s="380"/>
      <c r="MRP275" s="380"/>
      <c r="MRQ275" s="380"/>
      <c r="MRR275" s="380"/>
      <c r="MRS275" s="380"/>
      <c r="MRT275" s="380"/>
      <c r="MRU275" s="380"/>
      <c r="MRV275" s="380"/>
      <c r="MRW275" s="380"/>
      <c r="MRX275" s="380"/>
      <c r="MRY275" s="380"/>
      <c r="MRZ275" s="380"/>
      <c r="MSA275" s="380"/>
      <c r="MSB275" s="380"/>
      <c r="MSC275" s="380"/>
      <c r="MSD275" s="380"/>
      <c r="MSE275" s="380"/>
      <c r="MSF275" s="380"/>
      <c r="MSG275" s="380"/>
      <c r="MSH275" s="380"/>
      <c r="MSI275" s="380"/>
      <c r="MSJ275" s="380"/>
      <c r="MSK275" s="380"/>
      <c r="MSL275" s="380"/>
      <c r="MSM275" s="380"/>
      <c r="MSN275" s="380"/>
      <c r="MSO275" s="380"/>
      <c r="MSP275" s="380"/>
      <c r="MSQ275" s="380"/>
      <c r="MSR275" s="380"/>
      <c r="MSS275" s="380"/>
      <c r="MST275" s="380"/>
      <c r="MSU275" s="380"/>
      <c r="MSV275" s="380"/>
      <c r="MSW275" s="380"/>
      <c r="MSX275" s="380"/>
      <c r="MSY275" s="380"/>
      <c r="MSZ275" s="380"/>
      <c r="MTA275" s="380"/>
      <c r="MTB275" s="380"/>
      <c r="MTC275" s="380"/>
      <c r="MTD275" s="380"/>
      <c r="MTE275" s="380"/>
      <c r="MTF275" s="380"/>
      <c r="MTG275" s="380"/>
      <c r="MTH275" s="380"/>
      <c r="MTI275" s="380"/>
      <c r="MTJ275" s="380"/>
      <c r="MTK275" s="380"/>
      <c r="MTL275" s="380"/>
      <c r="MTM275" s="380"/>
      <c r="MTN275" s="380"/>
      <c r="MTO275" s="380"/>
      <c r="MTP275" s="380"/>
      <c r="MTQ275" s="380"/>
      <c r="MTR275" s="380"/>
      <c r="MTS275" s="380"/>
      <c r="MTT275" s="380"/>
      <c r="MTU275" s="380"/>
      <c r="MTV275" s="380"/>
      <c r="MTW275" s="380"/>
      <c r="MTX275" s="380"/>
      <c r="MTY275" s="380"/>
      <c r="MTZ275" s="380"/>
      <c r="MUA275" s="380"/>
      <c r="MUB275" s="380"/>
      <c r="MUC275" s="380"/>
      <c r="MUD275" s="380"/>
      <c r="MUE275" s="380"/>
      <c r="MUF275" s="380"/>
      <c r="MUG275" s="380"/>
      <c r="MUH275" s="380"/>
      <c r="MUI275" s="380"/>
      <c r="MUJ275" s="380"/>
      <c r="MUK275" s="380"/>
      <c r="MUL275" s="380"/>
      <c r="MUM275" s="380"/>
      <c r="MUN275" s="380"/>
      <c r="MUO275" s="380"/>
      <c r="MUP275" s="380"/>
      <c r="MUQ275" s="380"/>
      <c r="MUR275" s="380"/>
      <c r="MUS275" s="380"/>
      <c r="MUT275" s="380"/>
      <c r="MUU275" s="380"/>
      <c r="MUV275" s="380"/>
      <c r="MUW275" s="380"/>
      <c r="MUX275" s="380"/>
      <c r="MUY275" s="380"/>
      <c r="MUZ275" s="380"/>
      <c r="MVA275" s="380"/>
      <c r="MVB275" s="380"/>
      <c r="MVC275" s="380"/>
      <c r="MVD275" s="380"/>
      <c r="MVE275" s="380"/>
      <c r="MVF275" s="380"/>
      <c r="MVG275" s="380"/>
      <c r="MVH275" s="380"/>
      <c r="MVI275" s="380"/>
      <c r="MVJ275" s="380"/>
      <c r="MVK275" s="380"/>
      <c r="MVL275" s="380"/>
      <c r="MVM275" s="380"/>
      <c r="MVN275" s="380"/>
      <c r="MVO275" s="380"/>
      <c r="MVP275" s="380"/>
      <c r="MVQ275" s="380"/>
      <c r="MVR275" s="380"/>
      <c r="MVS275" s="380"/>
      <c r="MVT275" s="380"/>
      <c r="MVU275" s="380"/>
      <c r="MVV275" s="380"/>
      <c r="MVW275" s="380"/>
      <c r="MVX275" s="380"/>
      <c r="MVY275" s="380"/>
      <c r="MVZ275" s="380"/>
      <c r="MWA275" s="380"/>
      <c r="MWB275" s="380"/>
      <c r="MWC275" s="380"/>
      <c r="MWD275" s="380"/>
      <c r="MWE275" s="380"/>
      <c r="MWF275" s="380"/>
      <c r="MWG275" s="380"/>
      <c r="MWH275" s="380"/>
      <c r="MWI275" s="380"/>
      <c r="MWJ275" s="380"/>
      <c r="MWK275" s="380"/>
      <c r="MWL275" s="380"/>
      <c r="MWM275" s="380"/>
      <c r="MWN275" s="380"/>
      <c r="MWO275" s="380"/>
      <c r="MWP275" s="380"/>
      <c r="MWQ275" s="380"/>
      <c r="MWR275" s="380"/>
      <c r="MWS275" s="380"/>
      <c r="MWT275" s="380"/>
      <c r="MWU275" s="380"/>
      <c r="MWV275" s="380"/>
      <c r="MWW275" s="380"/>
      <c r="MWX275" s="380"/>
      <c r="MWY275" s="380"/>
      <c r="MWZ275" s="380"/>
      <c r="MXA275" s="380"/>
      <c r="MXB275" s="380"/>
      <c r="MXC275" s="380"/>
      <c r="MXD275" s="380"/>
      <c r="MXE275" s="380"/>
      <c r="MXJ275" s="380"/>
      <c r="MXK275" s="380"/>
      <c r="MXL275" s="380"/>
      <c r="MXM275" s="380"/>
      <c r="MXN275" s="380"/>
      <c r="MXO275" s="380"/>
      <c r="MXP275" s="380"/>
      <c r="MXQ275" s="380"/>
      <c r="MXR275" s="380"/>
      <c r="MXS275" s="380"/>
      <c r="MXT275" s="380"/>
      <c r="MZL275" s="380"/>
      <c r="MZM275" s="380"/>
      <c r="MZN275" s="380"/>
      <c r="MZO275" s="380"/>
      <c r="MZP275" s="380"/>
      <c r="MZQ275" s="380"/>
      <c r="MZR275" s="380"/>
      <c r="MZS275" s="380"/>
      <c r="MZT275" s="380"/>
      <c r="MZU275" s="380"/>
      <c r="MZV275" s="380"/>
      <c r="MZW275" s="380"/>
      <c r="MZX275" s="380"/>
      <c r="MZY275" s="380"/>
      <c r="MZZ275" s="380"/>
      <c r="NAA275" s="380"/>
      <c r="NAB275" s="380"/>
      <c r="NAC275" s="380"/>
      <c r="NAD275" s="380"/>
      <c r="NAE275" s="380"/>
      <c r="NAF275" s="380"/>
      <c r="NAG275" s="380"/>
      <c r="NAH275" s="380"/>
      <c r="NAI275" s="380"/>
      <c r="NAJ275" s="380"/>
      <c r="NAK275" s="380"/>
      <c r="NAL275" s="380"/>
      <c r="NAM275" s="380"/>
      <c r="NAN275" s="380"/>
      <c r="NAO275" s="380"/>
      <c r="NAP275" s="380"/>
      <c r="NAQ275" s="380"/>
      <c r="NAR275" s="380"/>
      <c r="NAS275" s="380"/>
      <c r="NAT275" s="380"/>
      <c r="NAU275" s="380"/>
      <c r="NAV275" s="380"/>
      <c r="NAW275" s="380"/>
      <c r="NAX275" s="380"/>
      <c r="NAY275" s="380"/>
      <c r="NAZ275" s="380"/>
      <c r="NBA275" s="380"/>
      <c r="NBB275" s="380"/>
      <c r="NBC275" s="380"/>
      <c r="NBD275" s="380"/>
      <c r="NBE275" s="380"/>
      <c r="NBF275" s="380"/>
      <c r="NBG275" s="380"/>
      <c r="NBH275" s="380"/>
      <c r="NBI275" s="380"/>
      <c r="NBJ275" s="380"/>
      <c r="NBK275" s="380"/>
      <c r="NBL275" s="380"/>
      <c r="NBM275" s="380"/>
      <c r="NBN275" s="380"/>
      <c r="NBO275" s="380"/>
      <c r="NBP275" s="380"/>
      <c r="NBQ275" s="380"/>
      <c r="NBR275" s="380"/>
      <c r="NBS275" s="380"/>
      <c r="NBT275" s="380"/>
      <c r="NBU275" s="380"/>
      <c r="NBV275" s="380"/>
      <c r="NBW275" s="380"/>
      <c r="NBX275" s="380"/>
      <c r="NBY275" s="380"/>
      <c r="NBZ275" s="380"/>
      <c r="NCA275" s="380"/>
      <c r="NCB275" s="380"/>
      <c r="NCC275" s="380"/>
      <c r="NCD275" s="380"/>
      <c r="NCE275" s="380"/>
      <c r="NCF275" s="380"/>
      <c r="NCG275" s="380"/>
      <c r="NCH275" s="380"/>
      <c r="NCI275" s="380"/>
      <c r="NCJ275" s="380"/>
      <c r="NCK275" s="380"/>
      <c r="NCL275" s="380"/>
      <c r="NCM275" s="380"/>
      <c r="NCN275" s="380"/>
      <c r="NCO275" s="380"/>
      <c r="NCP275" s="380"/>
      <c r="NCQ275" s="380"/>
      <c r="NCR275" s="380"/>
      <c r="NCS275" s="380"/>
      <c r="NCT275" s="380"/>
      <c r="NCU275" s="380"/>
      <c r="NCV275" s="380"/>
      <c r="NCW275" s="380"/>
      <c r="NCX275" s="380"/>
      <c r="NCY275" s="380"/>
      <c r="NCZ275" s="380"/>
      <c r="NDA275" s="380"/>
      <c r="NDB275" s="380"/>
      <c r="NDC275" s="380"/>
      <c r="NDD275" s="380"/>
      <c r="NDE275" s="380"/>
      <c r="NDF275" s="380"/>
      <c r="NDG275" s="380"/>
      <c r="NDH275" s="380"/>
      <c r="NDI275" s="380"/>
      <c r="NDJ275" s="380"/>
      <c r="NDK275" s="380"/>
      <c r="NDL275" s="380"/>
      <c r="NDM275" s="380"/>
      <c r="NDN275" s="380"/>
      <c r="NDO275" s="380"/>
      <c r="NDP275" s="380"/>
      <c r="NDQ275" s="380"/>
      <c r="NDR275" s="380"/>
      <c r="NDS275" s="380"/>
      <c r="NDT275" s="380"/>
      <c r="NDU275" s="380"/>
      <c r="NDV275" s="380"/>
      <c r="NDW275" s="380"/>
      <c r="NDX275" s="380"/>
      <c r="NDY275" s="380"/>
      <c r="NDZ275" s="380"/>
      <c r="NEA275" s="380"/>
      <c r="NEB275" s="380"/>
      <c r="NEC275" s="380"/>
      <c r="NED275" s="380"/>
      <c r="NEE275" s="380"/>
      <c r="NEF275" s="380"/>
      <c r="NEG275" s="380"/>
      <c r="NEH275" s="380"/>
      <c r="NEI275" s="380"/>
      <c r="NEJ275" s="380"/>
      <c r="NEK275" s="380"/>
      <c r="NEL275" s="380"/>
      <c r="NEM275" s="380"/>
      <c r="NEN275" s="380"/>
      <c r="NEO275" s="380"/>
      <c r="NEP275" s="380"/>
      <c r="NEQ275" s="380"/>
      <c r="NER275" s="380"/>
      <c r="NES275" s="380"/>
      <c r="NET275" s="380"/>
      <c r="NEU275" s="380"/>
      <c r="NEV275" s="380"/>
      <c r="NEW275" s="380"/>
      <c r="NEX275" s="380"/>
      <c r="NEY275" s="380"/>
      <c r="NEZ275" s="380"/>
      <c r="NFA275" s="380"/>
      <c r="NFB275" s="380"/>
      <c r="NFC275" s="380"/>
      <c r="NFD275" s="380"/>
      <c r="NFE275" s="380"/>
      <c r="NFF275" s="380"/>
      <c r="NFG275" s="380"/>
      <c r="NFH275" s="380"/>
      <c r="NFI275" s="380"/>
      <c r="NFJ275" s="380"/>
      <c r="NFK275" s="380"/>
      <c r="NFL275" s="380"/>
      <c r="NFM275" s="380"/>
      <c r="NFN275" s="380"/>
      <c r="NFO275" s="380"/>
      <c r="NFP275" s="380"/>
      <c r="NFQ275" s="380"/>
      <c r="NFR275" s="380"/>
      <c r="NFS275" s="380"/>
      <c r="NFT275" s="380"/>
      <c r="NFU275" s="380"/>
      <c r="NFV275" s="380"/>
      <c r="NFW275" s="380"/>
      <c r="NFX275" s="380"/>
      <c r="NFY275" s="380"/>
      <c r="NFZ275" s="380"/>
      <c r="NGA275" s="380"/>
      <c r="NGB275" s="380"/>
      <c r="NGC275" s="380"/>
      <c r="NGD275" s="380"/>
      <c r="NGE275" s="380"/>
      <c r="NGF275" s="380"/>
      <c r="NGG275" s="380"/>
      <c r="NGH275" s="380"/>
      <c r="NGI275" s="380"/>
      <c r="NGJ275" s="380"/>
      <c r="NGK275" s="380"/>
      <c r="NGL275" s="380"/>
      <c r="NGM275" s="380"/>
      <c r="NGN275" s="380"/>
      <c r="NGO275" s="380"/>
      <c r="NGP275" s="380"/>
      <c r="NGQ275" s="380"/>
      <c r="NGR275" s="380"/>
      <c r="NGS275" s="380"/>
      <c r="NGT275" s="380"/>
      <c r="NGU275" s="380"/>
      <c r="NGV275" s="380"/>
      <c r="NGW275" s="380"/>
      <c r="NGX275" s="380"/>
      <c r="NGY275" s="380"/>
      <c r="NGZ275" s="380"/>
      <c r="NHA275" s="380"/>
      <c r="NHF275" s="380"/>
      <c r="NHG275" s="380"/>
      <c r="NHH275" s="380"/>
      <c r="NHI275" s="380"/>
      <c r="NHJ275" s="380"/>
      <c r="NHK275" s="380"/>
      <c r="NHL275" s="380"/>
      <c r="NHM275" s="380"/>
      <c r="NHN275" s="380"/>
      <c r="NHO275" s="380"/>
      <c r="NHP275" s="380"/>
      <c r="NJH275" s="380"/>
      <c r="NJI275" s="380"/>
      <c r="NJJ275" s="380"/>
      <c r="NJK275" s="380"/>
      <c r="NJL275" s="380"/>
      <c r="NJM275" s="380"/>
      <c r="NJN275" s="380"/>
      <c r="NJO275" s="380"/>
      <c r="NJP275" s="380"/>
      <c r="NJQ275" s="380"/>
      <c r="NJR275" s="380"/>
      <c r="NJS275" s="380"/>
      <c r="NJT275" s="380"/>
      <c r="NJU275" s="380"/>
      <c r="NJV275" s="380"/>
      <c r="NJW275" s="380"/>
      <c r="NJX275" s="380"/>
      <c r="NJY275" s="380"/>
      <c r="NJZ275" s="380"/>
      <c r="NKA275" s="380"/>
      <c r="NKB275" s="380"/>
      <c r="NKC275" s="380"/>
      <c r="NKD275" s="380"/>
      <c r="NKE275" s="380"/>
      <c r="NKF275" s="380"/>
      <c r="NKG275" s="380"/>
      <c r="NKH275" s="380"/>
      <c r="NKI275" s="380"/>
      <c r="NKJ275" s="380"/>
      <c r="NKK275" s="380"/>
      <c r="NKL275" s="380"/>
      <c r="NKM275" s="380"/>
      <c r="NKN275" s="380"/>
      <c r="NKO275" s="380"/>
      <c r="NKP275" s="380"/>
      <c r="NKQ275" s="380"/>
      <c r="NKR275" s="380"/>
      <c r="NKS275" s="380"/>
      <c r="NKT275" s="380"/>
      <c r="NKU275" s="380"/>
      <c r="NKV275" s="380"/>
      <c r="NKW275" s="380"/>
      <c r="NKX275" s="380"/>
      <c r="NKY275" s="380"/>
      <c r="NKZ275" s="380"/>
      <c r="NLA275" s="380"/>
      <c r="NLB275" s="380"/>
      <c r="NLC275" s="380"/>
      <c r="NLD275" s="380"/>
      <c r="NLE275" s="380"/>
      <c r="NLF275" s="380"/>
      <c r="NLG275" s="380"/>
      <c r="NLH275" s="380"/>
      <c r="NLI275" s="380"/>
      <c r="NLJ275" s="380"/>
      <c r="NLK275" s="380"/>
      <c r="NLL275" s="380"/>
      <c r="NLM275" s="380"/>
      <c r="NLN275" s="380"/>
      <c r="NLO275" s="380"/>
      <c r="NLP275" s="380"/>
      <c r="NLQ275" s="380"/>
      <c r="NLR275" s="380"/>
      <c r="NLS275" s="380"/>
      <c r="NLT275" s="380"/>
      <c r="NLU275" s="380"/>
      <c r="NLV275" s="380"/>
      <c r="NLW275" s="380"/>
      <c r="NLX275" s="380"/>
      <c r="NLY275" s="380"/>
      <c r="NLZ275" s="380"/>
      <c r="NMA275" s="380"/>
      <c r="NMB275" s="380"/>
      <c r="NMC275" s="380"/>
      <c r="NMD275" s="380"/>
      <c r="NME275" s="380"/>
      <c r="NMF275" s="380"/>
      <c r="NMG275" s="380"/>
      <c r="NMH275" s="380"/>
      <c r="NMI275" s="380"/>
      <c r="NMJ275" s="380"/>
      <c r="NMK275" s="380"/>
      <c r="NML275" s="380"/>
      <c r="NMM275" s="380"/>
      <c r="NMN275" s="380"/>
      <c r="NMO275" s="380"/>
      <c r="NMP275" s="380"/>
      <c r="NMQ275" s="380"/>
      <c r="NMR275" s="380"/>
      <c r="NMS275" s="380"/>
      <c r="NMT275" s="380"/>
      <c r="NMU275" s="380"/>
      <c r="NMV275" s="380"/>
      <c r="NMW275" s="380"/>
      <c r="NMX275" s="380"/>
      <c r="NMY275" s="380"/>
      <c r="NMZ275" s="380"/>
      <c r="NNA275" s="380"/>
      <c r="NNB275" s="380"/>
      <c r="NNC275" s="380"/>
      <c r="NND275" s="380"/>
      <c r="NNE275" s="380"/>
      <c r="NNF275" s="380"/>
      <c r="NNG275" s="380"/>
      <c r="NNH275" s="380"/>
      <c r="NNI275" s="380"/>
      <c r="NNJ275" s="380"/>
      <c r="NNK275" s="380"/>
      <c r="NNL275" s="380"/>
      <c r="NNM275" s="380"/>
      <c r="NNN275" s="380"/>
      <c r="NNO275" s="380"/>
      <c r="NNP275" s="380"/>
      <c r="NNQ275" s="380"/>
      <c r="NNR275" s="380"/>
      <c r="NNS275" s="380"/>
      <c r="NNT275" s="380"/>
      <c r="NNU275" s="380"/>
      <c r="NNV275" s="380"/>
      <c r="NNW275" s="380"/>
      <c r="NNX275" s="380"/>
      <c r="NNY275" s="380"/>
      <c r="NNZ275" s="380"/>
      <c r="NOA275" s="380"/>
      <c r="NOB275" s="380"/>
      <c r="NOC275" s="380"/>
      <c r="NOD275" s="380"/>
      <c r="NOE275" s="380"/>
      <c r="NOF275" s="380"/>
      <c r="NOG275" s="380"/>
      <c r="NOH275" s="380"/>
      <c r="NOI275" s="380"/>
      <c r="NOJ275" s="380"/>
      <c r="NOK275" s="380"/>
      <c r="NOL275" s="380"/>
      <c r="NOM275" s="380"/>
      <c r="NON275" s="380"/>
      <c r="NOO275" s="380"/>
      <c r="NOP275" s="380"/>
      <c r="NOQ275" s="380"/>
      <c r="NOR275" s="380"/>
      <c r="NOS275" s="380"/>
      <c r="NOT275" s="380"/>
      <c r="NOU275" s="380"/>
      <c r="NOV275" s="380"/>
      <c r="NOW275" s="380"/>
      <c r="NOX275" s="380"/>
      <c r="NOY275" s="380"/>
      <c r="NOZ275" s="380"/>
      <c r="NPA275" s="380"/>
      <c r="NPB275" s="380"/>
      <c r="NPC275" s="380"/>
      <c r="NPD275" s="380"/>
      <c r="NPE275" s="380"/>
      <c r="NPF275" s="380"/>
      <c r="NPG275" s="380"/>
      <c r="NPH275" s="380"/>
      <c r="NPI275" s="380"/>
      <c r="NPJ275" s="380"/>
      <c r="NPK275" s="380"/>
      <c r="NPL275" s="380"/>
      <c r="NPM275" s="380"/>
      <c r="NPN275" s="380"/>
      <c r="NPO275" s="380"/>
      <c r="NPP275" s="380"/>
      <c r="NPQ275" s="380"/>
      <c r="NPR275" s="380"/>
      <c r="NPS275" s="380"/>
      <c r="NPT275" s="380"/>
      <c r="NPU275" s="380"/>
      <c r="NPV275" s="380"/>
      <c r="NPW275" s="380"/>
      <c r="NPX275" s="380"/>
      <c r="NPY275" s="380"/>
      <c r="NPZ275" s="380"/>
      <c r="NQA275" s="380"/>
      <c r="NQB275" s="380"/>
      <c r="NQC275" s="380"/>
      <c r="NQD275" s="380"/>
      <c r="NQE275" s="380"/>
      <c r="NQF275" s="380"/>
      <c r="NQG275" s="380"/>
      <c r="NQH275" s="380"/>
      <c r="NQI275" s="380"/>
      <c r="NQJ275" s="380"/>
      <c r="NQK275" s="380"/>
      <c r="NQL275" s="380"/>
      <c r="NQM275" s="380"/>
      <c r="NQN275" s="380"/>
      <c r="NQO275" s="380"/>
      <c r="NQP275" s="380"/>
      <c r="NQQ275" s="380"/>
      <c r="NQR275" s="380"/>
      <c r="NQS275" s="380"/>
      <c r="NQT275" s="380"/>
      <c r="NQU275" s="380"/>
      <c r="NQV275" s="380"/>
      <c r="NQW275" s="380"/>
      <c r="NRB275" s="380"/>
      <c r="NRC275" s="380"/>
      <c r="NRD275" s="380"/>
      <c r="NRE275" s="380"/>
      <c r="NRF275" s="380"/>
      <c r="NRG275" s="380"/>
      <c r="NRH275" s="380"/>
      <c r="NRI275" s="380"/>
      <c r="NRJ275" s="380"/>
      <c r="NRK275" s="380"/>
      <c r="NRL275" s="380"/>
      <c r="NTD275" s="380"/>
      <c r="NTE275" s="380"/>
      <c r="NTF275" s="380"/>
      <c r="NTG275" s="380"/>
      <c r="NTH275" s="380"/>
      <c r="NTI275" s="380"/>
      <c r="NTJ275" s="380"/>
      <c r="NTK275" s="380"/>
      <c r="NTL275" s="380"/>
      <c r="NTM275" s="380"/>
      <c r="NTN275" s="380"/>
      <c r="NTO275" s="380"/>
      <c r="NTP275" s="380"/>
      <c r="NTQ275" s="380"/>
      <c r="NTR275" s="380"/>
      <c r="NTS275" s="380"/>
      <c r="NTT275" s="380"/>
      <c r="NTU275" s="380"/>
      <c r="NTV275" s="380"/>
      <c r="NTW275" s="380"/>
      <c r="NTX275" s="380"/>
      <c r="NTY275" s="380"/>
      <c r="NTZ275" s="380"/>
      <c r="NUA275" s="380"/>
      <c r="NUB275" s="380"/>
      <c r="NUC275" s="380"/>
      <c r="NUD275" s="380"/>
      <c r="NUE275" s="380"/>
      <c r="NUF275" s="380"/>
      <c r="NUG275" s="380"/>
      <c r="NUH275" s="380"/>
      <c r="NUI275" s="380"/>
      <c r="NUJ275" s="380"/>
      <c r="NUK275" s="380"/>
      <c r="NUL275" s="380"/>
      <c r="NUM275" s="380"/>
      <c r="NUN275" s="380"/>
      <c r="NUO275" s="380"/>
      <c r="NUP275" s="380"/>
      <c r="NUQ275" s="380"/>
      <c r="NUR275" s="380"/>
      <c r="NUS275" s="380"/>
      <c r="NUT275" s="380"/>
      <c r="NUU275" s="380"/>
      <c r="NUV275" s="380"/>
      <c r="NUW275" s="380"/>
      <c r="NUX275" s="380"/>
      <c r="NUY275" s="380"/>
      <c r="NUZ275" s="380"/>
      <c r="NVA275" s="380"/>
      <c r="NVB275" s="380"/>
      <c r="NVC275" s="380"/>
      <c r="NVD275" s="380"/>
      <c r="NVE275" s="380"/>
      <c r="NVF275" s="380"/>
      <c r="NVG275" s="380"/>
      <c r="NVH275" s="380"/>
      <c r="NVI275" s="380"/>
      <c r="NVJ275" s="380"/>
      <c r="NVK275" s="380"/>
      <c r="NVL275" s="380"/>
      <c r="NVM275" s="380"/>
      <c r="NVN275" s="380"/>
      <c r="NVO275" s="380"/>
      <c r="NVP275" s="380"/>
      <c r="NVQ275" s="380"/>
      <c r="NVR275" s="380"/>
      <c r="NVS275" s="380"/>
      <c r="NVT275" s="380"/>
      <c r="NVU275" s="380"/>
      <c r="NVV275" s="380"/>
      <c r="NVW275" s="380"/>
      <c r="NVX275" s="380"/>
      <c r="NVY275" s="380"/>
      <c r="NVZ275" s="380"/>
      <c r="NWA275" s="380"/>
      <c r="NWB275" s="380"/>
      <c r="NWC275" s="380"/>
      <c r="NWD275" s="380"/>
      <c r="NWE275" s="380"/>
      <c r="NWF275" s="380"/>
      <c r="NWG275" s="380"/>
      <c r="NWH275" s="380"/>
      <c r="NWI275" s="380"/>
      <c r="NWJ275" s="380"/>
      <c r="NWK275" s="380"/>
      <c r="NWL275" s="380"/>
      <c r="NWM275" s="380"/>
      <c r="NWN275" s="380"/>
      <c r="NWO275" s="380"/>
      <c r="NWP275" s="380"/>
      <c r="NWQ275" s="380"/>
      <c r="NWR275" s="380"/>
      <c r="NWS275" s="380"/>
      <c r="NWT275" s="380"/>
      <c r="NWU275" s="380"/>
      <c r="NWV275" s="380"/>
      <c r="NWW275" s="380"/>
      <c r="NWX275" s="380"/>
      <c r="NWY275" s="380"/>
      <c r="NWZ275" s="380"/>
      <c r="NXA275" s="380"/>
      <c r="NXB275" s="380"/>
      <c r="NXC275" s="380"/>
      <c r="NXD275" s="380"/>
      <c r="NXE275" s="380"/>
      <c r="NXF275" s="380"/>
      <c r="NXG275" s="380"/>
      <c r="NXH275" s="380"/>
      <c r="NXI275" s="380"/>
      <c r="NXJ275" s="380"/>
      <c r="NXK275" s="380"/>
      <c r="NXL275" s="380"/>
      <c r="NXM275" s="380"/>
      <c r="NXN275" s="380"/>
      <c r="NXO275" s="380"/>
      <c r="NXP275" s="380"/>
      <c r="NXQ275" s="380"/>
      <c r="NXR275" s="380"/>
      <c r="NXS275" s="380"/>
      <c r="NXT275" s="380"/>
      <c r="NXU275" s="380"/>
      <c r="NXV275" s="380"/>
      <c r="NXW275" s="380"/>
      <c r="NXX275" s="380"/>
      <c r="NXY275" s="380"/>
      <c r="NXZ275" s="380"/>
      <c r="NYA275" s="380"/>
      <c r="NYB275" s="380"/>
      <c r="NYC275" s="380"/>
      <c r="NYD275" s="380"/>
      <c r="NYE275" s="380"/>
      <c r="NYF275" s="380"/>
      <c r="NYG275" s="380"/>
      <c r="NYH275" s="380"/>
      <c r="NYI275" s="380"/>
      <c r="NYJ275" s="380"/>
      <c r="NYK275" s="380"/>
      <c r="NYL275" s="380"/>
      <c r="NYM275" s="380"/>
      <c r="NYN275" s="380"/>
      <c r="NYO275" s="380"/>
      <c r="NYP275" s="380"/>
      <c r="NYQ275" s="380"/>
      <c r="NYR275" s="380"/>
      <c r="NYS275" s="380"/>
      <c r="NYT275" s="380"/>
      <c r="NYU275" s="380"/>
      <c r="NYV275" s="380"/>
      <c r="NYW275" s="380"/>
      <c r="NYX275" s="380"/>
      <c r="NYY275" s="380"/>
      <c r="NYZ275" s="380"/>
      <c r="NZA275" s="380"/>
      <c r="NZB275" s="380"/>
      <c r="NZC275" s="380"/>
      <c r="NZD275" s="380"/>
      <c r="NZE275" s="380"/>
      <c r="NZF275" s="380"/>
      <c r="NZG275" s="380"/>
      <c r="NZH275" s="380"/>
      <c r="NZI275" s="380"/>
      <c r="NZJ275" s="380"/>
      <c r="NZK275" s="380"/>
      <c r="NZL275" s="380"/>
      <c r="NZM275" s="380"/>
      <c r="NZN275" s="380"/>
      <c r="NZO275" s="380"/>
      <c r="NZP275" s="380"/>
      <c r="NZQ275" s="380"/>
      <c r="NZR275" s="380"/>
      <c r="NZS275" s="380"/>
      <c r="NZT275" s="380"/>
      <c r="NZU275" s="380"/>
      <c r="NZV275" s="380"/>
      <c r="NZW275" s="380"/>
      <c r="NZX275" s="380"/>
      <c r="NZY275" s="380"/>
      <c r="NZZ275" s="380"/>
      <c r="OAA275" s="380"/>
      <c r="OAB275" s="380"/>
      <c r="OAC275" s="380"/>
      <c r="OAD275" s="380"/>
      <c r="OAE275" s="380"/>
      <c r="OAF275" s="380"/>
      <c r="OAG275" s="380"/>
      <c r="OAH275" s="380"/>
      <c r="OAI275" s="380"/>
      <c r="OAJ275" s="380"/>
      <c r="OAK275" s="380"/>
      <c r="OAL275" s="380"/>
      <c r="OAM275" s="380"/>
      <c r="OAN275" s="380"/>
      <c r="OAO275" s="380"/>
      <c r="OAP275" s="380"/>
      <c r="OAQ275" s="380"/>
      <c r="OAR275" s="380"/>
      <c r="OAS275" s="380"/>
      <c r="OAX275" s="380"/>
      <c r="OAY275" s="380"/>
      <c r="OAZ275" s="380"/>
      <c r="OBA275" s="380"/>
      <c r="OBB275" s="380"/>
      <c r="OBC275" s="380"/>
      <c r="OBD275" s="380"/>
      <c r="OBE275" s="380"/>
      <c r="OBF275" s="380"/>
      <c r="OBG275" s="380"/>
      <c r="OBH275" s="380"/>
      <c r="OCZ275" s="380"/>
      <c r="ODA275" s="380"/>
      <c r="ODB275" s="380"/>
      <c r="ODC275" s="380"/>
      <c r="ODD275" s="380"/>
      <c r="ODE275" s="380"/>
      <c r="ODF275" s="380"/>
      <c r="ODG275" s="380"/>
      <c r="ODH275" s="380"/>
      <c r="ODI275" s="380"/>
      <c r="ODJ275" s="380"/>
      <c r="ODK275" s="380"/>
      <c r="ODL275" s="380"/>
      <c r="ODM275" s="380"/>
      <c r="ODN275" s="380"/>
      <c r="ODO275" s="380"/>
      <c r="ODP275" s="380"/>
      <c r="ODQ275" s="380"/>
      <c r="ODR275" s="380"/>
      <c r="ODS275" s="380"/>
      <c r="ODT275" s="380"/>
      <c r="ODU275" s="380"/>
      <c r="ODV275" s="380"/>
      <c r="ODW275" s="380"/>
      <c r="ODX275" s="380"/>
      <c r="ODY275" s="380"/>
      <c r="ODZ275" s="380"/>
      <c r="OEA275" s="380"/>
      <c r="OEB275" s="380"/>
      <c r="OEC275" s="380"/>
      <c r="OED275" s="380"/>
      <c r="OEE275" s="380"/>
      <c r="OEF275" s="380"/>
      <c r="OEG275" s="380"/>
      <c r="OEH275" s="380"/>
      <c r="OEI275" s="380"/>
      <c r="OEJ275" s="380"/>
      <c r="OEK275" s="380"/>
      <c r="OEL275" s="380"/>
      <c r="OEM275" s="380"/>
      <c r="OEN275" s="380"/>
      <c r="OEO275" s="380"/>
      <c r="OEP275" s="380"/>
      <c r="OEQ275" s="380"/>
      <c r="OER275" s="380"/>
      <c r="OES275" s="380"/>
      <c r="OET275" s="380"/>
      <c r="OEU275" s="380"/>
      <c r="OEV275" s="380"/>
      <c r="OEW275" s="380"/>
      <c r="OEX275" s="380"/>
      <c r="OEY275" s="380"/>
      <c r="OEZ275" s="380"/>
      <c r="OFA275" s="380"/>
      <c r="OFB275" s="380"/>
      <c r="OFC275" s="380"/>
      <c r="OFD275" s="380"/>
      <c r="OFE275" s="380"/>
      <c r="OFF275" s="380"/>
      <c r="OFG275" s="380"/>
      <c r="OFH275" s="380"/>
      <c r="OFI275" s="380"/>
      <c r="OFJ275" s="380"/>
      <c r="OFK275" s="380"/>
      <c r="OFL275" s="380"/>
      <c r="OFM275" s="380"/>
      <c r="OFN275" s="380"/>
      <c r="OFO275" s="380"/>
      <c r="OFP275" s="380"/>
      <c r="OFQ275" s="380"/>
      <c r="OFR275" s="380"/>
      <c r="OFS275" s="380"/>
      <c r="OFT275" s="380"/>
      <c r="OFU275" s="380"/>
      <c r="OFV275" s="380"/>
      <c r="OFW275" s="380"/>
      <c r="OFX275" s="380"/>
      <c r="OFY275" s="380"/>
      <c r="OFZ275" s="380"/>
      <c r="OGA275" s="380"/>
      <c r="OGB275" s="380"/>
      <c r="OGC275" s="380"/>
      <c r="OGD275" s="380"/>
      <c r="OGE275" s="380"/>
      <c r="OGF275" s="380"/>
      <c r="OGG275" s="380"/>
      <c r="OGH275" s="380"/>
      <c r="OGI275" s="380"/>
      <c r="OGJ275" s="380"/>
      <c r="OGK275" s="380"/>
      <c r="OGL275" s="380"/>
      <c r="OGM275" s="380"/>
      <c r="OGN275" s="380"/>
      <c r="OGO275" s="380"/>
      <c r="OGP275" s="380"/>
      <c r="OGQ275" s="380"/>
      <c r="OGR275" s="380"/>
      <c r="OGS275" s="380"/>
      <c r="OGT275" s="380"/>
      <c r="OGU275" s="380"/>
      <c r="OGV275" s="380"/>
      <c r="OGW275" s="380"/>
      <c r="OGX275" s="380"/>
      <c r="OGY275" s="380"/>
      <c r="OGZ275" s="380"/>
      <c r="OHA275" s="380"/>
      <c r="OHB275" s="380"/>
      <c r="OHC275" s="380"/>
      <c r="OHD275" s="380"/>
      <c r="OHE275" s="380"/>
      <c r="OHF275" s="380"/>
      <c r="OHG275" s="380"/>
      <c r="OHH275" s="380"/>
      <c r="OHI275" s="380"/>
      <c r="OHJ275" s="380"/>
      <c r="OHK275" s="380"/>
      <c r="OHL275" s="380"/>
      <c r="OHM275" s="380"/>
      <c r="OHN275" s="380"/>
      <c r="OHO275" s="380"/>
      <c r="OHP275" s="380"/>
      <c r="OHQ275" s="380"/>
      <c r="OHR275" s="380"/>
      <c r="OHS275" s="380"/>
      <c r="OHT275" s="380"/>
      <c r="OHU275" s="380"/>
      <c r="OHV275" s="380"/>
      <c r="OHW275" s="380"/>
      <c r="OHX275" s="380"/>
      <c r="OHY275" s="380"/>
      <c r="OHZ275" s="380"/>
      <c r="OIA275" s="380"/>
      <c r="OIB275" s="380"/>
      <c r="OIC275" s="380"/>
      <c r="OID275" s="380"/>
      <c r="OIE275" s="380"/>
      <c r="OIF275" s="380"/>
      <c r="OIG275" s="380"/>
      <c r="OIH275" s="380"/>
      <c r="OII275" s="380"/>
      <c r="OIJ275" s="380"/>
      <c r="OIK275" s="380"/>
      <c r="OIL275" s="380"/>
      <c r="OIM275" s="380"/>
      <c r="OIN275" s="380"/>
      <c r="OIO275" s="380"/>
      <c r="OIP275" s="380"/>
      <c r="OIQ275" s="380"/>
      <c r="OIR275" s="380"/>
      <c r="OIS275" s="380"/>
      <c r="OIT275" s="380"/>
      <c r="OIU275" s="380"/>
      <c r="OIV275" s="380"/>
      <c r="OIW275" s="380"/>
      <c r="OIX275" s="380"/>
      <c r="OIY275" s="380"/>
      <c r="OIZ275" s="380"/>
      <c r="OJA275" s="380"/>
      <c r="OJB275" s="380"/>
      <c r="OJC275" s="380"/>
      <c r="OJD275" s="380"/>
      <c r="OJE275" s="380"/>
      <c r="OJF275" s="380"/>
      <c r="OJG275" s="380"/>
      <c r="OJH275" s="380"/>
      <c r="OJI275" s="380"/>
      <c r="OJJ275" s="380"/>
      <c r="OJK275" s="380"/>
      <c r="OJL275" s="380"/>
      <c r="OJM275" s="380"/>
      <c r="OJN275" s="380"/>
      <c r="OJO275" s="380"/>
      <c r="OJP275" s="380"/>
      <c r="OJQ275" s="380"/>
      <c r="OJR275" s="380"/>
      <c r="OJS275" s="380"/>
      <c r="OJT275" s="380"/>
      <c r="OJU275" s="380"/>
      <c r="OJV275" s="380"/>
      <c r="OJW275" s="380"/>
      <c r="OJX275" s="380"/>
      <c r="OJY275" s="380"/>
      <c r="OJZ275" s="380"/>
      <c r="OKA275" s="380"/>
      <c r="OKB275" s="380"/>
      <c r="OKC275" s="380"/>
      <c r="OKD275" s="380"/>
      <c r="OKE275" s="380"/>
      <c r="OKF275" s="380"/>
      <c r="OKG275" s="380"/>
      <c r="OKH275" s="380"/>
      <c r="OKI275" s="380"/>
      <c r="OKJ275" s="380"/>
      <c r="OKK275" s="380"/>
      <c r="OKL275" s="380"/>
      <c r="OKM275" s="380"/>
      <c r="OKN275" s="380"/>
      <c r="OKO275" s="380"/>
      <c r="OKT275" s="380"/>
      <c r="OKU275" s="380"/>
      <c r="OKV275" s="380"/>
      <c r="OKW275" s="380"/>
      <c r="OKX275" s="380"/>
      <c r="OKY275" s="380"/>
      <c r="OKZ275" s="380"/>
      <c r="OLA275" s="380"/>
      <c r="OLB275" s="380"/>
      <c r="OLC275" s="380"/>
      <c r="OLD275" s="380"/>
      <c r="OMV275" s="380"/>
      <c r="OMW275" s="380"/>
      <c r="OMX275" s="380"/>
      <c r="OMY275" s="380"/>
      <c r="OMZ275" s="380"/>
      <c r="ONA275" s="380"/>
      <c r="ONB275" s="380"/>
      <c r="ONC275" s="380"/>
      <c r="OND275" s="380"/>
      <c r="ONE275" s="380"/>
      <c r="ONF275" s="380"/>
      <c r="ONG275" s="380"/>
      <c r="ONH275" s="380"/>
      <c r="ONI275" s="380"/>
      <c r="ONJ275" s="380"/>
      <c r="ONK275" s="380"/>
      <c r="ONL275" s="380"/>
      <c r="ONM275" s="380"/>
      <c r="ONN275" s="380"/>
      <c r="ONO275" s="380"/>
      <c r="ONP275" s="380"/>
      <c r="ONQ275" s="380"/>
      <c r="ONR275" s="380"/>
      <c r="ONS275" s="380"/>
      <c r="ONT275" s="380"/>
      <c r="ONU275" s="380"/>
      <c r="ONV275" s="380"/>
      <c r="ONW275" s="380"/>
      <c r="ONX275" s="380"/>
      <c r="ONY275" s="380"/>
      <c r="ONZ275" s="380"/>
      <c r="OOA275" s="380"/>
      <c r="OOB275" s="380"/>
      <c r="OOC275" s="380"/>
      <c r="OOD275" s="380"/>
      <c r="OOE275" s="380"/>
      <c r="OOF275" s="380"/>
      <c r="OOG275" s="380"/>
      <c r="OOH275" s="380"/>
      <c r="OOI275" s="380"/>
      <c r="OOJ275" s="380"/>
      <c r="OOK275" s="380"/>
      <c r="OOL275" s="380"/>
      <c r="OOM275" s="380"/>
      <c r="OON275" s="380"/>
      <c r="OOO275" s="380"/>
      <c r="OOP275" s="380"/>
      <c r="OOQ275" s="380"/>
      <c r="OOR275" s="380"/>
      <c r="OOS275" s="380"/>
      <c r="OOT275" s="380"/>
      <c r="OOU275" s="380"/>
      <c r="OOV275" s="380"/>
      <c r="OOW275" s="380"/>
      <c r="OOX275" s="380"/>
      <c r="OOY275" s="380"/>
      <c r="OOZ275" s="380"/>
      <c r="OPA275" s="380"/>
      <c r="OPB275" s="380"/>
      <c r="OPC275" s="380"/>
      <c r="OPD275" s="380"/>
      <c r="OPE275" s="380"/>
      <c r="OPF275" s="380"/>
      <c r="OPG275" s="380"/>
      <c r="OPH275" s="380"/>
      <c r="OPI275" s="380"/>
      <c r="OPJ275" s="380"/>
      <c r="OPK275" s="380"/>
      <c r="OPL275" s="380"/>
      <c r="OPM275" s="380"/>
      <c r="OPN275" s="380"/>
      <c r="OPO275" s="380"/>
      <c r="OPP275" s="380"/>
      <c r="OPQ275" s="380"/>
      <c r="OPR275" s="380"/>
      <c r="OPS275" s="380"/>
      <c r="OPT275" s="380"/>
      <c r="OPU275" s="380"/>
      <c r="OPV275" s="380"/>
      <c r="OPW275" s="380"/>
      <c r="OPX275" s="380"/>
      <c r="OPY275" s="380"/>
      <c r="OPZ275" s="380"/>
      <c r="OQA275" s="380"/>
      <c r="OQB275" s="380"/>
      <c r="OQC275" s="380"/>
      <c r="OQD275" s="380"/>
      <c r="OQE275" s="380"/>
      <c r="OQF275" s="380"/>
      <c r="OQG275" s="380"/>
      <c r="OQH275" s="380"/>
      <c r="OQI275" s="380"/>
      <c r="OQJ275" s="380"/>
      <c r="OQK275" s="380"/>
      <c r="OQL275" s="380"/>
      <c r="OQM275" s="380"/>
      <c r="OQN275" s="380"/>
      <c r="OQO275" s="380"/>
      <c r="OQP275" s="380"/>
      <c r="OQQ275" s="380"/>
      <c r="OQR275" s="380"/>
      <c r="OQS275" s="380"/>
      <c r="OQT275" s="380"/>
      <c r="OQU275" s="380"/>
      <c r="OQV275" s="380"/>
      <c r="OQW275" s="380"/>
      <c r="OQX275" s="380"/>
      <c r="OQY275" s="380"/>
      <c r="OQZ275" s="380"/>
      <c r="ORA275" s="380"/>
      <c r="ORB275" s="380"/>
      <c r="ORC275" s="380"/>
      <c r="ORD275" s="380"/>
      <c r="ORE275" s="380"/>
      <c r="ORF275" s="380"/>
      <c r="ORG275" s="380"/>
      <c r="ORH275" s="380"/>
      <c r="ORI275" s="380"/>
      <c r="ORJ275" s="380"/>
      <c r="ORK275" s="380"/>
      <c r="ORL275" s="380"/>
      <c r="ORM275" s="380"/>
      <c r="ORN275" s="380"/>
      <c r="ORO275" s="380"/>
      <c r="ORP275" s="380"/>
      <c r="ORQ275" s="380"/>
      <c r="ORR275" s="380"/>
      <c r="ORS275" s="380"/>
      <c r="ORT275" s="380"/>
      <c r="ORU275" s="380"/>
      <c r="ORV275" s="380"/>
      <c r="ORW275" s="380"/>
      <c r="ORX275" s="380"/>
      <c r="ORY275" s="380"/>
      <c r="ORZ275" s="380"/>
      <c r="OSA275" s="380"/>
      <c r="OSB275" s="380"/>
      <c r="OSC275" s="380"/>
      <c r="OSD275" s="380"/>
      <c r="OSE275" s="380"/>
      <c r="OSF275" s="380"/>
      <c r="OSG275" s="380"/>
      <c r="OSH275" s="380"/>
      <c r="OSI275" s="380"/>
      <c r="OSJ275" s="380"/>
      <c r="OSK275" s="380"/>
      <c r="OSL275" s="380"/>
      <c r="OSM275" s="380"/>
      <c r="OSN275" s="380"/>
      <c r="OSO275" s="380"/>
      <c r="OSP275" s="380"/>
      <c r="OSQ275" s="380"/>
      <c r="OSR275" s="380"/>
      <c r="OSS275" s="380"/>
      <c r="OST275" s="380"/>
      <c r="OSU275" s="380"/>
      <c r="OSV275" s="380"/>
      <c r="OSW275" s="380"/>
      <c r="OSX275" s="380"/>
      <c r="OSY275" s="380"/>
      <c r="OSZ275" s="380"/>
      <c r="OTA275" s="380"/>
      <c r="OTB275" s="380"/>
      <c r="OTC275" s="380"/>
      <c r="OTD275" s="380"/>
      <c r="OTE275" s="380"/>
      <c r="OTF275" s="380"/>
      <c r="OTG275" s="380"/>
      <c r="OTH275" s="380"/>
      <c r="OTI275" s="380"/>
      <c r="OTJ275" s="380"/>
      <c r="OTK275" s="380"/>
      <c r="OTL275" s="380"/>
      <c r="OTM275" s="380"/>
      <c r="OTN275" s="380"/>
      <c r="OTO275" s="380"/>
      <c r="OTP275" s="380"/>
      <c r="OTQ275" s="380"/>
      <c r="OTR275" s="380"/>
      <c r="OTS275" s="380"/>
      <c r="OTT275" s="380"/>
      <c r="OTU275" s="380"/>
      <c r="OTV275" s="380"/>
      <c r="OTW275" s="380"/>
      <c r="OTX275" s="380"/>
      <c r="OTY275" s="380"/>
      <c r="OTZ275" s="380"/>
      <c r="OUA275" s="380"/>
      <c r="OUB275" s="380"/>
      <c r="OUC275" s="380"/>
      <c r="OUD275" s="380"/>
      <c r="OUE275" s="380"/>
      <c r="OUF275" s="380"/>
      <c r="OUG275" s="380"/>
      <c r="OUH275" s="380"/>
      <c r="OUI275" s="380"/>
      <c r="OUJ275" s="380"/>
      <c r="OUK275" s="380"/>
      <c r="OUP275" s="380"/>
      <c r="OUQ275" s="380"/>
      <c r="OUR275" s="380"/>
      <c r="OUS275" s="380"/>
      <c r="OUT275" s="380"/>
      <c r="OUU275" s="380"/>
      <c r="OUV275" s="380"/>
      <c r="OUW275" s="380"/>
      <c r="OUX275" s="380"/>
      <c r="OUY275" s="380"/>
      <c r="OUZ275" s="380"/>
      <c r="OWR275" s="380"/>
      <c r="OWS275" s="380"/>
      <c r="OWT275" s="380"/>
      <c r="OWU275" s="380"/>
      <c r="OWV275" s="380"/>
      <c r="OWW275" s="380"/>
      <c r="OWX275" s="380"/>
      <c r="OWY275" s="380"/>
      <c r="OWZ275" s="380"/>
      <c r="OXA275" s="380"/>
      <c r="OXB275" s="380"/>
      <c r="OXC275" s="380"/>
      <c r="OXD275" s="380"/>
      <c r="OXE275" s="380"/>
      <c r="OXF275" s="380"/>
      <c r="OXG275" s="380"/>
      <c r="OXH275" s="380"/>
      <c r="OXI275" s="380"/>
      <c r="OXJ275" s="380"/>
      <c r="OXK275" s="380"/>
      <c r="OXL275" s="380"/>
      <c r="OXM275" s="380"/>
      <c r="OXN275" s="380"/>
      <c r="OXO275" s="380"/>
      <c r="OXP275" s="380"/>
      <c r="OXQ275" s="380"/>
      <c r="OXR275" s="380"/>
      <c r="OXS275" s="380"/>
      <c r="OXT275" s="380"/>
      <c r="OXU275" s="380"/>
      <c r="OXV275" s="380"/>
      <c r="OXW275" s="380"/>
      <c r="OXX275" s="380"/>
      <c r="OXY275" s="380"/>
      <c r="OXZ275" s="380"/>
      <c r="OYA275" s="380"/>
      <c r="OYB275" s="380"/>
      <c r="OYC275" s="380"/>
      <c r="OYD275" s="380"/>
      <c r="OYE275" s="380"/>
      <c r="OYF275" s="380"/>
      <c r="OYG275" s="380"/>
      <c r="OYH275" s="380"/>
      <c r="OYI275" s="380"/>
      <c r="OYJ275" s="380"/>
      <c r="OYK275" s="380"/>
      <c r="OYL275" s="380"/>
      <c r="OYM275" s="380"/>
      <c r="OYN275" s="380"/>
      <c r="OYO275" s="380"/>
      <c r="OYP275" s="380"/>
      <c r="OYQ275" s="380"/>
      <c r="OYR275" s="380"/>
      <c r="OYS275" s="380"/>
      <c r="OYT275" s="380"/>
      <c r="OYU275" s="380"/>
      <c r="OYV275" s="380"/>
      <c r="OYW275" s="380"/>
      <c r="OYX275" s="380"/>
      <c r="OYY275" s="380"/>
      <c r="OYZ275" s="380"/>
      <c r="OZA275" s="380"/>
      <c r="OZB275" s="380"/>
      <c r="OZC275" s="380"/>
      <c r="OZD275" s="380"/>
      <c r="OZE275" s="380"/>
      <c r="OZF275" s="380"/>
      <c r="OZG275" s="380"/>
      <c r="OZH275" s="380"/>
      <c r="OZI275" s="380"/>
      <c r="OZJ275" s="380"/>
      <c r="OZK275" s="380"/>
      <c r="OZL275" s="380"/>
      <c r="OZM275" s="380"/>
      <c r="OZN275" s="380"/>
      <c r="OZO275" s="380"/>
      <c r="OZP275" s="380"/>
      <c r="OZQ275" s="380"/>
      <c r="OZR275" s="380"/>
      <c r="OZS275" s="380"/>
      <c r="OZT275" s="380"/>
      <c r="OZU275" s="380"/>
      <c r="OZV275" s="380"/>
      <c r="OZW275" s="380"/>
      <c r="OZX275" s="380"/>
      <c r="OZY275" s="380"/>
      <c r="OZZ275" s="380"/>
      <c r="PAA275" s="380"/>
      <c r="PAB275" s="380"/>
      <c r="PAC275" s="380"/>
      <c r="PAD275" s="380"/>
      <c r="PAE275" s="380"/>
      <c r="PAF275" s="380"/>
      <c r="PAG275" s="380"/>
      <c r="PAH275" s="380"/>
      <c r="PAI275" s="380"/>
      <c r="PAJ275" s="380"/>
      <c r="PAK275" s="380"/>
      <c r="PAL275" s="380"/>
      <c r="PAM275" s="380"/>
      <c r="PAN275" s="380"/>
      <c r="PAO275" s="380"/>
      <c r="PAP275" s="380"/>
      <c r="PAQ275" s="380"/>
      <c r="PAR275" s="380"/>
      <c r="PAS275" s="380"/>
      <c r="PAT275" s="380"/>
      <c r="PAU275" s="380"/>
      <c r="PAV275" s="380"/>
      <c r="PAW275" s="380"/>
      <c r="PAX275" s="380"/>
      <c r="PAY275" s="380"/>
      <c r="PAZ275" s="380"/>
      <c r="PBA275" s="380"/>
      <c r="PBB275" s="380"/>
      <c r="PBC275" s="380"/>
      <c r="PBD275" s="380"/>
      <c r="PBE275" s="380"/>
      <c r="PBF275" s="380"/>
      <c r="PBG275" s="380"/>
      <c r="PBH275" s="380"/>
      <c r="PBI275" s="380"/>
      <c r="PBJ275" s="380"/>
      <c r="PBK275" s="380"/>
      <c r="PBL275" s="380"/>
      <c r="PBM275" s="380"/>
      <c r="PBN275" s="380"/>
      <c r="PBO275" s="380"/>
      <c r="PBP275" s="380"/>
      <c r="PBQ275" s="380"/>
      <c r="PBR275" s="380"/>
      <c r="PBS275" s="380"/>
      <c r="PBT275" s="380"/>
      <c r="PBU275" s="380"/>
      <c r="PBV275" s="380"/>
      <c r="PBW275" s="380"/>
      <c r="PBX275" s="380"/>
      <c r="PBY275" s="380"/>
      <c r="PBZ275" s="380"/>
      <c r="PCA275" s="380"/>
      <c r="PCB275" s="380"/>
      <c r="PCC275" s="380"/>
      <c r="PCD275" s="380"/>
      <c r="PCE275" s="380"/>
      <c r="PCF275" s="380"/>
      <c r="PCG275" s="380"/>
      <c r="PCH275" s="380"/>
      <c r="PCI275" s="380"/>
      <c r="PCJ275" s="380"/>
      <c r="PCK275" s="380"/>
      <c r="PCL275" s="380"/>
      <c r="PCM275" s="380"/>
      <c r="PCN275" s="380"/>
      <c r="PCO275" s="380"/>
      <c r="PCP275" s="380"/>
      <c r="PCQ275" s="380"/>
      <c r="PCR275" s="380"/>
      <c r="PCS275" s="380"/>
      <c r="PCT275" s="380"/>
      <c r="PCU275" s="380"/>
      <c r="PCV275" s="380"/>
      <c r="PCW275" s="380"/>
      <c r="PCX275" s="380"/>
      <c r="PCY275" s="380"/>
      <c r="PCZ275" s="380"/>
      <c r="PDA275" s="380"/>
      <c r="PDB275" s="380"/>
      <c r="PDC275" s="380"/>
      <c r="PDD275" s="380"/>
      <c r="PDE275" s="380"/>
      <c r="PDF275" s="380"/>
      <c r="PDG275" s="380"/>
      <c r="PDH275" s="380"/>
      <c r="PDI275" s="380"/>
      <c r="PDJ275" s="380"/>
      <c r="PDK275" s="380"/>
      <c r="PDL275" s="380"/>
      <c r="PDM275" s="380"/>
      <c r="PDN275" s="380"/>
      <c r="PDO275" s="380"/>
      <c r="PDP275" s="380"/>
      <c r="PDQ275" s="380"/>
      <c r="PDR275" s="380"/>
      <c r="PDS275" s="380"/>
      <c r="PDT275" s="380"/>
      <c r="PDU275" s="380"/>
      <c r="PDV275" s="380"/>
      <c r="PDW275" s="380"/>
      <c r="PDX275" s="380"/>
      <c r="PDY275" s="380"/>
      <c r="PDZ275" s="380"/>
      <c r="PEA275" s="380"/>
      <c r="PEB275" s="380"/>
      <c r="PEC275" s="380"/>
      <c r="PED275" s="380"/>
      <c r="PEE275" s="380"/>
      <c r="PEF275" s="380"/>
      <c r="PEG275" s="380"/>
      <c r="PEL275" s="380"/>
      <c r="PEM275" s="380"/>
      <c r="PEN275" s="380"/>
      <c r="PEO275" s="380"/>
      <c r="PEP275" s="380"/>
      <c r="PEQ275" s="380"/>
      <c r="PER275" s="380"/>
      <c r="PES275" s="380"/>
      <c r="PET275" s="380"/>
      <c r="PEU275" s="380"/>
      <c r="PEV275" s="380"/>
      <c r="PGN275" s="380"/>
      <c r="PGO275" s="380"/>
      <c r="PGP275" s="380"/>
      <c r="PGQ275" s="380"/>
      <c r="PGR275" s="380"/>
      <c r="PGS275" s="380"/>
      <c r="PGT275" s="380"/>
      <c r="PGU275" s="380"/>
      <c r="PGV275" s="380"/>
      <c r="PGW275" s="380"/>
      <c r="PGX275" s="380"/>
      <c r="PGY275" s="380"/>
      <c r="PGZ275" s="380"/>
      <c r="PHA275" s="380"/>
      <c r="PHB275" s="380"/>
      <c r="PHC275" s="380"/>
      <c r="PHD275" s="380"/>
      <c r="PHE275" s="380"/>
      <c r="PHF275" s="380"/>
      <c r="PHG275" s="380"/>
      <c r="PHH275" s="380"/>
      <c r="PHI275" s="380"/>
      <c r="PHJ275" s="380"/>
      <c r="PHK275" s="380"/>
      <c r="PHL275" s="380"/>
      <c r="PHM275" s="380"/>
      <c r="PHN275" s="380"/>
      <c r="PHO275" s="380"/>
      <c r="PHP275" s="380"/>
      <c r="PHQ275" s="380"/>
      <c r="PHR275" s="380"/>
      <c r="PHS275" s="380"/>
      <c r="PHT275" s="380"/>
      <c r="PHU275" s="380"/>
      <c r="PHV275" s="380"/>
      <c r="PHW275" s="380"/>
      <c r="PHX275" s="380"/>
      <c r="PHY275" s="380"/>
      <c r="PHZ275" s="380"/>
      <c r="PIA275" s="380"/>
      <c r="PIB275" s="380"/>
      <c r="PIC275" s="380"/>
      <c r="PID275" s="380"/>
      <c r="PIE275" s="380"/>
      <c r="PIF275" s="380"/>
      <c r="PIG275" s="380"/>
      <c r="PIH275" s="380"/>
      <c r="PII275" s="380"/>
      <c r="PIJ275" s="380"/>
      <c r="PIK275" s="380"/>
      <c r="PIL275" s="380"/>
      <c r="PIM275" s="380"/>
      <c r="PIN275" s="380"/>
      <c r="PIO275" s="380"/>
      <c r="PIP275" s="380"/>
      <c r="PIQ275" s="380"/>
      <c r="PIR275" s="380"/>
      <c r="PIS275" s="380"/>
      <c r="PIT275" s="380"/>
      <c r="PIU275" s="380"/>
      <c r="PIV275" s="380"/>
      <c r="PIW275" s="380"/>
      <c r="PIX275" s="380"/>
      <c r="PIY275" s="380"/>
      <c r="PIZ275" s="380"/>
      <c r="PJA275" s="380"/>
      <c r="PJB275" s="380"/>
      <c r="PJC275" s="380"/>
      <c r="PJD275" s="380"/>
      <c r="PJE275" s="380"/>
      <c r="PJF275" s="380"/>
      <c r="PJG275" s="380"/>
      <c r="PJH275" s="380"/>
      <c r="PJI275" s="380"/>
      <c r="PJJ275" s="380"/>
      <c r="PJK275" s="380"/>
      <c r="PJL275" s="380"/>
      <c r="PJM275" s="380"/>
      <c r="PJN275" s="380"/>
      <c r="PJO275" s="380"/>
      <c r="PJP275" s="380"/>
      <c r="PJQ275" s="380"/>
      <c r="PJR275" s="380"/>
      <c r="PJS275" s="380"/>
      <c r="PJT275" s="380"/>
      <c r="PJU275" s="380"/>
      <c r="PJV275" s="380"/>
      <c r="PJW275" s="380"/>
      <c r="PJX275" s="380"/>
      <c r="PJY275" s="380"/>
      <c r="PJZ275" s="380"/>
      <c r="PKA275" s="380"/>
      <c r="PKB275" s="380"/>
      <c r="PKC275" s="380"/>
      <c r="PKD275" s="380"/>
      <c r="PKE275" s="380"/>
      <c r="PKF275" s="380"/>
      <c r="PKG275" s="380"/>
      <c r="PKH275" s="380"/>
      <c r="PKI275" s="380"/>
      <c r="PKJ275" s="380"/>
      <c r="PKK275" s="380"/>
      <c r="PKL275" s="380"/>
      <c r="PKM275" s="380"/>
      <c r="PKN275" s="380"/>
      <c r="PKO275" s="380"/>
      <c r="PKP275" s="380"/>
      <c r="PKQ275" s="380"/>
      <c r="PKR275" s="380"/>
      <c r="PKS275" s="380"/>
      <c r="PKT275" s="380"/>
      <c r="PKU275" s="380"/>
      <c r="PKV275" s="380"/>
      <c r="PKW275" s="380"/>
      <c r="PKX275" s="380"/>
      <c r="PKY275" s="380"/>
      <c r="PKZ275" s="380"/>
      <c r="PLA275" s="380"/>
      <c r="PLB275" s="380"/>
      <c r="PLC275" s="380"/>
      <c r="PLD275" s="380"/>
      <c r="PLE275" s="380"/>
      <c r="PLF275" s="380"/>
      <c r="PLG275" s="380"/>
      <c r="PLH275" s="380"/>
      <c r="PLI275" s="380"/>
      <c r="PLJ275" s="380"/>
      <c r="PLK275" s="380"/>
      <c r="PLL275" s="380"/>
      <c r="PLM275" s="380"/>
      <c r="PLN275" s="380"/>
      <c r="PLO275" s="380"/>
      <c r="PLP275" s="380"/>
      <c r="PLQ275" s="380"/>
      <c r="PLR275" s="380"/>
      <c r="PLS275" s="380"/>
      <c r="PLT275" s="380"/>
      <c r="PLU275" s="380"/>
      <c r="PLV275" s="380"/>
      <c r="PLW275" s="380"/>
      <c r="PLX275" s="380"/>
      <c r="PLY275" s="380"/>
      <c r="PLZ275" s="380"/>
      <c r="PMA275" s="380"/>
      <c r="PMB275" s="380"/>
      <c r="PMC275" s="380"/>
      <c r="PMD275" s="380"/>
      <c r="PME275" s="380"/>
      <c r="PMF275" s="380"/>
      <c r="PMG275" s="380"/>
      <c r="PMH275" s="380"/>
      <c r="PMI275" s="380"/>
      <c r="PMJ275" s="380"/>
      <c r="PMK275" s="380"/>
      <c r="PML275" s="380"/>
      <c r="PMM275" s="380"/>
      <c r="PMN275" s="380"/>
      <c r="PMO275" s="380"/>
      <c r="PMP275" s="380"/>
      <c r="PMQ275" s="380"/>
      <c r="PMR275" s="380"/>
      <c r="PMS275" s="380"/>
      <c r="PMT275" s="380"/>
      <c r="PMU275" s="380"/>
      <c r="PMV275" s="380"/>
      <c r="PMW275" s="380"/>
      <c r="PMX275" s="380"/>
      <c r="PMY275" s="380"/>
      <c r="PMZ275" s="380"/>
      <c r="PNA275" s="380"/>
      <c r="PNB275" s="380"/>
      <c r="PNC275" s="380"/>
      <c r="PND275" s="380"/>
      <c r="PNE275" s="380"/>
      <c r="PNF275" s="380"/>
      <c r="PNG275" s="380"/>
      <c r="PNH275" s="380"/>
      <c r="PNI275" s="380"/>
      <c r="PNJ275" s="380"/>
      <c r="PNK275" s="380"/>
      <c r="PNL275" s="380"/>
      <c r="PNM275" s="380"/>
      <c r="PNN275" s="380"/>
      <c r="PNO275" s="380"/>
      <c r="PNP275" s="380"/>
      <c r="PNQ275" s="380"/>
      <c r="PNR275" s="380"/>
      <c r="PNS275" s="380"/>
      <c r="PNT275" s="380"/>
      <c r="PNU275" s="380"/>
      <c r="PNV275" s="380"/>
      <c r="PNW275" s="380"/>
      <c r="PNX275" s="380"/>
      <c r="PNY275" s="380"/>
      <c r="PNZ275" s="380"/>
      <c r="POA275" s="380"/>
      <c r="POB275" s="380"/>
      <c r="POC275" s="380"/>
      <c r="POH275" s="380"/>
      <c r="POI275" s="380"/>
      <c r="POJ275" s="380"/>
      <c r="POK275" s="380"/>
      <c r="POL275" s="380"/>
      <c r="POM275" s="380"/>
      <c r="PON275" s="380"/>
      <c r="POO275" s="380"/>
      <c r="POP275" s="380"/>
      <c r="POQ275" s="380"/>
      <c r="POR275" s="380"/>
      <c r="PQJ275" s="380"/>
      <c r="PQK275" s="380"/>
      <c r="PQL275" s="380"/>
      <c r="PQM275" s="380"/>
      <c r="PQN275" s="380"/>
      <c r="PQO275" s="380"/>
      <c r="PQP275" s="380"/>
      <c r="PQQ275" s="380"/>
      <c r="PQR275" s="380"/>
      <c r="PQS275" s="380"/>
      <c r="PQT275" s="380"/>
      <c r="PQU275" s="380"/>
      <c r="PQV275" s="380"/>
      <c r="PQW275" s="380"/>
      <c r="PQX275" s="380"/>
      <c r="PQY275" s="380"/>
      <c r="PQZ275" s="380"/>
      <c r="PRA275" s="380"/>
      <c r="PRB275" s="380"/>
      <c r="PRC275" s="380"/>
      <c r="PRD275" s="380"/>
      <c r="PRE275" s="380"/>
      <c r="PRF275" s="380"/>
      <c r="PRG275" s="380"/>
      <c r="PRH275" s="380"/>
      <c r="PRI275" s="380"/>
      <c r="PRJ275" s="380"/>
      <c r="PRK275" s="380"/>
      <c r="PRL275" s="380"/>
      <c r="PRM275" s="380"/>
      <c r="PRN275" s="380"/>
      <c r="PRO275" s="380"/>
      <c r="PRP275" s="380"/>
      <c r="PRQ275" s="380"/>
      <c r="PRR275" s="380"/>
      <c r="PRS275" s="380"/>
      <c r="PRT275" s="380"/>
      <c r="PRU275" s="380"/>
      <c r="PRV275" s="380"/>
      <c r="PRW275" s="380"/>
      <c r="PRX275" s="380"/>
      <c r="PRY275" s="380"/>
      <c r="PRZ275" s="380"/>
      <c r="PSA275" s="380"/>
      <c r="PSB275" s="380"/>
      <c r="PSC275" s="380"/>
      <c r="PSD275" s="380"/>
      <c r="PSE275" s="380"/>
      <c r="PSF275" s="380"/>
      <c r="PSG275" s="380"/>
      <c r="PSH275" s="380"/>
      <c r="PSI275" s="380"/>
      <c r="PSJ275" s="380"/>
      <c r="PSK275" s="380"/>
      <c r="PSL275" s="380"/>
      <c r="PSM275" s="380"/>
      <c r="PSN275" s="380"/>
      <c r="PSO275" s="380"/>
      <c r="PSP275" s="380"/>
      <c r="PSQ275" s="380"/>
      <c r="PSR275" s="380"/>
      <c r="PSS275" s="380"/>
      <c r="PST275" s="380"/>
      <c r="PSU275" s="380"/>
      <c r="PSV275" s="380"/>
      <c r="PSW275" s="380"/>
      <c r="PSX275" s="380"/>
      <c r="PSY275" s="380"/>
      <c r="PSZ275" s="380"/>
      <c r="PTA275" s="380"/>
      <c r="PTB275" s="380"/>
      <c r="PTC275" s="380"/>
      <c r="PTD275" s="380"/>
      <c r="PTE275" s="380"/>
      <c r="PTF275" s="380"/>
      <c r="PTG275" s="380"/>
      <c r="PTH275" s="380"/>
      <c r="PTI275" s="380"/>
      <c r="PTJ275" s="380"/>
      <c r="PTK275" s="380"/>
      <c r="PTL275" s="380"/>
      <c r="PTM275" s="380"/>
      <c r="PTN275" s="380"/>
      <c r="PTO275" s="380"/>
      <c r="PTP275" s="380"/>
      <c r="PTQ275" s="380"/>
      <c r="PTR275" s="380"/>
      <c r="PTS275" s="380"/>
      <c r="PTT275" s="380"/>
      <c r="PTU275" s="380"/>
      <c r="PTV275" s="380"/>
      <c r="PTW275" s="380"/>
      <c r="PTX275" s="380"/>
      <c r="PTY275" s="380"/>
      <c r="PTZ275" s="380"/>
      <c r="PUA275" s="380"/>
      <c r="PUB275" s="380"/>
      <c r="PUC275" s="380"/>
      <c r="PUD275" s="380"/>
      <c r="PUE275" s="380"/>
      <c r="PUF275" s="380"/>
      <c r="PUG275" s="380"/>
      <c r="PUH275" s="380"/>
      <c r="PUI275" s="380"/>
      <c r="PUJ275" s="380"/>
      <c r="PUK275" s="380"/>
      <c r="PUL275" s="380"/>
      <c r="PUM275" s="380"/>
      <c r="PUN275" s="380"/>
      <c r="PUO275" s="380"/>
      <c r="PUP275" s="380"/>
      <c r="PUQ275" s="380"/>
      <c r="PUR275" s="380"/>
      <c r="PUS275" s="380"/>
      <c r="PUT275" s="380"/>
      <c r="PUU275" s="380"/>
      <c r="PUV275" s="380"/>
      <c r="PUW275" s="380"/>
      <c r="PUX275" s="380"/>
      <c r="PUY275" s="380"/>
      <c r="PUZ275" s="380"/>
      <c r="PVA275" s="380"/>
      <c r="PVB275" s="380"/>
      <c r="PVC275" s="380"/>
      <c r="PVD275" s="380"/>
      <c r="PVE275" s="380"/>
      <c r="PVF275" s="380"/>
      <c r="PVG275" s="380"/>
      <c r="PVH275" s="380"/>
      <c r="PVI275" s="380"/>
      <c r="PVJ275" s="380"/>
      <c r="PVK275" s="380"/>
      <c r="PVL275" s="380"/>
      <c r="PVM275" s="380"/>
      <c r="PVN275" s="380"/>
      <c r="PVO275" s="380"/>
      <c r="PVP275" s="380"/>
      <c r="PVQ275" s="380"/>
      <c r="PVR275" s="380"/>
      <c r="PVS275" s="380"/>
      <c r="PVT275" s="380"/>
      <c r="PVU275" s="380"/>
      <c r="PVV275" s="380"/>
      <c r="PVW275" s="380"/>
      <c r="PVX275" s="380"/>
      <c r="PVY275" s="380"/>
      <c r="PVZ275" s="380"/>
      <c r="PWA275" s="380"/>
      <c r="PWB275" s="380"/>
      <c r="PWC275" s="380"/>
      <c r="PWD275" s="380"/>
      <c r="PWE275" s="380"/>
      <c r="PWF275" s="380"/>
      <c r="PWG275" s="380"/>
      <c r="PWH275" s="380"/>
      <c r="PWI275" s="380"/>
      <c r="PWJ275" s="380"/>
      <c r="PWK275" s="380"/>
      <c r="PWL275" s="380"/>
      <c r="PWM275" s="380"/>
      <c r="PWN275" s="380"/>
      <c r="PWO275" s="380"/>
      <c r="PWP275" s="380"/>
      <c r="PWQ275" s="380"/>
      <c r="PWR275" s="380"/>
      <c r="PWS275" s="380"/>
      <c r="PWT275" s="380"/>
      <c r="PWU275" s="380"/>
      <c r="PWV275" s="380"/>
      <c r="PWW275" s="380"/>
      <c r="PWX275" s="380"/>
      <c r="PWY275" s="380"/>
      <c r="PWZ275" s="380"/>
      <c r="PXA275" s="380"/>
      <c r="PXB275" s="380"/>
      <c r="PXC275" s="380"/>
      <c r="PXD275" s="380"/>
      <c r="PXE275" s="380"/>
      <c r="PXF275" s="380"/>
      <c r="PXG275" s="380"/>
      <c r="PXH275" s="380"/>
      <c r="PXI275" s="380"/>
      <c r="PXJ275" s="380"/>
      <c r="PXK275" s="380"/>
      <c r="PXL275" s="380"/>
      <c r="PXM275" s="380"/>
      <c r="PXN275" s="380"/>
      <c r="PXO275" s="380"/>
      <c r="PXP275" s="380"/>
      <c r="PXQ275" s="380"/>
      <c r="PXR275" s="380"/>
      <c r="PXS275" s="380"/>
      <c r="PXT275" s="380"/>
      <c r="PXU275" s="380"/>
      <c r="PXV275" s="380"/>
      <c r="PXW275" s="380"/>
      <c r="PXX275" s="380"/>
      <c r="PXY275" s="380"/>
      <c r="PYD275" s="380"/>
      <c r="PYE275" s="380"/>
      <c r="PYF275" s="380"/>
      <c r="PYG275" s="380"/>
      <c r="PYH275" s="380"/>
      <c r="PYI275" s="380"/>
      <c r="PYJ275" s="380"/>
      <c r="PYK275" s="380"/>
      <c r="PYL275" s="380"/>
      <c r="PYM275" s="380"/>
      <c r="PYN275" s="380"/>
      <c r="QAF275" s="380"/>
      <c r="QAG275" s="380"/>
      <c r="QAH275" s="380"/>
      <c r="QAI275" s="380"/>
      <c r="QAJ275" s="380"/>
      <c r="QAK275" s="380"/>
      <c r="QAL275" s="380"/>
      <c r="QAM275" s="380"/>
      <c r="QAN275" s="380"/>
      <c r="QAO275" s="380"/>
      <c r="QAP275" s="380"/>
      <c r="QAQ275" s="380"/>
      <c r="QAR275" s="380"/>
      <c r="QAS275" s="380"/>
      <c r="QAT275" s="380"/>
      <c r="QAU275" s="380"/>
      <c r="QAV275" s="380"/>
      <c r="QAW275" s="380"/>
      <c r="QAX275" s="380"/>
      <c r="QAY275" s="380"/>
      <c r="QAZ275" s="380"/>
      <c r="QBA275" s="380"/>
      <c r="QBB275" s="380"/>
      <c r="QBC275" s="380"/>
      <c r="QBD275" s="380"/>
      <c r="QBE275" s="380"/>
      <c r="QBF275" s="380"/>
      <c r="QBG275" s="380"/>
      <c r="QBH275" s="380"/>
      <c r="QBI275" s="380"/>
      <c r="QBJ275" s="380"/>
      <c r="QBK275" s="380"/>
      <c r="QBL275" s="380"/>
      <c r="QBM275" s="380"/>
      <c r="QBN275" s="380"/>
      <c r="QBO275" s="380"/>
      <c r="QBP275" s="380"/>
      <c r="QBQ275" s="380"/>
      <c r="QBR275" s="380"/>
      <c r="QBS275" s="380"/>
      <c r="QBT275" s="380"/>
      <c r="QBU275" s="380"/>
      <c r="QBV275" s="380"/>
      <c r="QBW275" s="380"/>
      <c r="QBX275" s="380"/>
      <c r="QBY275" s="380"/>
      <c r="QBZ275" s="380"/>
      <c r="QCA275" s="380"/>
      <c r="QCB275" s="380"/>
      <c r="QCC275" s="380"/>
      <c r="QCD275" s="380"/>
      <c r="QCE275" s="380"/>
      <c r="QCF275" s="380"/>
      <c r="QCG275" s="380"/>
      <c r="QCH275" s="380"/>
      <c r="QCI275" s="380"/>
      <c r="QCJ275" s="380"/>
      <c r="QCK275" s="380"/>
      <c r="QCL275" s="380"/>
      <c r="QCM275" s="380"/>
      <c r="QCN275" s="380"/>
      <c r="QCO275" s="380"/>
      <c r="QCP275" s="380"/>
      <c r="QCQ275" s="380"/>
      <c r="QCR275" s="380"/>
      <c r="QCS275" s="380"/>
      <c r="QCT275" s="380"/>
      <c r="QCU275" s="380"/>
      <c r="QCV275" s="380"/>
      <c r="QCW275" s="380"/>
      <c r="QCX275" s="380"/>
      <c r="QCY275" s="380"/>
      <c r="QCZ275" s="380"/>
      <c r="QDA275" s="380"/>
      <c r="QDB275" s="380"/>
      <c r="QDC275" s="380"/>
      <c r="QDD275" s="380"/>
      <c r="QDE275" s="380"/>
      <c r="QDF275" s="380"/>
      <c r="QDG275" s="380"/>
      <c r="QDH275" s="380"/>
      <c r="QDI275" s="380"/>
      <c r="QDJ275" s="380"/>
      <c r="QDK275" s="380"/>
      <c r="QDL275" s="380"/>
      <c r="QDM275" s="380"/>
      <c r="QDN275" s="380"/>
      <c r="QDO275" s="380"/>
      <c r="QDP275" s="380"/>
      <c r="QDQ275" s="380"/>
      <c r="QDR275" s="380"/>
      <c r="QDS275" s="380"/>
      <c r="QDT275" s="380"/>
      <c r="QDU275" s="380"/>
      <c r="QDV275" s="380"/>
      <c r="QDW275" s="380"/>
      <c r="QDX275" s="380"/>
      <c r="QDY275" s="380"/>
      <c r="QDZ275" s="380"/>
      <c r="QEA275" s="380"/>
      <c r="QEB275" s="380"/>
      <c r="QEC275" s="380"/>
      <c r="QED275" s="380"/>
      <c r="QEE275" s="380"/>
      <c r="QEF275" s="380"/>
      <c r="QEG275" s="380"/>
      <c r="QEH275" s="380"/>
      <c r="QEI275" s="380"/>
      <c r="QEJ275" s="380"/>
      <c r="QEK275" s="380"/>
      <c r="QEL275" s="380"/>
      <c r="QEM275" s="380"/>
      <c r="QEN275" s="380"/>
      <c r="QEO275" s="380"/>
      <c r="QEP275" s="380"/>
      <c r="QEQ275" s="380"/>
      <c r="QER275" s="380"/>
      <c r="QES275" s="380"/>
      <c r="QET275" s="380"/>
      <c r="QEU275" s="380"/>
      <c r="QEV275" s="380"/>
      <c r="QEW275" s="380"/>
      <c r="QEX275" s="380"/>
      <c r="QEY275" s="380"/>
      <c r="QEZ275" s="380"/>
      <c r="QFA275" s="380"/>
      <c r="QFB275" s="380"/>
      <c r="QFC275" s="380"/>
      <c r="QFD275" s="380"/>
      <c r="QFE275" s="380"/>
      <c r="QFF275" s="380"/>
      <c r="QFG275" s="380"/>
      <c r="QFH275" s="380"/>
      <c r="QFI275" s="380"/>
      <c r="QFJ275" s="380"/>
      <c r="QFK275" s="380"/>
      <c r="QFL275" s="380"/>
      <c r="QFM275" s="380"/>
      <c r="QFN275" s="380"/>
      <c r="QFO275" s="380"/>
      <c r="QFP275" s="380"/>
      <c r="QFQ275" s="380"/>
      <c r="QFR275" s="380"/>
      <c r="QFS275" s="380"/>
      <c r="QFT275" s="380"/>
      <c r="QFU275" s="380"/>
      <c r="QFV275" s="380"/>
      <c r="QFW275" s="380"/>
      <c r="QFX275" s="380"/>
      <c r="QFY275" s="380"/>
      <c r="QFZ275" s="380"/>
      <c r="QGA275" s="380"/>
      <c r="QGB275" s="380"/>
      <c r="QGC275" s="380"/>
      <c r="QGD275" s="380"/>
      <c r="QGE275" s="380"/>
      <c r="QGF275" s="380"/>
      <c r="QGG275" s="380"/>
      <c r="QGH275" s="380"/>
      <c r="QGI275" s="380"/>
      <c r="QGJ275" s="380"/>
      <c r="QGK275" s="380"/>
      <c r="QGL275" s="380"/>
      <c r="QGM275" s="380"/>
      <c r="QGN275" s="380"/>
      <c r="QGO275" s="380"/>
      <c r="QGP275" s="380"/>
      <c r="QGQ275" s="380"/>
      <c r="QGR275" s="380"/>
      <c r="QGS275" s="380"/>
      <c r="QGT275" s="380"/>
      <c r="QGU275" s="380"/>
      <c r="QGV275" s="380"/>
      <c r="QGW275" s="380"/>
      <c r="QGX275" s="380"/>
      <c r="QGY275" s="380"/>
      <c r="QGZ275" s="380"/>
      <c r="QHA275" s="380"/>
      <c r="QHB275" s="380"/>
      <c r="QHC275" s="380"/>
      <c r="QHD275" s="380"/>
      <c r="QHE275" s="380"/>
      <c r="QHF275" s="380"/>
      <c r="QHG275" s="380"/>
      <c r="QHH275" s="380"/>
      <c r="QHI275" s="380"/>
      <c r="QHJ275" s="380"/>
      <c r="QHK275" s="380"/>
      <c r="QHL275" s="380"/>
      <c r="QHM275" s="380"/>
      <c r="QHN275" s="380"/>
      <c r="QHO275" s="380"/>
      <c r="QHP275" s="380"/>
      <c r="QHQ275" s="380"/>
      <c r="QHR275" s="380"/>
      <c r="QHS275" s="380"/>
      <c r="QHT275" s="380"/>
      <c r="QHU275" s="380"/>
      <c r="QHZ275" s="380"/>
      <c r="QIA275" s="380"/>
      <c r="QIB275" s="380"/>
      <c r="QIC275" s="380"/>
      <c r="QID275" s="380"/>
      <c r="QIE275" s="380"/>
      <c r="QIF275" s="380"/>
      <c r="QIG275" s="380"/>
      <c r="QIH275" s="380"/>
      <c r="QII275" s="380"/>
      <c r="QIJ275" s="380"/>
      <c r="QKB275" s="380"/>
      <c r="QKC275" s="380"/>
      <c r="QKD275" s="380"/>
      <c r="QKE275" s="380"/>
      <c r="QKF275" s="380"/>
      <c r="QKG275" s="380"/>
      <c r="QKH275" s="380"/>
      <c r="QKI275" s="380"/>
      <c r="QKJ275" s="380"/>
      <c r="QKK275" s="380"/>
      <c r="QKL275" s="380"/>
      <c r="QKM275" s="380"/>
      <c r="QKN275" s="380"/>
      <c r="QKO275" s="380"/>
      <c r="QKP275" s="380"/>
      <c r="QKQ275" s="380"/>
      <c r="QKR275" s="380"/>
      <c r="QKS275" s="380"/>
      <c r="QKT275" s="380"/>
      <c r="QKU275" s="380"/>
      <c r="QKV275" s="380"/>
      <c r="QKW275" s="380"/>
      <c r="QKX275" s="380"/>
      <c r="QKY275" s="380"/>
      <c r="QKZ275" s="380"/>
      <c r="QLA275" s="380"/>
      <c r="QLB275" s="380"/>
      <c r="QLC275" s="380"/>
      <c r="QLD275" s="380"/>
      <c r="QLE275" s="380"/>
      <c r="QLF275" s="380"/>
      <c r="QLG275" s="380"/>
      <c r="QLH275" s="380"/>
      <c r="QLI275" s="380"/>
      <c r="QLJ275" s="380"/>
      <c r="QLK275" s="380"/>
      <c r="QLL275" s="380"/>
      <c r="QLM275" s="380"/>
      <c r="QLN275" s="380"/>
      <c r="QLO275" s="380"/>
      <c r="QLP275" s="380"/>
      <c r="QLQ275" s="380"/>
      <c r="QLR275" s="380"/>
      <c r="QLS275" s="380"/>
      <c r="QLT275" s="380"/>
      <c r="QLU275" s="380"/>
      <c r="QLV275" s="380"/>
      <c r="QLW275" s="380"/>
      <c r="QLX275" s="380"/>
      <c r="QLY275" s="380"/>
      <c r="QLZ275" s="380"/>
      <c r="QMA275" s="380"/>
      <c r="QMB275" s="380"/>
      <c r="QMC275" s="380"/>
      <c r="QMD275" s="380"/>
      <c r="QME275" s="380"/>
      <c r="QMF275" s="380"/>
      <c r="QMG275" s="380"/>
      <c r="QMH275" s="380"/>
      <c r="QMI275" s="380"/>
      <c r="QMJ275" s="380"/>
      <c r="QMK275" s="380"/>
      <c r="QML275" s="380"/>
      <c r="QMM275" s="380"/>
      <c r="QMN275" s="380"/>
      <c r="QMO275" s="380"/>
      <c r="QMP275" s="380"/>
      <c r="QMQ275" s="380"/>
      <c r="QMR275" s="380"/>
      <c r="QMS275" s="380"/>
      <c r="QMT275" s="380"/>
      <c r="QMU275" s="380"/>
      <c r="QMV275" s="380"/>
      <c r="QMW275" s="380"/>
      <c r="QMX275" s="380"/>
      <c r="QMY275" s="380"/>
      <c r="QMZ275" s="380"/>
      <c r="QNA275" s="380"/>
      <c r="QNB275" s="380"/>
      <c r="QNC275" s="380"/>
      <c r="QND275" s="380"/>
      <c r="QNE275" s="380"/>
      <c r="QNF275" s="380"/>
      <c r="QNG275" s="380"/>
      <c r="QNH275" s="380"/>
      <c r="QNI275" s="380"/>
      <c r="QNJ275" s="380"/>
      <c r="QNK275" s="380"/>
      <c r="QNL275" s="380"/>
      <c r="QNM275" s="380"/>
      <c r="QNN275" s="380"/>
      <c r="QNO275" s="380"/>
      <c r="QNP275" s="380"/>
      <c r="QNQ275" s="380"/>
      <c r="QNR275" s="380"/>
      <c r="QNS275" s="380"/>
      <c r="QNT275" s="380"/>
      <c r="QNU275" s="380"/>
      <c r="QNV275" s="380"/>
      <c r="QNW275" s="380"/>
      <c r="QNX275" s="380"/>
      <c r="QNY275" s="380"/>
      <c r="QNZ275" s="380"/>
      <c r="QOA275" s="380"/>
      <c r="QOB275" s="380"/>
      <c r="QOC275" s="380"/>
      <c r="QOD275" s="380"/>
      <c r="QOE275" s="380"/>
      <c r="QOF275" s="380"/>
      <c r="QOG275" s="380"/>
      <c r="QOH275" s="380"/>
      <c r="QOI275" s="380"/>
      <c r="QOJ275" s="380"/>
      <c r="QOK275" s="380"/>
      <c r="QOL275" s="380"/>
      <c r="QOM275" s="380"/>
      <c r="QON275" s="380"/>
      <c r="QOO275" s="380"/>
      <c r="QOP275" s="380"/>
      <c r="QOQ275" s="380"/>
      <c r="QOR275" s="380"/>
      <c r="QOS275" s="380"/>
      <c r="QOT275" s="380"/>
      <c r="QOU275" s="380"/>
      <c r="QOV275" s="380"/>
      <c r="QOW275" s="380"/>
      <c r="QOX275" s="380"/>
      <c r="QOY275" s="380"/>
      <c r="QOZ275" s="380"/>
      <c r="QPA275" s="380"/>
      <c r="QPB275" s="380"/>
      <c r="QPC275" s="380"/>
      <c r="QPD275" s="380"/>
      <c r="QPE275" s="380"/>
      <c r="QPF275" s="380"/>
      <c r="QPG275" s="380"/>
      <c r="QPH275" s="380"/>
      <c r="QPI275" s="380"/>
      <c r="QPJ275" s="380"/>
      <c r="QPK275" s="380"/>
      <c r="QPL275" s="380"/>
      <c r="QPM275" s="380"/>
      <c r="QPN275" s="380"/>
      <c r="QPO275" s="380"/>
      <c r="QPP275" s="380"/>
      <c r="QPQ275" s="380"/>
      <c r="QPR275" s="380"/>
      <c r="QPS275" s="380"/>
      <c r="QPT275" s="380"/>
      <c r="QPU275" s="380"/>
      <c r="QPV275" s="380"/>
      <c r="QPW275" s="380"/>
      <c r="QPX275" s="380"/>
      <c r="QPY275" s="380"/>
      <c r="QPZ275" s="380"/>
      <c r="QQA275" s="380"/>
      <c r="QQB275" s="380"/>
      <c r="QQC275" s="380"/>
      <c r="QQD275" s="380"/>
      <c r="QQE275" s="380"/>
      <c r="QQF275" s="380"/>
      <c r="QQG275" s="380"/>
      <c r="QQH275" s="380"/>
      <c r="QQI275" s="380"/>
      <c r="QQJ275" s="380"/>
      <c r="QQK275" s="380"/>
      <c r="QQL275" s="380"/>
      <c r="QQM275" s="380"/>
      <c r="QQN275" s="380"/>
      <c r="QQO275" s="380"/>
      <c r="QQP275" s="380"/>
      <c r="QQQ275" s="380"/>
      <c r="QQR275" s="380"/>
      <c r="QQS275" s="380"/>
      <c r="QQT275" s="380"/>
      <c r="QQU275" s="380"/>
      <c r="QQV275" s="380"/>
      <c r="QQW275" s="380"/>
      <c r="QQX275" s="380"/>
      <c r="QQY275" s="380"/>
      <c r="QQZ275" s="380"/>
      <c r="QRA275" s="380"/>
      <c r="QRB275" s="380"/>
      <c r="QRC275" s="380"/>
      <c r="QRD275" s="380"/>
      <c r="QRE275" s="380"/>
      <c r="QRF275" s="380"/>
      <c r="QRG275" s="380"/>
      <c r="QRH275" s="380"/>
      <c r="QRI275" s="380"/>
      <c r="QRJ275" s="380"/>
      <c r="QRK275" s="380"/>
      <c r="QRL275" s="380"/>
      <c r="QRM275" s="380"/>
      <c r="QRN275" s="380"/>
      <c r="QRO275" s="380"/>
      <c r="QRP275" s="380"/>
      <c r="QRQ275" s="380"/>
      <c r="QRV275" s="380"/>
      <c r="QRW275" s="380"/>
      <c r="QRX275" s="380"/>
      <c r="QRY275" s="380"/>
      <c r="QRZ275" s="380"/>
      <c r="QSA275" s="380"/>
      <c r="QSB275" s="380"/>
      <c r="QSC275" s="380"/>
      <c r="QSD275" s="380"/>
      <c r="QSE275" s="380"/>
      <c r="QSF275" s="380"/>
      <c r="QTX275" s="380"/>
      <c r="QTY275" s="380"/>
      <c r="QTZ275" s="380"/>
      <c r="QUA275" s="380"/>
      <c r="QUB275" s="380"/>
      <c r="QUC275" s="380"/>
      <c r="QUD275" s="380"/>
      <c r="QUE275" s="380"/>
      <c r="QUF275" s="380"/>
      <c r="QUG275" s="380"/>
      <c r="QUH275" s="380"/>
      <c r="QUI275" s="380"/>
      <c r="QUJ275" s="380"/>
      <c r="QUK275" s="380"/>
      <c r="QUL275" s="380"/>
      <c r="QUM275" s="380"/>
      <c r="QUN275" s="380"/>
      <c r="QUO275" s="380"/>
      <c r="QUP275" s="380"/>
      <c r="QUQ275" s="380"/>
      <c r="QUR275" s="380"/>
      <c r="QUS275" s="380"/>
      <c r="QUT275" s="380"/>
      <c r="QUU275" s="380"/>
      <c r="QUV275" s="380"/>
      <c r="QUW275" s="380"/>
      <c r="QUX275" s="380"/>
      <c r="QUY275" s="380"/>
      <c r="QUZ275" s="380"/>
      <c r="QVA275" s="380"/>
      <c r="QVB275" s="380"/>
      <c r="QVC275" s="380"/>
      <c r="QVD275" s="380"/>
      <c r="QVE275" s="380"/>
      <c r="QVF275" s="380"/>
      <c r="QVG275" s="380"/>
      <c r="QVH275" s="380"/>
      <c r="QVI275" s="380"/>
      <c r="QVJ275" s="380"/>
      <c r="QVK275" s="380"/>
      <c r="QVL275" s="380"/>
      <c r="QVM275" s="380"/>
      <c r="QVN275" s="380"/>
      <c r="QVO275" s="380"/>
      <c r="QVP275" s="380"/>
      <c r="QVQ275" s="380"/>
      <c r="QVR275" s="380"/>
      <c r="QVS275" s="380"/>
      <c r="QVT275" s="380"/>
      <c r="QVU275" s="380"/>
      <c r="QVV275" s="380"/>
      <c r="QVW275" s="380"/>
      <c r="QVX275" s="380"/>
      <c r="QVY275" s="380"/>
      <c r="QVZ275" s="380"/>
      <c r="QWA275" s="380"/>
      <c r="QWB275" s="380"/>
      <c r="QWC275" s="380"/>
      <c r="QWD275" s="380"/>
      <c r="QWE275" s="380"/>
      <c r="QWF275" s="380"/>
      <c r="QWG275" s="380"/>
      <c r="QWH275" s="380"/>
      <c r="QWI275" s="380"/>
      <c r="QWJ275" s="380"/>
      <c r="QWK275" s="380"/>
      <c r="QWL275" s="380"/>
      <c r="QWM275" s="380"/>
      <c r="QWN275" s="380"/>
      <c r="QWO275" s="380"/>
      <c r="QWP275" s="380"/>
      <c r="QWQ275" s="380"/>
      <c r="QWR275" s="380"/>
      <c r="QWS275" s="380"/>
      <c r="QWT275" s="380"/>
      <c r="QWU275" s="380"/>
      <c r="QWV275" s="380"/>
      <c r="QWW275" s="380"/>
      <c r="QWX275" s="380"/>
      <c r="QWY275" s="380"/>
      <c r="QWZ275" s="380"/>
      <c r="QXA275" s="380"/>
      <c r="QXB275" s="380"/>
      <c r="QXC275" s="380"/>
      <c r="QXD275" s="380"/>
      <c r="QXE275" s="380"/>
      <c r="QXF275" s="380"/>
      <c r="QXG275" s="380"/>
      <c r="QXH275" s="380"/>
      <c r="QXI275" s="380"/>
      <c r="QXJ275" s="380"/>
      <c r="QXK275" s="380"/>
      <c r="QXL275" s="380"/>
      <c r="QXM275" s="380"/>
      <c r="QXN275" s="380"/>
      <c r="QXO275" s="380"/>
      <c r="QXP275" s="380"/>
      <c r="QXQ275" s="380"/>
      <c r="QXR275" s="380"/>
      <c r="QXS275" s="380"/>
      <c r="QXT275" s="380"/>
      <c r="QXU275" s="380"/>
      <c r="QXV275" s="380"/>
      <c r="QXW275" s="380"/>
      <c r="QXX275" s="380"/>
      <c r="QXY275" s="380"/>
      <c r="QXZ275" s="380"/>
      <c r="QYA275" s="380"/>
      <c r="QYB275" s="380"/>
      <c r="QYC275" s="380"/>
      <c r="QYD275" s="380"/>
      <c r="QYE275" s="380"/>
      <c r="QYF275" s="380"/>
      <c r="QYG275" s="380"/>
      <c r="QYH275" s="380"/>
      <c r="QYI275" s="380"/>
      <c r="QYJ275" s="380"/>
      <c r="QYK275" s="380"/>
      <c r="QYL275" s="380"/>
      <c r="QYM275" s="380"/>
      <c r="QYN275" s="380"/>
      <c r="QYO275" s="380"/>
      <c r="QYP275" s="380"/>
      <c r="QYQ275" s="380"/>
      <c r="QYR275" s="380"/>
      <c r="QYS275" s="380"/>
      <c r="QYT275" s="380"/>
      <c r="QYU275" s="380"/>
      <c r="QYV275" s="380"/>
      <c r="QYW275" s="380"/>
      <c r="QYX275" s="380"/>
      <c r="QYY275" s="380"/>
      <c r="QYZ275" s="380"/>
      <c r="QZA275" s="380"/>
      <c r="QZB275" s="380"/>
      <c r="QZC275" s="380"/>
      <c r="QZD275" s="380"/>
      <c r="QZE275" s="380"/>
      <c r="QZF275" s="380"/>
      <c r="QZG275" s="380"/>
      <c r="QZH275" s="380"/>
      <c r="QZI275" s="380"/>
      <c r="QZJ275" s="380"/>
      <c r="QZK275" s="380"/>
      <c r="QZL275" s="380"/>
      <c r="QZM275" s="380"/>
      <c r="QZN275" s="380"/>
      <c r="QZO275" s="380"/>
      <c r="QZP275" s="380"/>
      <c r="QZQ275" s="380"/>
      <c r="QZR275" s="380"/>
      <c r="QZS275" s="380"/>
      <c r="QZT275" s="380"/>
      <c r="QZU275" s="380"/>
      <c r="QZV275" s="380"/>
      <c r="QZW275" s="380"/>
      <c r="QZX275" s="380"/>
      <c r="QZY275" s="380"/>
      <c r="QZZ275" s="380"/>
      <c r="RAA275" s="380"/>
      <c r="RAB275" s="380"/>
      <c r="RAC275" s="380"/>
      <c r="RAD275" s="380"/>
      <c r="RAE275" s="380"/>
      <c r="RAF275" s="380"/>
      <c r="RAG275" s="380"/>
      <c r="RAH275" s="380"/>
      <c r="RAI275" s="380"/>
      <c r="RAJ275" s="380"/>
      <c r="RAK275" s="380"/>
      <c r="RAL275" s="380"/>
      <c r="RAM275" s="380"/>
      <c r="RAN275" s="380"/>
      <c r="RAO275" s="380"/>
      <c r="RAP275" s="380"/>
      <c r="RAQ275" s="380"/>
      <c r="RAR275" s="380"/>
      <c r="RAS275" s="380"/>
      <c r="RAT275" s="380"/>
      <c r="RAU275" s="380"/>
      <c r="RAV275" s="380"/>
      <c r="RAW275" s="380"/>
      <c r="RAX275" s="380"/>
      <c r="RAY275" s="380"/>
      <c r="RAZ275" s="380"/>
      <c r="RBA275" s="380"/>
      <c r="RBB275" s="380"/>
      <c r="RBC275" s="380"/>
      <c r="RBD275" s="380"/>
      <c r="RBE275" s="380"/>
      <c r="RBF275" s="380"/>
      <c r="RBG275" s="380"/>
      <c r="RBH275" s="380"/>
      <c r="RBI275" s="380"/>
      <c r="RBJ275" s="380"/>
      <c r="RBK275" s="380"/>
      <c r="RBL275" s="380"/>
      <c r="RBM275" s="380"/>
      <c r="RBR275" s="380"/>
      <c r="RBS275" s="380"/>
      <c r="RBT275" s="380"/>
      <c r="RBU275" s="380"/>
      <c r="RBV275" s="380"/>
      <c r="RBW275" s="380"/>
      <c r="RBX275" s="380"/>
      <c r="RBY275" s="380"/>
      <c r="RBZ275" s="380"/>
      <c r="RCA275" s="380"/>
      <c r="RCB275" s="380"/>
      <c r="RDT275" s="380"/>
      <c r="RDU275" s="380"/>
      <c r="RDV275" s="380"/>
      <c r="RDW275" s="380"/>
      <c r="RDX275" s="380"/>
      <c r="RDY275" s="380"/>
      <c r="RDZ275" s="380"/>
      <c r="REA275" s="380"/>
      <c r="REB275" s="380"/>
      <c r="REC275" s="380"/>
      <c r="RED275" s="380"/>
      <c r="REE275" s="380"/>
      <c r="REF275" s="380"/>
      <c r="REG275" s="380"/>
      <c r="REH275" s="380"/>
      <c r="REI275" s="380"/>
      <c r="REJ275" s="380"/>
      <c r="REK275" s="380"/>
      <c r="REL275" s="380"/>
      <c r="REM275" s="380"/>
      <c r="REN275" s="380"/>
      <c r="REO275" s="380"/>
      <c r="REP275" s="380"/>
      <c r="REQ275" s="380"/>
      <c r="RER275" s="380"/>
      <c r="RES275" s="380"/>
      <c r="RET275" s="380"/>
      <c r="REU275" s="380"/>
      <c r="REV275" s="380"/>
      <c r="REW275" s="380"/>
      <c r="REX275" s="380"/>
      <c r="REY275" s="380"/>
      <c r="REZ275" s="380"/>
      <c r="RFA275" s="380"/>
      <c r="RFB275" s="380"/>
      <c r="RFC275" s="380"/>
      <c r="RFD275" s="380"/>
      <c r="RFE275" s="380"/>
      <c r="RFF275" s="380"/>
      <c r="RFG275" s="380"/>
      <c r="RFH275" s="380"/>
      <c r="RFI275" s="380"/>
      <c r="RFJ275" s="380"/>
      <c r="RFK275" s="380"/>
      <c r="RFL275" s="380"/>
      <c r="RFM275" s="380"/>
      <c r="RFN275" s="380"/>
      <c r="RFO275" s="380"/>
      <c r="RFP275" s="380"/>
      <c r="RFQ275" s="380"/>
      <c r="RFR275" s="380"/>
      <c r="RFS275" s="380"/>
      <c r="RFT275" s="380"/>
      <c r="RFU275" s="380"/>
      <c r="RFV275" s="380"/>
      <c r="RFW275" s="380"/>
      <c r="RFX275" s="380"/>
      <c r="RFY275" s="380"/>
      <c r="RFZ275" s="380"/>
      <c r="RGA275" s="380"/>
      <c r="RGB275" s="380"/>
      <c r="RGC275" s="380"/>
      <c r="RGD275" s="380"/>
      <c r="RGE275" s="380"/>
      <c r="RGF275" s="380"/>
      <c r="RGG275" s="380"/>
      <c r="RGH275" s="380"/>
      <c r="RGI275" s="380"/>
      <c r="RGJ275" s="380"/>
      <c r="RGK275" s="380"/>
      <c r="RGL275" s="380"/>
      <c r="RGM275" s="380"/>
      <c r="RGN275" s="380"/>
      <c r="RGO275" s="380"/>
      <c r="RGP275" s="380"/>
      <c r="RGQ275" s="380"/>
      <c r="RGR275" s="380"/>
      <c r="RGS275" s="380"/>
      <c r="RGT275" s="380"/>
      <c r="RGU275" s="380"/>
      <c r="RGV275" s="380"/>
      <c r="RGW275" s="380"/>
      <c r="RGX275" s="380"/>
      <c r="RGY275" s="380"/>
      <c r="RGZ275" s="380"/>
      <c r="RHA275" s="380"/>
      <c r="RHB275" s="380"/>
      <c r="RHC275" s="380"/>
      <c r="RHD275" s="380"/>
      <c r="RHE275" s="380"/>
      <c r="RHF275" s="380"/>
      <c r="RHG275" s="380"/>
      <c r="RHH275" s="380"/>
      <c r="RHI275" s="380"/>
      <c r="RHJ275" s="380"/>
      <c r="RHK275" s="380"/>
      <c r="RHL275" s="380"/>
      <c r="RHM275" s="380"/>
      <c r="RHN275" s="380"/>
      <c r="RHO275" s="380"/>
      <c r="RHP275" s="380"/>
      <c r="RHQ275" s="380"/>
      <c r="RHR275" s="380"/>
      <c r="RHS275" s="380"/>
      <c r="RHT275" s="380"/>
      <c r="RHU275" s="380"/>
      <c r="RHV275" s="380"/>
      <c r="RHW275" s="380"/>
      <c r="RHX275" s="380"/>
      <c r="RHY275" s="380"/>
      <c r="RHZ275" s="380"/>
      <c r="RIA275" s="380"/>
      <c r="RIB275" s="380"/>
      <c r="RIC275" s="380"/>
      <c r="RID275" s="380"/>
      <c r="RIE275" s="380"/>
      <c r="RIF275" s="380"/>
      <c r="RIG275" s="380"/>
      <c r="RIH275" s="380"/>
      <c r="RII275" s="380"/>
      <c r="RIJ275" s="380"/>
      <c r="RIK275" s="380"/>
      <c r="RIL275" s="380"/>
      <c r="RIM275" s="380"/>
      <c r="RIN275" s="380"/>
      <c r="RIO275" s="380"/>
      <c r="RIP275" s="380"/>
      <c r="RIQ275" s="380"/>
      <c r="RIR275" s="380"/>
      <c r="RIS275" s="380"/>
      <c r="RIT275" s="380"/>
      <c r="RIU275" s="380"/>
      <c r="RIV275" s="380"/>
      <c r="RIW275" s="380"/>
      <c r="RIX275" s="380"/>
      <c r="RIY275" s="380"/>
      <c r="RIZ275" s="380"/>
      <c r="RJA275" s="380"/>
      <c r="RJB275" s="380"/>
      <c r="RJC275" s="380"/>
      <c r="RJD275" s="380"/>
      <c r="RJE275" s="380"/>
      <c r="RJF275" s="380"/>
      <c r="RJG275" s="380"/>
      <c r="RJH275" s="380"/>
      <c r="RJI275" s="380"/>
      <c r="RJJ275" s="380"/>
      <c r="RJK275" s="380"/>
      <c r="RJL275" s="380"/>
      <c r="RJM275" s="380"/>
      <c r="RJN275" s="380"/>
      <c r="RJO275" s="380"/>
      <c r="RJP275" s="380"/>
      <c r="RJQ275" s="380"/>
      <c r="RJR275" s="380"/>
      <c r="RJS275" s="380"/>
      <c r="RJT275" s="380"/>
      <c r="RJU275" s="380"/>
      <c r="RJV275" s="380"/>
      <c r="RJW275" s="380"/>
      <c r="RJX275" s="380"/>
      <c r="RJY275" s="380"/>
      <c r="RJZ275" s="380"/>
      <c r="RKA275" s="380"/>
      <c r="RKB275" s="380"/>
      <c r="RKC275" s="380"/>
      <c r="RKD275" s="380"/>
      <c r="RKE275" s="380"/>
      <c r="RKF275" s="380"/>
      <c r="RKG275" s="380"/>
      <c r="RKH275" s="380"/>
      <c r="RKI275" s="380"/>
      <c r="RKJ275" s="380"/>
      <c r="RKK275" s="380"/>
      <c r="RKL275" s="380"/>
      <c r="RKM275" s="380"/>
      <c r="RKN275" s="380"/>
      <c r="RKO275" s="380"/>
      <c r="RKP275" s="380"/>
      <c r="RKQ275" s="380"/>
      <c r="RKR275" s="380"/>
      <c r="RKS275" s="380"/>
      <c r="RKT275" s="380"/>
      <c r="RKU275" s="380"/>
      <c r="RKV275" s="380"/>
      <c r="RKW275" s="380"/>
      <c r="RKX275" s="380"/>
      <c r="RKY275" s="380"/>
      <c r="RKZ275" s="380"/>
      <c r="RLA275" s="380"/>
      <c r="RLB275" s="380"/>
      <c r="RLC275" s="380"/>
      <c r="RLD275" s="380"/>
      <c r="RLE275" s="380"/>
      <c r="RLF275" s="380"/>
      <c r="RLG275" s="380"/>
      <c r="RLH275" s="380"/>
      <c r="RLI275" s="380"/>
      <c r="RLN275" s="380"/>
      <c r="RLO275" s="380"/>
      <c r="RLP275" s="380"/>
      <c r="RLQ275" s="380"/>
      <c r="RLR275" s="380"/>
      <c r="RLS275" s="380"/>
      <c r="RLT275" s="380"/>
      <c r="RLU275" s="380"/>
      <c r="RLV275" s="380"/>
      <c r="RLW275" s="380"/>
      <c r="RLX275" s="380"/>
      <c r="RNP275" s="380"/>
      <c r="RNQ275" s="380"/>
      <c r="RNR275" s="380"/>
      <c r="RNS275" s="380"/>
      <c r="RNT275" s="380"/>
      <c r="RNU275" s="380"/>
      <c r="RNV275" s="380"/>
      <c r="RNW275" s="380"/>
      <c r="RNX275" s="380"/>
      <c r="RNY275" s="380"/>
      <c r="RNZ275" s="380"/>
      <c r="ROA275" s="380"/>
      <c r="ROB275" s="380"/>
      <c r="ROC275" s="380"/>
      <c r="ROD275" s="380"/>
      <c r="ROE275" s="380"/>
      <c r="ROF275" s="380"/>
      <c r="ROG275" s="380"/>
      <c r="ROH275" s="380"/>
      <c r="ROI275" s="380"/>
      <c r="ROJ275" s="380"/>
      <c r="ROK275" s="380"/>
      <c r="ROL275" s="380"/>
      <c r="ROM275" s="380"/>
      <c r="RON275" s="380"/>
      <c r="ROO275" s="380"/>
      <c r="ROP275" s="380"/>
      <c r="ROQ275" s="380"/>
      <c r="ROR275" s="380"/>
      <c r="ROS275" s="380"/>
      <c r="ROT275" s="380"/>
      <c r="ROU275" s="380"/>
      <c r="ROV275" s="380"/>
      <c r="ROW275" s="380"/>
      <c r="ROX275" s="380"/>
      <c r="ROY275" s="380"/>
      <c r="ROZ275" s="380"/>
      <c r="RPA275" s="380"/>
      <c r="RPB275" s="380"/>
      <c r="RPC275" s="380"/>
      <c r="RPD275" s="380"/>
      <c r="RPE275" s="380"/>
      <c r="RPF275" s="380"/>
      <c r="RPG275" s="380"/>
      <c r="RPH275" s="380"/>
      <c r="RPI275" s="380"/>
      <c r="RPJ275" s="380"/>
      <c r="RPK275" s="380"/>
      <c r="RPL275" s="380"/>
      <c r="RPM275" s="380"/>
      <c r="RPN275" s="380"/>
      <c r="RPO275" s="380"/>
      <c r="RPP275" s="380"/>
      <c r="RPQ275" s="380"/>
      <c r="RPR275" s="380"/>
      <c r="RPS275" s="380"/>
      <c r="RPT275" s="380"/>
      <c r="RPU275" s="380"/>
      <c r="RPV275" s="380"/>
      <c r="RPW275" s="380"/>
      <c r="RPX275" s="380"/>
      <c r="RPY275" s="380"/>
      <c r="RPZ275" s="380"/>
      <c r="RQA275" s="380"/>
      <c r="RQB275" s="380"/>
      <c r="RQC275" s="380"/>
      <c r="RQD275" s="380"/>
      <c r="RQE275" s="380"/>
      <c r="RQF275" s="380"/>
      <c r="RQG275" s="380"/>
      <c r="RQH275" s="380"/>
      <c r="RQI275" s="380"/>
      <c r="RQJ275" s="380"/>
      <c r="RQK275" s="380"/>
      <c r="RQL275" s="380"/>
      <c r="RQM275" s="380"/>
      <c r="RQN275" s="380"/>
      <c r="RQO275" s="380"/>
      <c r="RQP275" s="380"/>
      <c r="RQQ275" s="380"/>
      <c r="RQR275" s="380"/>
      <c r="RQS275" s="380"/>
      <c r="RQT275" s="380"/>
      <c r="RQU275" s="380"/>
      <c r="RQV275" s="380"/>
      <c r="RQW275" s="380"/>
      <c r="RQX275" s="380"/>
      <c r="RQY275" s="380"/>
      <c r="RQZ275" s="380"/>
      <c r="RRA275" s="380"/>
      <c r="RRB275" s="380"/>
      <c r="RRC275" s="380"/>
      <c r="RRD275" s="380"/>
      <c r="RRE275" s="380"/>
      <c r="RRF275" s="380"/>
      <c r="RRG275" s="380"/>
      <c r="RRH275" s="380"/>
      <c r="RRI275" s="380"/>
      <c r="RRJ275" s="380"/>
      <c r="RRK275" s="380"/>
      <c r="RRL275" s="380"/>
      <c r="RRM275" s="380"/>
      <c r="RRN275" s="380"/>
      <c r="RRO275" s="380"/>
      <c r="RRP275" s="380"/>
      <c r="RRQ275" s="380"/>
      <c r="RRR275" s="380"/>
      <c r="RRS275" s="380"/>
      <c r="RRT275" s="380"/>
      <c r="RRU275" s="380"/>
      <c r="RRV275" s="380"/>
      <c r="RRW275" s="380"/>
      <c r="RRX275" s="380"/>
      <c r="RRY275" s="380"/>
      <c r="RRZ275" s="380"/>
      <c r="RSA275" s="380"/>
      <c r="RSB275" s="380"/>
      <c r="RSC275" s="380"/>
      <c r="RSD275" s="380"/>
      <c r="RSE275" s="380"/>
      <c r="RSF275" s="380"/>
      <c r="RSG275" s="380"/>
      <c r="RSH275" s="380"/>
      <c r="RSI275" s="380"/>
      <c r="RSJ275" s="380"/>
      <c r="RSK275" s="380"/>
      <c r="RSL275" s="380"/>
      <c r="RSM275" s="380"/>
      <c r="RSN275" s="380"/>
      <c r="RSO275" s="380"/>
      <c r="RSP275" s="380"/>
      <c r="RSQ275" s="380"/>
      <c r="RSR275" s="380"/>
      <c r="RSS275" s="380"/>
      <c r="RST275" s="380"/>
      <c r="RSU275" s="380"/>
      <c r="RSV275" s="380"/>
      <c r="RSW275" s="380"/>
      <c r="RSX275" s="380"/>
      <c r="RSY275" s="380"/>
      <c r="RSZ275" s="380"/>
      <c r="RTA275" s="380"/>
      <c r="RTB275" s="380"/>
      <c r="RTC275" s="380"/>
      <c r="RTD275" s="380"/>
      <c r="RTE275" s="380"/>
      <c r="RTF275" s="380"/>
      <c r="RTG275" s="380"/>
      <c r="RTH275" s="380"/>
      <c r="RTI275" s="380"/>
      <c r="RTJ275" s="380"/>
      <c r="RTK275" s="380"/>
      <c r="RTL275" s="380"/>
      <c r="RTM275" s="380"/>
      <c r="RTN275" s="380"/>
      <c r="RTO275" s="380"/>
      <c r="RTP275" s="380"/>
      <c r="RTQ275" s="380"/>
      <c r="RTR275" s="380"/>
      <c r="RTS275" s="380"/>
      <c r="RTT275" s="380"/>
      <c r="RTU275" s="380"/>
      <c r="RTV275" s="380"/>
      <c r="RTW275" s="380"/>
      <c r="RTX275" s="380"/>
      <c r="RTY275" s="380"/>
      <c r="RTZ275" s="380"/>
      <c r="RUA275" s="380"/>
      <c r="RUB275" s="380"/>
      <c r="RUC275" s="380"/>
      <c r="RUD275" s="380"/>
      <c r="RUE275" s="380"/>
      <c r="RUF275" s="380"/>
      <c r="RUG275" s="380"/>
      <c r="RUH275" s="380"/>
      <c r="RUI275" s="380"/>
      <c r="RUJ275" s="380"/>
      <c r="RUK275" s="380"/>
      <c r="RUL275" s="380"/>
      <c r="RUM275" s="380"/>
      <c r="RUN275" s="380"/>
      <c r="RUO275" s="380"/>
      <c r="RUP275" s="380"/>
      <c r="RUQ275" s="380"/>
      <c r="RUR275" s="380"/>
      <c r="RUS275" s="380"/>
      <c r="RUT275" s="380"/>
      <c r="RUU275" s="380"/>
      <c r="RUV275" s="380"/>
      <c r="RUW275" s="380"/>
      <c r="RUX275" s="380"/>
      <c r="RUY275" s="380"/>
      <c r="RUZ275" s="380"/>
      <c r="RVA275" s="380"/>
      <c r="RVB275" s="380"/>
      <c r="RVC275" s="380"/>
      <c r="RVD275" s="380"/>
      <c r="RVE275" s="380"/>
      <c r="RVJ275" s="380"/>
      <c r="RVK275" s="380"/>
      <c r="RVL275" s="380"/>
      <c r="RVM275" s="380"/>
      <c r="RVN275" s="380"/>
      <c r="RVO275" s="380"/>
      <c r="RVP275" s="380"/>
      <c r="RVQ275" s="380"/>
      <c r="RVR275" s="380"/>
      <c r="RVS275" s="380"/>
      <c r="RVT275" s="380"/>
      <c r="RXL275" s="380"/>
      <c r="RXM275" s="380"/>
      <c r="RXN275" s="380"/>
      <c r="RXO275" s="380"/>
      <c r="RXP275" s="380"/>
      <c r="RXQ275" s="380"/>
      <c r="RXR275" s="380"/>
      <c r="RXS275" s="380"/>
      <c r="RXT275" s="380"/>
      <c r="RXU275" s="380"/>
      <c r="RXV275" s="380"/>
      <c r="RXW275" s="380"/>
      <c r="RXX275" s="380"/>
      <c r="RXY275" s="380"/>
      <c r="RXZ275" s="380"/>
      <c r="RYA275" s="380"/>
      <c r="RYB275" s="380"/>
      <c r="RYC275" s="380"/>
      <c r="RYD275" s="380"/>
      <c r="RYE275" s="380"/>
      <c r="RYF275" s="380"/>
      <c r="RYG275" s="380"/>
      <c r="RYH275" s="380"/>
      <c r="RYI275" s="380"/>
      <c r="RYJ275" s="380"/>
      <c r="RYK275" s="380"/>
      <c r="RYL275" s="380"/>
      <c r="RYM275" s="380"/>
      <c r="RYN275" s="380"/>
      <c r="RYO275" s="380"/>
      <c r="RYP275" s="380"/>
      <c r="RYQ275" s="380"/>
      <c r="RYR275" s="380"/>
      <c r="RYS275" s="380"/>
      <c r="RYT275" s="380"/>
      <c r="RYU275" s="380"/>
      <c r="RYV275" s="380"/>
      <c r="RYW275" s="380"/>
      <c r="RYX275" s="380"/>
      <c r="RYY275" s="380"/>
      <c r="RYZ275" s="380"/>
      <c r="RZA275" s="380"/>
      <c r="RZB275" s="380"/>
      <c r="RZC275" s="380"/>
      <c r="RZD275" s="380"/>
      <c r="RZE275" s="380"/>
      <c r="RZF275" s="380"/>
      <c r="RZG275" s="380"/>
      <c r="RZH275" s="380"/>
      <c r="RZI275" s="380"/>
      <c r="RZJ275" s="380"/>
      <c r="RZK275" s="380"/>
      <c r="RZL275" s="380"/>
      <c r="RZM275" s="380"/>
      <c r="RZN275" s="380"/>
      <c r="RZO275" s="380"/>
      <c r="RZP275" s="380"/>
      <c r="RZQ275" s="380"/>
      <c r="RZR275" s="380"/>
      <c r="RZS275" s="380"/>
      <c r="RZT275" s="380"/>
      <c r="RZU275" s="380"/>
      <c r="RZV275" s="380"/>
      <c r="RZW275" s="380"/>
      <c r="RZX275" s="380"/>
      <c r="RZY275" s="380"/>
      <c r="RZZ275" s="380"/>
      <c r="SAA275" s="380"/>
      <c r="SAB275" s="380"/>
      <c r="SAC275" s="380"/>
      <c r="SAD275" s="380"/>
      <c r="SAE275" s="380"/>
      <c r="SAF275" s="380"/>
      <c r="SAG275" s="380"/>
      <c r="SAH275" s="380"/>
      <c r="SAI275" s="380"/>
      <c r="SAJ275" s="380"/>
      <c r="SAK275" s="380"/>
      <c r="SAL275" s="380"/>
      <c r="SAM275" s="380"/>
      <c r="SAN275" s="380"/>
      <c r="SAO275" s="380"/>
      <c r="SAP275" s="380"/>
      <c r="SAQ275" s="380"/>
      <c r="SAR275" s="380"/>
      <c r="SAS275" s="380"/>
      <c r="SAT275" s="380"/>
      <c r="SAU275" s="380"/>
      <c r="SAV275" s="380"/>
      <c r="SAW275" s="380"/>
      <c r="SAX275" s="380"/>
      <c r="SAY275" s="380"/>
      <c r="SAZ275" s="380"/>
      <c r="SBA275" s="380"/>
      <c r="SBB275" s="380"/>
      <c r="SBC275" s="380"/>
      <c r="SBD275" s="380"/>
      <c r="SBE275" s="380"/>
      <c r="SBF275" s="380"/>
      <c r="SBG275" s="380"/>
      <c r="SBH275" s="380"/>
      <c r="SBI275" s="380"/>
      <c r="SBJ275" s="380"/>
      <c r="SBK275" s="380"/>
      <c r="SBL275" s="380"/>
      <c r="SBM275" s="380"/>
      <c r="SBN275" s="380"/>
      <c r="SBO275" s="380"/>
      <c r="SBP275" s="380"/>
      <c r="SBQ275" s="380"/>
      <c r="SBR275" s="380"/>
      <c r="SBS275" s="380"/>
      <c r="SBT275" s="380"/>
      <c r="SBU275" s="380"/>
      <c r="SBV275" s="380"/>
      <c r="SBW275" s="380"/>
      <c r="SBX275" s="380"/>
      <c r="SBY275" s="380"/>
      <c r="SBZ275" s="380"/>
      <c r="SCA275" s="380"/>
      <c r="SCB275" s="380"/>
      <c r="SCC275" s="380"/>
      <c r="SCD275" s="380"/>
      <c r="SCE275" s="380"/>
      <c r="SCF275" s="380"/>
      <c r="SCG275" s="380"/>
      <c r="SCH275" s="380"/>
      <c r="SCI275" s="380"/>
      <c r="SCJ275" s="380"/>
      <c r="SCK275" s="380"/>
      <c r="SCL275" s="380"/>
      <c r="SCM275" s="380"/>
      <c r="SCN275" s="380"/>
      <c r="SCO275" s="380"/>
      <c r="SCP275" s="380"/>
      <c r="SCQ275" s="380"/>
      <c r="SCR275" s="380"/>
      <c r="SCS275" s="380"/>
      <c r="SCT275" s="380"/>
      <c r="SCU275" s="380"/>
      <c r="SCV275" s="380"/>
      <c r="SCW275" s="380"/>
      <c r="SCX275" s="380"/>
      <c r="SCY275" s="380"/>
      <c r="SCZ275" s="380"/>
      <c r="SDA275" s="380"/>
      <c r="SDB275" s="380"/>
      <c r="SDC275" s="380"/>
      <c r="SDD275" s="380"/>
      <c r="SDE275" s="380"/>
      <c r="SDF275" s="380"/>
      <c r="SDG275" s="380"/>
      <c r="SDH275" s="380"/>
      <c r="SDI275" s="380"/>
      <c r="SDJ275" s="380"/>
      <c r="SDK275" s="380"/>
      <c r="SDL275" s="380"/>
      <c r="SDM275" s="380"/>
      <c r="SDN275" s="380"/>
      <c r="SDO275" s="380"/>
      <c r="SDP275" s="380"/>
      <c r="SDQ275" s="380"/>
      <c r="SDR275" s="380"/>
      <c r="SDS275" s="380"/>
      <c r="SDT275" s="380"/>
      <c r="SDU275" s="380"/>
      <c r="SDV275" s="380"/>
      <c r="SDW275" s="380"/>
      <c r="SDX275" s="380"/>
      <c r="SDY275" s="380"/>
      <c r="SDZ275" s="380"/>
      <c r="SEA275" s="380"/>
      <c r="SEB275" s="380"/>
      <c r="SEC275" s="380"/>
      <c r="SED275" s="380"/>
      <c r="SEE275" s="380"/>
      <c r="SEF275" s="380"/>
      <c r="SEG275" s="380"/>
      <c r="SEH275" s="380"/>
      <c r="SEI275" s="380"/>
      <c r="SEJ275" s="380"/>
      <c r="SEK275" s="380"/>
      <c r="SEL275" s="380"/>
      <c r="SEM275" s="380"/>
      <c r="SEN275" s="380"/>
      <c r="SEO275" s="380"/>
      <c r="SEP275" s="380"/>
      <c r="SEQ275" s="380"/>
      <c r="SER275" s="380"/>
      <c r="SES275" s="380"/>
      <c r="SET275" s="380"/>
      <c r="SEU275" s="380"/>
      <c r="SEV275" s="380"/>
      <c r="SEW275" s="380"/>
      <c r="SEX275" s="380"/>
      <c r="SEY275" s="380"/>
      <c r="SEZ275" s="380"/>
      <c r="SFA275" s="380"/>
      <c r="SFF275" s="380"/>
      <c r="SFG275" s="380"/>
      <c r="SFH275" s="380"/>
      <c r="SFI275" s="380"/>
      <c r="SFJ275" s="380"/>
      <c r="SFK275" s="380"/>
      <c r="SFL275" s="380"/>
      <c r="SFM275" s="380"/>
      <c r="SFN275" s="380"/>
      <c r="SFO275" s="380"/>
      <c r="SFP275" s="380"/>
      <c r="SHH275" s="380"/>
      <c r="SHI275" s="380"/>
      <c r="SHJ275" s="380"/>
      <c r="SHK275" s="380"/>
      <c r="SHL275" s="380"/>
      <c r="SHM275" s="380"/>
      <c r="SHN275" s="380"/>
      <c r="SHO275" s="380"/>
      <c r="SHP275" s="380"/>
      <c r="SHQ275" s="380"/>
      <c r="SHR275" s="380"/>
      <c r="SHS275" s="380"/>
      <c r="SHT275" s="380"/>
      <c r="SHU275" s="380"/>
      <c r="SHV275" s="380"/>
      <c r="SHW275" s="380"/>
      <c r="SHX275" s="380"/>
      <c r="SHY275" s="380"/>
      <c r="SHZ275" s="380"/>
      <c r="SIA275" s="380"/>
      <c r="SIB275" s="380"/>
      <c r="SIC275" s="380"/>
      <c r="SID275" s="380"/>
      <c r="SIE275" s="380"/>
      <c r="SIF275" s="380"/>
      <c r="SIG275" s="380"/>
      <c r="SIH275" s="380"/>
      <c r="SII275" s="380"/>
      <c r="SIJ275" s="380"/>
      <c r="SIK275" s="380"/>
      <c r="SIL275" s="380"/>
      <c r="SIM275" s="380"/>
      <c r="SIN275" s="380"/>
      <c r="SIO275" s="380"/>
      <c r="SIP275" s="380"/>
      <c r="SIQ275" s="380"/>
      <c r="SIR275" s="380"/>
      <c r="SIS275" s="380"/>
      <c r="SIT275" s="380"/>
      <c r="SIU275" s="380"/>
      <c r="SIV275" s="380"/>
      <c r="SIW275" s="380"/>
      <c r="SIX275" s="380"/>
      <c r="SIY275" s="380"/>
      <c r="SIZ275" s="380"/>
      <c r="SJA275" s="380"/>
      <c r="SJB275" s="380"/>
      <c r="SJC275" s="380"/>
      <c r="SJD275" s="380"/>
      <c r="SJE275" s="380"/>
      <c r="SJF275" s="380"/>
      <c r="SJG275" s="380"/>
      <c r="SJH275" s="380"/>
      <c r="SJI275" s="380"/>
      <c r="SJJ275" s="380"/>
      <c r="SJK275" s="380"/>
      <c r="SJL275" s="380"/>
      <c r="SJM275" s="380"/>
      <c r="SJN275" s="380"/>
      <c r="SJO275" s="380"/>
      <c r="SJP275" s="380"/>
      <c r="SJQ275" s="380"/>
      <c r="SJR275" s="380"/>
      <c r="SJS275" s="380"/>
      <c r="SJT275" s="380"/>
      <c r="SJU275" s="380"/>
      <c r="SJV275" s="380"/>
      <c r="SJW275" s="380"/>
      <c r="SJX275" s="380"/>
      <c r="SJY275" s="380"/>
      <c r="SJZ275" s="380"/>
      <c r="SKA275" s="380"/>
      <c r="SKB275" s="380"/>
      <c r="SKC275" s="380"/>
      <c r="SKD275" s="380"/>
      <c r="SKE275" s="380"/>
      <c r="SKF275" s="380"/>
      <c r="SKG275" s="380"/>
      <c r="SKH275" s="380"/>
      <c r="SKI275" s="380"/>
      <c r="SKJ275" s="380"/>
      <c r="SKK275" s="380"/>
      <c r="SKL275" s="380"/>
      <c r="SKM275" s="380"/>
      <c r="SKN275" s="380"/>
      <c r="SKO275" s="380"/>
      <c r="SKP275" s="380"/>
      <c r="SKQ275" s="380"/>
      <c r="SKR275" s="380"/>
      <c r="SKS275" s="380"/>
      <c r="SKT275" s="380"/>
      <c r="SKU275" s="380"/>
      <c r="SKV275" s="380"/>
      <c r="SKW275" s="380"/>
      <c r="SKX275" s="380"/>
      <c r="SKY275" s="380"/>
      <c r="SKZ275" s="380"/>
      <c r="SLA275" s="380"/>
      <c r="SLB275" s="380"/>
      <c r="SLC275" s="380"/>
      <c r="SLD275" s="380"/>
      <c r="SLE275" s="380"/>
      <c r="SLF275" s="380"/>
      <c r="SLG275" s="380"/>
      <c r="SLH275" s="380"/>
      <c r="SLI275" s="380"/>
      <c r="SLJ275" s="380"/>
      <c r="SLK275" s="380"/>
      <c r="SLL275" s="380"/>
      <c r="SLM275" s="380"/>
      <c r="SLN275" s="380"/>
      <c r="SLO275" s="380"/>
      <c r="SLP275" s="380"/>
      <c r="SLQ275" s="380"/>
      <c r="SLR275" s="380"/>
      <c r="SLS275" s="380"/>
      <c r="SLT275" s="380"/>
      <c r="SLU275" s="380"/>
      <c r="SLV275" s="380"/>
      <c r="SLW275" s="380"/>
      <c r="SLX275" s="380"/>
      <c r="SLY275" s="380"/>
      <c r="SLZ275" s="380"/>
      <c r="SMA275" s="380"/>
      <c r="SMB275" s="380"/>
      <c r="SMC275" s="380"/>
      <c r="SMD275" s="380"/>
      <c r="SME275" s="380"/>
      <c r="SMF275" s="380"/>
      <c r="SMG275" s="380"/>
      <c r="SMH275" s="380"/>
      <c r="SMI275" s="380"/>
      <c r="SMJ275" s="380"/>
      <c r="SMK275" s="380"/>
      <c r="SML275" s="380"/>
      <c r="SMM275" s="380"/>
      <c r="SMN275" s="380"/>
      <c r="SMO275" s="380"/>
      <c r="SMP275" s="380"/>
      <c r="SMQ275" s="380"/>
      <c r="SMR275" s="380"/>
      <c r="SMS275" s="380"/>
      <c r="SMT275" s="380"/>
      <c r="SMU275" s="380"/>
      <c r="SMV275" s="380"/>
      <c r="SMW275" s="380"/>
      <c r="SMX275" s="380"/>
      <c r="SMY275" s="380"/>
      <c r="SMZ275" s="380"/>
      <c r="SNA275" s="380"/>
      <c r="SNB275" s="380"/>
      <c r="SNC275" s="380"/>
      <c r="SND275" s="380"/>
      <c r="SNE275" s="380"/>
      <c r="SNF275" s="380"/>
      <c r="SNG275" s="380"/>
      <c r="SNH275" s="380"/>
      <c r="SNI275" s="380"/>
      <c r="SNJ275" s="380"/>
      <c r="SNK275" s="380"/>
      <c r="SNL275" s="380"/>
      <c r="SNM275" s="380"/>
      <c r="SNN275" s="380"/>
      <c r="SNO275" s="380"/>
      <c r="SNP275" s="380"/>
      <c r="SNQ275" s="380"/>
      <c r="SNR275" s="380"/>
      <c r="SNS275" s="380"/>
      <c r="SNT275" s="380"/>
      <c r="SNU275" s="380"/>
      <c r="SNV275" s="380"/>
      <c r="SNW275" s="380"/>
      <c r="SNX275" s="380"/>
      <c r="SNY275" s="380"/>
      <c r="SNZ275" s="380"/>
      <c r="SOA275" s="380"/>
      <c r="SOB275" s="380"/>
      <c r="SOC275" s="380"/>
      <c r="SOD275" s="380"/>
      <c r="SOE275" s="380"/>
      <c r="SOF275" s="380"/>
      <c r="SOG275" s="380"/>
      <c r="SOH275" s="380"/>
      <c r="SOI275" s="380"/>
      <c r="SOJ275" s="380"/>
      <c r="SOK275" s="380"/>
      <c r="SOL275" s="380"/>
      <c r="SOM275" s="380"/>
      <c r="SON275" s="380"/>
      <c r="SOO275" s="380"/>
      <c r="SOP275" s="380"/>
      <c r="SOQ275" s="380"/>
      <c r="SOR275" s="380"/>
      <c r="SOS275" s="380"/>
      <c r="SOT275" s="380"/>
      <c r="SOU275" s="380"/>
      <c r="SOV275" s="380"/>
      <c r="SOW275" s="380"/>
      <c r="SPB275" s="380"/>
      <c r="SPC275" s="380"/>
      <c r="SPD275" s="380"/>
      <c r="SPE275" s="380"/>
      <c r="SPF275" s="380"/>
      <c r="SPG275" s="380"/>
      <c r="SPH275" s="380"/>
      <c r="SPI275" s="380"/>
      <c r="SPJ275" s="380"/>
      <c r="SPK275" s="380"/>
      <c r="SPL275" s="380"/>
      <c r="SRD275" s="380"/>
      <c r="SRE275" s="380"/>
      <c r="SRF275" s="380"/>
      <c r="SRG275" s="380"/>
      <c r="SRH275" s="380"/>
      <c r="SRI275" s="380"/>
      <c r="SRJ275" s="380"/>
      <c r="SRK275" s="380"/>
      <c r="SRL275" s="380"/>
      <c r="SRM275" s="380"/>
      <c r="SRN275" s="380"/>
      <c r="SRO275" s="380"/>
      <c r="SRP275" s="380"/>
      <c r="SRQ275" s="380"/>
      <c r="SRR275" s="380"/>
      <c r="SRS275" s="380"/>
      <c r="SRT275" s="380"/>
      <c r="SRU275" s="380"/>
      <c r="SRV275" s="380"/>
      <c r="SRW275" s="380"/>
      <c r="SRX275" s="380"/>
      <c r="SRY275" s="380"/>
      <c r="SRZ275" s="380"/>
      <c r="SSA275" s="380"/>
      <c r="SSB275" s="380"/>
      <c r="SSC275" s="380"/>
      <c r="SSD275" s="380"/>
      <c r="SSE275" s="380"/>
      <c r="SSF275" s="380"/>
      <c r="SSG275" s="380"/>
      <c r="SSH275" s="380"/>
      <c r="SSI275" s="380"/>
      <c r="SSJ275" s="380"/>
      <c r="SSK275" s="380"/>
      <c r="SSL275" s="380"/>
      <c r="SSM275" s="380"/>
      <c r="SSN275" s="380"/>
      <c r="SSO275" s="380"/>
      <c r="SSP275" s="380"/>
      <c r="SSQ275" s="380"/>
      <c r="SSR275" s="380"/>
      <c r="SSS275" s="380"/>
      <c r="SST275" s="380"/>
      <c r="SSU275" s="380"/>
      <c r="SSV275" s="380"/>
      <c r="SSW275" s="380"/>
      <c r="SSX275" s="380"/>
      <c r="SSY275" s="380"/>
      <c r="SSZ275" s="380"/>
      <c r="STA275" s="380"/>
      <c r="STB275" s="380"/>
      <c r="STC275" s="380"/>
      <c r="STD275" s="380"/>
      <c r="STE275" s="380"/>
      <c r="STF275" s="380"/>
      <c r="STG275" s="380"/>
      <c r="STH275" s="380"/>
      <c r="STI275" s="380"/>
      <c r="STJ275" s="380"/>
      <c r="STK275" s="380"/>
      <c r="STL275" s="380"/>
      <c r="STM275" s="380"/>
      <c r="STN275" s="380"/>
      <c r="STO275" s="380"/>
      <c r="STP275" s="380"/>
      <c r="STQ275" s="380"/>
      <c r="STR275" s="380"/>
      <c r="STS275" s="380"/>
      <c r="STT275" s="380"/>
      <c r="STU275" s="380"/>
      <c r="STV275" s="380"/>
      <c r="STW275" s="380"/>
      <c r="STX275" s="380"/>
      <c r="STY275" s="380"/>
      <c r="STZ275" s="380"/>
      <c r="SUA275" s="380"/>
      <c r="SUB275" s="380"/>
      <c r="SUC275" s="380"/>
      <c r="SUD275" s="380"/>
      <c r="SUE275" s="380"/>
      <c r="SUF275" s="380"/>
      <c r="SUG275" s="380"/>
      <c r="SUH275" s="380"/>
      <c r="SUI275" s="380"/>
      <c r="SUJ275" s="380"/>
      <c r="SUK275" s="380"/>
      <c r="SUL275" s="380"/>
      <c r="SUM275" s="380"/>
      <c r="SUN275" s="380"/>
      <c r="SUO275" s="380"/>
      <c r="SUP275" s="380"/>
      <c r="SUQ275" s="380"/>
      <c r="SUR275" s="380"/>
      <c r="SUS275" s="380"/>
      <c r="SUT275" s="380"/>
      <c r="SUU275" s="380"/>
      <c r="SUV275" s="380"/>
      <c r="SUW275" s="380"/>
      <c r="SUX275" s="380"/>
      <c r="SUY275" s="380"/>
      <c r="SUZ275" s="380"/>
      <c r="SVA275" s="380"/>
      <c r="SVB275" s="380"/>
      <c r="SVC275" s="380"/>
      <c r="SVD275" s="380"/>
      <c r="SVE275" s="380"/>
      <c r="SVF275" s="380"/>
      <c r="SVG275" s="380"/>
      <c r="SVH275" s="380"/>
      <c r="SVI275" s="380"/>
      <c r="SVJ275" s="380"/>
      <c r="SVK275" s="380"/>
      <c r="SVL275" s="380"/>
      <c r="SVM275" s="380"/>
      <c r="SVN275" s="380"/>
      <c r="SVO275" s="380"/>
      <c r="SVP275" s="380"/>
      <c r="SVQ275" s="380"/>
      <c r="SVR275" s="380"/>
      <c r="SVS275" s="380"/>
      <c r="SVT275" s="380"/>
      <c r="SVU275" s="380"/>
      <c r="SVV275" s="380"/>
      <c r="SVW275" s="380"/>
      <c r="SVX275" s="380"/>
      <c r="SVY275" s="380"/>
      <c r="SVZ275" s="380"/>
      <c r="SWA275" s="380"/>
      <c r="SWB275" s="380"/>
      <c r="SWC275" s="380"/>
      <c r="SWD275" s="380"/>
      <c r="SWE275" s="380"/>
      <c r="SWF275" s="380"/>
      <c r="SWG275" s="380"/>
      <c r="SWH275" s="380"/>
      <c r="SWI275" s="380"/>
      <c r="SWJ275" s="380"/>
      <c r="SWK275" s="380"/>
      <c r="SWL275" s="380"/>
      <c r="SWM275" s="380"/>
      <c r="SWN275" s="380"/>
      <c r="SWO275" s="380"/>
      <c r="SWP275" s="380"/>
      <c r="SWQ275" s="380"/>
      <c r="SWR275" s="380"/>
      <c r="SWS275" s="380"/>
      <c r="SWT275" s="380"/>
      <c r="SWU275" s="380"/>
      <c r="SWV275" s="380"/>
      <c r="SWW275" s="380"/>
      <c r="SWX275" s="380"/>
      <c r="SWY275" s="380"/>
      <c r="SWZ275" s="380"/>
      <c r="SXA275" s="380"/>
      <c r="SXB275" s="380"/>
      <c r="SXC275" s="380"/>
      <c r="SXD275" s="380"/>
      <c r="SXE275" s="380"/>
      <c r="SXF275" s="380"/>
      <c r="SXG275" s="380"/>
      <c r="SXH275" s="380"/>
      <c r="SXI275" s="380"/>
      <c r="SXJ275" s="380"/>
      <c r="SXK275" s="380"/>
      <c r="SXL275" s="380"/>
      <c r="SXM275" s="380"/>
      <c r="SXN275" s="380"/>
      <c r="SXO275" s="380"/>
      <c r="SXP275" s="380"/>
      <c r="SXQ275" s="380"/>
      <c r="SXR275" s="380"/>
      <c r="SXS275" s="380"/>
      <c r="SXT275" s="380"/>
      <c r="SXU275" s="380"/>
      <c r="SXV275" s="380"/>
      <c r="SXW275" s="380"/>
      <c r="SXX275" s="380"/>
      <c r="SXY275" s="380"/>
      <c r="SXZ275" s="380"/>
      <c r="SYA275" s="380"/>
      <c r="SYB275" s="380"/>
      <c r="SYC275" s="380"/>
      <c r="SYD275" s="380"/>
      <c r="SYE275" s="380"/>
      <c r="SYF275" s="380"/>
      <c r="SYG275" s="380"/>
      <c r="SYH275" s="380"/>
      <c r="SYI275" s="380"/>
      <c r="SYJ275" s="380"/>
      <c r="SYK275" s="380"/>
      <c r="SYL275" s="380"/>
      <c r="SYM275" s="380"/>
      <c r="SYN275" s="380"/>
      <c r="SYO275" s="380"/>
      <c r="SYP275" s="380"/>
      <c r="SYQ275" s="380"/>
      <c r="SYR275" s="380"/>
      <c r="SYS275" s="380"/>
      <c r="SYX275" s="380"/>
      <c r="SYY275" s="380"/>
      <c r="SYZ275" s="380"/>
      <c r="SZA275" s="380"/>
      <c r="SZB275" s="380"/>
      <c r="SZC275" s="380"/>
      <c r="SZD275" s="380"/>
      <c r="SZE275" s="380"/>
      <c r="SZF275" s="380"/>
      <c r="SZG275" s="380"/>
      <c r="SZH275" s="380"/>
      <c r="TAZ275" s="380"/>
      <c r="TBA275" s="380"/>
      <c r="TBB275" s="380"/>
      <c r="TBC275" s="380"/>
      <c r="TBD275" s="380"/>
      <c r="TBE275" s="380"/>
      <c r="TBF275" s="380"/>
      <c r="TBG275" s="380"/>
      <c r="TBH275" s="380"/>
      <c r="TBI275" s="380"/>
      <c r="TBJ275" s="380"/>
      <c r="TBK275" s="380"/>
      <c r="TBL275" s="380"/>
      <c r="TBM275" s="380"/>
      <c r="TBN275" s="380"/>
      <c r="TBO275" s="380"/>
      <c r="TBP275" s="380"/>
      <c r="TBQ275" s="380"/>
      <c r="TBR275" s="380"/>
      <c r="TBS275" s="380"/>
      <c r="TBT275" s="380"/>
      <c r="TBU275" s="380"/>
      <c r="TBV275" s="380"/>
      <c r="TBW275" s="380"/>
      <c r="TBX275" s="380"/>
      <c r="TBY275" s="380"/>
      <c r="TBZ275" s="380"/>
      <c r="TCA275" s="380"/>
      <c r="TCB275" s="380"/>
      <c r="TCC275" s="380"/>
      <c r="TCD275" s="380"/>
      <c r="TCE275" s="380"/>
      <c r="TCF275" s="380"/>
      <c r="TCG275" s="380"/>
      <c r="TCH275" s="380"/>
      <c r="TCI275" s="380"/>
      <c r="TCJ275" s="380"/>
      <c r="TCK275" s="380"/>
      <c r="TCL275" s="380"/>
      <c r="TCM275" s="380"/>
      <c r="TCN275" s="380"/>
      <c r="TCO275" s="380"/>
      <c r="TCP275" s="380"/>
      <c r="TCQ275" s="380"/>
      <c r="TCR275" s="380"/>
      <c r="TCS275" s="380"/>
      <c r="TCT275" s="380"/>
      <c r="TCU275" s="380"/>
      <c r="TCV275" s="380"/>
      <c r="TCW275" s="380"/>
      <c r="TCX275" s="380"/>
      <c r="TCY275" s="380"/>
      <c r="TCZ275" s="380"/>
      <c r="TDA275" s="380"/>
      <c r="TDB275" s="380"/>
      <c r="TDC275" s="380"/>
      <c r="TDD275" s="380"/>
      <c r="TDE275" s="380"/>
      <c r="TDF275" s="380"/>
      <c r="TDG275" s="380"/>
      <c r="TDH275" s="380"/>
      <c r="TDI275" s="380"/>
      <c r="TDJ275" s="380"/>
      <c r="TDK275" s="380"/>
      <c r="TDL275" s="380"/>
      <c r="TDM275" s="380"/>
      <c r="TDN275" s="380"/>
      <c r="TDO275" s="380"/>
      <c r="TDP275" s="380"/>
      <c r="TDQ275" s="380"/>
      <c r="TDR275" s="380"/>
      <c r="TDS275" s="380"/>
      <c r="TDT275" s="380"/>
      <c r="TDU275" s="380"/>
      <c r="TDV275" s="380"/>
      <c r="TDW275" s="380"/>
      <c r="TDX275" s="380"/>
      <c r="TDY275" s="380"/>
      <c r="TDZ275" s="380"/>
      <c r="TEA275" s="380"/>
      <c r="TEB275" s="380"/>
      <c r="TEC275" s="380"/>
      <c r="TED275" s="380"/>
      <c r="TEE275" s="380"/>
      <c r="TEF275" s="380"/>
      <c r="TEG275" s="380"/>
      <c r="TEH275" s="380"/>
      <c r="TEI275" s="380"/>
      <c r="TEJ275" s="380"/>
      <c r="TEK275" s="380"/>
      <c r="TEL275" s="380"/>
      <c r="TEM275" s="380"/>
      <c r="TEN275" s="380"/>
      <c r="TEO275" s="380"/>
      <c r="TEP275" s="380"/>
      <c r="TEQ275" s="380"/>
      <c r="TER275" s="380"/>
      <c r="TES275" s="380"/>
      <c r="TET275" s="380"/>
      <c r="TEU275" s="380"/>
      <c r="TEV275" s="380"/>
      <c r="TEW275" s="380"/>
      <c r="TEX275" s="380"/>
      <c r="TEY275" s="380"/>
      <c r="TEZ275" s="380"/>
      <c r="TFA275" s="380"/>
      <c r="TFB275" s="380"/>
      <c r="TFC275" s="380"/>
      <c r="TFD275" s="380"/>
      <c r="TFE275" s="380"/>
      <c r="TFF275" s="380"/>
      <c r="TFG275" s="380"/>
      <c r="TFH275" s="380"/>
      <c r="TFI275" s="380"/>
      <c r="TFJ275" s="380"/>
      <c r="TFK275" s="380"/>
      <c r="TFL275" s="380"/>
      <c r="TFM275" s="380"/>
      <c r="TFN275" s="380"/>
      <c r="TFO275" s="380"/>
      <c r="TFP275" s="380"/>
      <c r="TFQ275" s="380"/>
      <c r="TFR275" s="380"/>
      <c r="TFS275" s="380"/>
      <c r="TFT275" s="380"/>
      <c r="TFU275" s="380"/>
      <c r="TFV275" s="380"/>
      <c r="TFW275" s="380"/>
      <c r="TFX275" s="380"/>
      <c r="TFY275" s="380"/>
      <c r="TFZ275" s="380"/>
      <c r="TGA275" s="380"/>
      <c r="TGB275" s="380"/>
      <c r="TGC275" s="380"/>
      <c r="TGD275" s="380"/>
      <c r="TGE275" s="380"/>
      <c r="TGF275" s="380"/>
      <c r="TGG275" s="380"/>
      <c r="TGH275" s="380"/>
      <c r="TGI275" s="380"/>
      <c r="TGJ275" s="380"/>
      <c r="TGK275" s="380"/>
      <c r="TGL275" s="380"/>
      <c r="TGM275" s="380"/>
      <c r="TGN275" s="380"/>
      <c r="TGO275" s="380"/>
      <c r="TGP275" s="380"/>
      <c r="TGQ275" s="380"/>
      <c r="TGR275" s="380"/>
      <c r="TGS275" s="380"/>
      <c r="TGT275" s="380"/>
      <c r="TGU275" s="380"/>
      <c r="TGV275" s="380"/>
      <c r="TGW275" s="380"/>
      <c r="TGX275" s="380"/>
      <c r="TGY275" s="380"/>
      <c r="TGZ275" s="380"/>
      <c r="THA275" s="380"/>
      <c r="THB275" s="380"/>
      <c r="THC275" s="380"/>
      <c r="THD275" s="380"/>
      <c r="THE275" s="380"/>
      <c r="THF275" s="380"/>
      <c r="THG275" s="380"/>
      <c r="THH275" s="380"/>
      <c r="THI275" s="380"/>
      <c r="THJ275" s="380"/>
      <c r="THK275" s="380"/>
      <c r="THL275" s="380"/>
      <c r="THM275" s="380"/>
      <c r="THN275" s="380"/>
      <c r="THO275" s="380"/>
      <c r="THP275" s="380"/>
      <c r="THQ275" s="380"/>
      <c r="THR275" s="380"/>
      <c r="THS275" s="380"/>
      <c r="THT275" s="380"/>
      <c r="THU275" s="380"/>
      <c r="THV275" s="380"/>
      <c r="THW275" s="380"/>
      <c r="THX275" s="380"/>
      <c r="THY275" s="380"/>
      <c r="THZ275" s="380"/>
      <c r="TIA275" s="380"/>
      <c r="TIB275" s="380"/>
      <c r="TIC275" s="380"/>
      <c r="TID275" s="380"/>
      <c r="TIE275" s="380"/>
      <c r="TIF275" s="380"/>
      <c r="TIG275" s="380"/>
      <c r="TIH275" s="380"/>
      <c r="TII275" s="380"/>
      <c r="TIJ275" s="380"/>
      <c r="TIK275" s="380"/>
      <c r="TIL275" s="380"/>
      <c r="TIM275" s="380"/>
      <c r="TIN275" s="380"/>
      <c r="TIO275" s="380"/>
      <c r="TIT275" s="380"/>
      <c r="TIU275" s="380"/>
      <c r="TIV275" s="380"/>
      <c r="TIW275" s="380"/>
      <c r="TIX275" s="380"/>
      <c r="TIY275" s="380"/>
      <c r="TIZ275" s="380"/>
      <c r="TJA275" s="380"/>
      <c r="TJB275" s="380"/>
      <c r="TJC275" s="380"/>
      <c r="TJD275" s="380"/>
      <c r="TKV275" s="380"/>
      <c r="TKW275" s="380"/>
      <c r="TKX275" s="380"/>
      <c r="TKY275" s="380"/>
      <c r="TKZ275" s="380"/>
      <c r="TLA275" s="380"/>
      <c r="TLB275" s="380"/>
      <c r="TLC275" s="380"/>
      <c r="TLD275" s="380"/>
      <c r="TLE275" s="380"/>
      <c r="TLF275" s="380"/>
      <c r="TLG275" s="380"/>
      <c r="TLH275" s="380"/>
      <c r="TLI275" s="380"/>
      <c r="TLJ275" s="380"/>
      <c r="TLK275" s="380"/>
      <c r="TLL275" s="380"/>
      <c r="TLM275" s="380"/>
      <c r="TLN275" s="380"/>
      <c r="TLO275" s="380"/>
      <c r="TLP275" s="380"/>
      <c r="TLQ275" s="380"/>
      <c r="TLR275" s="380"/>
      <c r="TLS275" s="380"/>
      <c r="TLT275" s="380"/>
      <c r="TLU275" s="380"/>
      <c r="TLV275" s="380"/>
      <c r="TLW275" s="380"/>
      <c r="TLX275" s="380"/>
      <c r="TLY275" s="380"/>
      <c r="TLZ275" s="380"/>
      <c r="TMA275" s="380"/>
      <c r="TMB275" s="380"/>
      <c r="TMC275" s="380"/>
      <c r="TMD275" s="380"/>
      <c r="TME275" s="380"/>
      <c r="TMF275" s="380"/>
      <c r="TMG275" s="380"/>
      <c r="TMH275" s="380"/>
      <c r="TMI275" s="380"/>
      <c r="TMJ275" s="380"/>
      <c r="TMK275" s="380"/>
      <c r="TML275" s="380"/>
      <c r="TMM275" s="380"/>
      <c r="TMN275" s="380"/>
      <c r="TMO275" s="380"/>
      <c r="TMP275" s="380"/>
      <c r="TMQ275" s="380"/>
      <c r="TMR275" s="380"/>
      <c r="TMS275" s="380"/>
      <c r="TMT275" s="380"/>
      <c r="TMU275" s="380"/>
      <c r="TMV275" s="380"/>
      <c r="TMW275" s="380"/>
      <c r="TMX275" s="380"/>
      <c r="TMY275" s="380"/>
      <c r="TMZ275" s="380"/>
      <c r="TNA275" s="380"/>
      <c r="TNB275" s="380"/>
      <c r="TNC275" s="380"/>
      <c r="TND275" s="380"/>
      <c r="TNE275" s="380"/>
      <c r="TNF275" s="380"/>
      <c r="TNG275" s="380"/>
      <c r="TNH275" s="380"/>
      <c r="TNI275" s="380"/>
      <c r="TNJ275" s="380"/>
      <c r="TNK275" s="380"/>
      <c r="TNL275" s="380"/>
      <c r="TNM275" s="380"/>
      <c r="TNN275" s="380"/>
      <c r="TNO275" s="380"/>
      <c r="TNP275" s="380"/>
      <c r="TNQ275" s="380"/>
      <c r="TNR275" s="380"/>
      <c r="TNS275" s="380"/>
      <c r="TNT275" s="380"/>
      <c r="TNU275" s="380"/>
      <c r="TNV275" s="380"/>
      <c r="TNW275" s="380"/>
      <c r="TNX275" s="380"/>
      <c r="TNY275" s="380"/>
      <c r="TNZ275" s="380"/>
      <c r="TOA275" s="380"/>
      <c r="TOB275" s="380"/>
      <c r="TOC275" s="380"/>
      <c r="TOD275" s="380"/>
      <c r="TOE275" s="380"/>
      <c r="TOF275" s="380"/>
      <c r="TOG275" s="380"/>
      <c r="TOH275" s="380"/>
      <c r="TOI275" s="380"/>
      <c r="TOJ275" s="380"/>
      <c r="TOK275" s="380"/>
      <c r="TOL275" s="380"/>
      <c r="TOM275" s="380"/>
      <c r="TON275" s="380"/>
      <c r="TOO275" s="380"/>
      <c r="TOP275" s="380"/>
      <c r="TOQ275" s="380"/>
      <c r="TOR275" s="380"/>
      <c r="TOS275" s="380"/>
      <c r="TOT275" s="380"/>
      <c r="TOU275" s="380"/>
      <c r="TOV275" s="380"/>
      <c r="TOW275" s="380"/>
      <c r="TOX275" s="380"/>
      <c r="TOY275" s="380"/>
      <c r="TOZ275" s="380"/>
      <c r="TPA275" s="380"/>
      <c r="TPB275" s="380"/>
      <c r="TPC275" s="380"/>
      <c r="TPD275" s="380"/>
      <c r="TPE275" s="380"/>
      <c r="TPF275" s="380"/>
      <c r="TPG275" s="380"/>
      <c r="TPH275" s="380"/>
      <c r="TPI275" s="380"/>
      <c r="TPJ275" s="380"/>
      <c r="TPK275" s="380"/>
      <c r="TPL275" s="380"/>
      <c r="TPM275" s="380"/>
      <c r="TPN275" s="380"/>
      <c r="TPO275" s="380"/>
      <c r="TPP275" s="380"/>
      <c r="TPQ275" s="380"/>
      <c r="TPR275" s="380"/>
      <c r="TPS275" s="380"/>
      <c r="TPT275" s="380"/>
      <c r="TPU275" s="380"/>
      <c r="TPV275" s="380"/>
      <c r="TPW275" s="380"/>
      <c r="TPX275" s="380"/>
      <c r="TPY275" s="380"/>
      <c r="TPZ275" s="380"/>
      <c r="TQA275" s="380"/>
      <c r="TQB275" s="380"/>
      <c r="TQC275" s="380"/>
      <c r="TQD275" s="380"/>
      <c r="TQE275" s="380"/>
      <c r="TQF275" s="380"/>
      <c r="TQG275" s="380"/>
      <c r="TQH275" s="380"/>
      <c r="TQI275" s="380"/>
      <c r="TQJ275" s="380"/>
      <c r="TQK275" s="380"/>
      <c r="TQL275" s="380"/>
      <c r="TQM275" s="380"/>
      <c r="TQN275" s="380"/>
      <c r="TQO275" s="380"/>
      <c r="TQP275" s="380"/>
      <c r="TQQ275" s="380"/>
      <c r="TQR275" s="380"/>
      <c r="TQS275" s="380"/>
      <c r="TQT275" s="380"/>
      <c r="TQU275" s="380"/>
      <c r="TQV275" s="380"/>
      <c r="TQW275" s="380"/>
      <c r="TQX275" s="380"/>
      <c r="TQY275" s="380"/>
      <c r="TQZ275" s="380"/>
      <c r="TRA275" s="380"/>
      <c r="TRB275" s="380"/>
      <c r="TRC275" s="380"/>
      <c r="TRD275" s="380"/>
      <c r="TRE275" s="380"/>
      <c r="TRF275" s="380"/>
      <c r="TRG275" s="380"/>
      <c r="TRH275" s="380"/>
      <c r="TRI275" s="380"/>
      <c r="TRJ275" s="380"/>
      <c r="TRK275" s="380"/>
      <c r="TRL275" s="380"/>
      <c r="TRM275" s="380"/>
      <c r="TRN275" s="380"/>
      <c r="TRO275" s="380"/>
      <c r="TRP275" s="380"/>
      <c r="TRQ275" s="380"/>
      <c r="TRR275" s="380"/>
      <c r="TRS275" s="380"/>
      <c r="TRT275" s="380"/>
      <c r="TRU275" s="380"/>
      <c r="TRV275" s="380"/>
      <c r="TRW275" s="380"/>
      <c r="TRX275" s="380"/>
      <c r="TRY275" s="380"/>
      <c r="TRZ275" s="380"/>
      <c r="TSA275" s="380"/>
      <c r="TSB275" s="380"/>
      <c r="TSC275" s="380"/>
      <c r="TSD275" s="380"/>
      <c r="TSE275" s="380"/>
      <c r="TSF275" s="380"/>
      <c r="TSG275" s="380"/>
      <c r="TSH275" s="380"/>
      <c r="TSI275" s="380"/>
      <c r="TSJ275" s="380"/>
      <c r="TSK275" s="380"/>
      <c r="TSP275" s="380"/>
      <c r="TSQ275" s="380"/>
      <c r="TSR275" s="380"/>
      <c r="TSS275" s="380"/>
      <c r="TST275" s="380"/>
      <c r="TSU275" s="380"/>
      <c r="TSV275" s="380"/>
      <c r="TSW275" s="380"/>
      <c r="TSX275" s="380"/>
      <c r="TSY275" s="380"/>
      <c r="TSZ275" s="380"/>
      <c r="TUR275" s="380"/>
      <c r="TUS275" s="380"/>
      <c r="TUT275" s="380"/>
      <c r="TUU275" s="380"/>
      <c r="TUV275" s="380"/>
      <c r="TUW275" s="380"/>
      <c r="TUX275" s="380"/>
      <c r="TUY275" s="380"/>
      <c r="TUZ275" s="380"/>
      <c r="TVA275" s="380"/>
      <c r="TVB275" s="380"/>
      <c r="TVC275" s="380"/>
      <c r="TVD275" s="380"/>
      <c r="TVE275" s="380"/>
      <c r="TVF275" s="380"/>
      <c r="TVG275" s="380"/>
      <c r="TVH275" s="380"/>
      <c r="TVI275" s="380"/>
      <c r="TVJ275" s="380"/>
      <c r="TVK275" s="380"/>
      <c r="TVL275" s="380"/>
      <c r="TVM275" s="380"/>
      <c r="TVN275" s="380"/>
      <c r="TVO275" s="380"/>
      <c r="TVP275" s="380"/>
      <c r="TVQ275" s="380"/>
      <c r="TVR275" s="380"/>
      <c r="TVS275" s="380"/>
      <c r="TVT275" s="380"/>
      <c r="TVU275" s="380"/>
      <c r="TVV275" s="380"/>
      <c r="TVW275" s="380"/>
      <c r="TVX275" s="380"/>
      <c r="TVY275" s="380"/>
      <c r="TVZ275" s="380"/>
      <c r="TWA275" s="380"/>
      <c r="TWB275" s="380"/>
      <c r="TWC275" s="380"/>
      <c r="TWD275" s="380"/>
      <c r="TWE275" s="380"/>
      <c r="TWF275" s="380"/>
      <c r="TWG275" s="380"/>
      <c r="TWH275" s="380"/>
      <c r="TWI275" s="380"/>
      <c r="TWJ275" s="380"/>
      <c r="TWK275" s="380"/>
      <c r="TWL275" s="380"/>
      <c r="TWM275" s="380"/>
      <c r="TWN275" s="380"/>
      <c r="TWO275" s="380"/>
      <c r="TWP275" s="380"/>
      <c r="TWQ275" s="380"/>
      <c r="TWR275" s="380"/>
      <c r="TWS275" s="380"/>
      <c r="TWT275" s="380"/>
      <c r="TWU275" s="380"/>
      <c r="TWV275" s="380"/>
      <c r="TWW275" s="380"/>
      <c r="TWX275" s="380"/>
      <c r="TWY275" s="380"/>
      <c r="TWZ275" s="380"/>
      <c r="TXA275" s="380"/>
      <c r="TXB275" s="380"/>
      <c r="TXC275" s="380"/>
      <c r="TXD275" s="380"/>
      <c r="TXE275" s="380"/>
      <c r="TXF275" s="380"/>
      <c r="TXG275" s="380"/>
      <c r="TXH275" s="380"/>
      <c r="TXI275" s="380"/>
      <c r="TXJ275" s="380"/>
      <c r="TXK275" s="380"/>
      <c r="TXL275" s="380"/>
      <c r="TXM275" s="380"/>
      <c r="TXN275" s="380"/>
      <c r="TXO275" s="380"/>
      <c r="TXP275" s="380"/>
      <c r="TXQ275" s="380"/>
      <c r="TXR275" s="380"/>
      <c r="TXS275" s="380"/>
      <c r="TXT275" s="380"/>
      <c r="TXU275" s="380"/>
      <c r="TXV275" s="380"/>
      <c r="TXW275" s="380"/>
      <c r="TXX275" s="380"/>
      <c r="TXY275" s="380"/>
      <c r="TXZ275" s="380"/>
      <c r="TYA275" s="380"/>
      <c r="TYB275" s="380"/>
      <c r="TYC275" s="380"/>
      <c r="TYD275" s="380"/>
      <c r="TYE275" s="380"/>
      <c r="TYF275" s="380"/>
      <c r="TYG275" s="380"/>
      <c r="TYH275" s="380"/>
      <c r="TYI275" s="380"/>
      <c r="TYJ275" s="380"/>
      <c r="TYK275" s="380"/>
      <c r="TYL275" s="380"/>
      <c r="TYM275" s="380"/>
      <c r="TYN275" s="380"/>
      <c r="TYO275" s="380"/>
      <c r="TYP275" s="380"/>
      <c r="TYQ275" s="380"/>
      <c r="TYR275" s="380"/>
      <c r="TYS275" s="380"/>
      <c r="TYT275" s="380"/>
      <c r="TYU275" s="380"/>
      <c r="TYV275" s="380"/>
      <c r="TYW275" s="380"/>
      <c r="TYX275" s="380"/>
      <c r="TYY275" s="380"/>
      <c r="TYZ275" s="380"/>
      <c r="TZA275" s="380"/>
      <c r="TZB275" s="380"/>
      <c r="TZC275" s="380"/>
      <c r="TZD275" s="380"/>
      <c r="TZE275" s="380"/>
      <c r="TZF275" s="380"/>
      <c r="TZG275" s="380"/>
      <c r="TZH275" s="380"/>
      <c r="TZI275" s="380"/>
      <c r="TZJ275" s="380"/>
      <c r="TZK275" s="380"/>
      <c r="TZL275" s="380"/>
      <c r="TZM275" s="380"/>
      <c r="TZN275" s="380"/>
      <c r="TZO275" s="380"/>
      <c r="TZP275" s="380"/>
      <c r="TZQ275" s="380"/>
      <c r="TZR275" s="380"/>
      <c r="TZS275" s="380"/>
      <c r="TZT275" s="380"/>
      <c r="TZU275" s="380"/>
      <c r="TZV275" s="380"/>
      <c r="TZW275" s="380"/>
      <c r="TZX275" s="380"/>
      <c r="TZY275" s="380"/>
      <c r="TZZ275" s="380"/>
      <c r="UAA275" s="380"/>
      <c r="UAB275" s="380"/>
      <c r="UAC275" s="380"/>
      <c r="UAD275" s="380"/>
      <c r="UAE275" s="380"/>
      <c r="UAF275" s="380"/>
      <c r="UAG275" s="380"/>
      <c r="UAH275" s="380"/>
      <c r="UAI275" s="380"/>
      <c r="UAJ275" s="380"/>
      <c r="UAK275" s="380"/>
      <c r="UAL275" s="380"/>
      <c r="UAM275" s="380"/>
      <c r="UAN275" s="380"/>
      <c r="UAO275" s="380"/>
      <c r="UAP275" s="380"/>
      <c r="UAQ275" s="380"/>
      <c r="UAR275" s="380"/>
      <c r="UAS275" s="380"/>
      <c r="UAT275" s="380"/>
      <c r="UAU275" s="380"/>
      <c r="UAV275" s="380"/>
      <c r="UAW275" s="380"/>
      <c r="UAX275" s="380"/>
      <c r="UAY275" s="380"/>
      <c r="UAZ275" s="380"/>
      <c r="UBA275" s="380"/>
      <c r="UBB275" s="380"/>
      <c r="UBC275" s="380"/>
      <c r="UBD275" s="380"/>
      <c r="UBE275" s="380"/>
      <c r="UBF275" s="380"/>
      <c r="UBG275" s="380"/>
      <c r="UBH275" s="380"/>
      <c r="UBI275" s="380"/>
      <c r="UBJ275" s="380"/>
      <c r="UBK275" s="380"/>
      <c r="UBL275" s="380"/>
      <c r="UBM275" s="380"/>
      <c r="UBN275" s="380"/>
      <c r="UBO275" s="380"/>
      <c r="UBP275" s="380"/>
      <c r="UBQ275" s="380"/>
      <c r="UBR275" s="380"/>
      <c r="UBS275" s="380"/>
      <c r="UBT275" s="380"/>
      <c r="UBU275" s="380"/>
      <c r="UBV275" s="380"/>
      <c r="UBW275" s="380"/>
      <c r="UBX275" s="380"/>
      <c r="UBY275" s="380"/>
      <c r="UBZ275" s="380"/>
      <c r="UCA275" s="380"/>
      <c r="UCB275" s="380"/>
      <c r="UCC275" s="380"/>
      <c r="UCD275" s="380"/>
      <c r="UCE275" s="380"/>
      <c r="UCF275" s="380"/>
      <c r="UCG275" s="380"/>
      <c r="UCL275" s="380"/>
      <c r="UCM275" s="380"/>
      <c r="UCN275" s="380"/>
      <c r="UCO275" s="380"/>
      <c r="UCP275" s="380"/>
      <c r="UCQ275" s="380"/>
      <c r="UCR275" s="380"/>
      <c r="UCS275" s="380"/>
      <c r="UCT275" s="380"/>
      <c r="UCU275" s="380"/>
      <c r="UCV275" s="380"/>
      <c r="UEN275" s="380"/>
      <c r="UEO275" s="380"/>
      <c r="UEP275" s="380"/>
      <c r="UEQ275" s="380"/>
      <c r="UER275" s="380"/>
      <c r="UES275" s="380"/>
      <c r="UET275" s="380"/>
      <c r="UEU275" s="380"/>
      <c r="UEV275" s="380"/>
      <c r="UEW275" s="380"/>
      <c r="UEX275" s="380"/>
      <c r="UEY275" s="380"/>
      <c r="UEZ275" s="380"/>
      <c r="UFA275" s="380"/>
      <c r="UFB275" s="380"/>
      <c r="UFC275" s="380"/>
      <c r="UFD275" s="380"/>
      <c r="UFE275" s="380"/>
      <c r="UFF275" s="380"/>
      <c r="UFG275" s="380"/>
      <c r="UFH275" s="380"/>
      <c r="UFI275" s="380"/>
      <c r="UFJ275" s="380"/>
      <c r="UFK275" s="380"/>
      <c r="UFL275" s="380"/>
      <c r="UFM275" s="380"/>
      <c r="UFN275" s="380"/>
      <c r="UFO275" s="380"/>
      <c r="UFP275" s="380"/>
      <c r="UFQ275" s="380"/>
      <c r="UFR275" s="380"/>
      <c r="UFS275" s="380"/>
      <c r="UFT275" s="380"/>
      <c r="UFU275" s="380"/>
      <c r="UFV275" s="380"/>
      <c r="UFW275" s="380"/>
      <c r="UFX275" s="380"/>
      <c r="UFY275" s="380"/>
      <c r="UFZ275" s="380"/>
      <c r="UGA275" s="380"/>
      <c r="UGB275" s="380"/>
      <c r="UGC275" s="380"/>
      <c r="UGD275" s="380"/>
      <c r="UGE275" s="380"/>
      <c r="UGF275" s="380"/>
      <c r="UGG275" s="380"/>
      <c r="UGH275" s="380"/>
      <c r="UGI275" s="380"/>
      <c r="UGJ275" s="380"/>
      <c r="UGK275" s="380"/>
      <c r="UGL275" s="380"/>
      <c r="UGM275" s="380"/>
      <c r="UGN275" s="380"/>
      <c r="UGO275" s="380"/>
      <c r="UGP275" s="380"/>
      <c r="UGQ275" s="380"/>
      <c r="UGR275" s="380"/>
      <c r="UGS275" s="380"/>
      <c r="UGT275" s="380"/>
      <c r="UGU275" s="380"/>
      <c r="UGV275" s="380"/>
      <c r="UGW275" s="380"/>
      <c r="UGX275" s="380"/>
      <c r="UGY275" s="380"/>
      <c r="UGZ275" s="380"/>
      <c r="UHA275" s="380"/>
      <c r="UHB275" s="380"/>
      <c r="UHC275" s="380"/>
      <c r="UHD275" s="380"/>
      <c r="UHE275" s="380"/>
      <c r="UHF275" s="380"/>
      <c r="UHG275" s="380"/>
      <c r="UHH275" s="380"/>
      <c r="UHI275" s="380"/>
      <c r="UHJ275" s="380"/>
      <c r="UHK275" s="380"/>
      <c r="UHL275" s="380"/>
      <c r="UHM275" s="380"/>
      <c r="UHN275" s="380"/>
      <c r="UHO275" s="380"/>
      <c r="UHP275" s="380"/>
      <c r="UHQ275" s="380"/>
      <c r="UHR275" s="380"/>
      <c r="UHS275" s="380"/>
      <c r="UHT275" s="380"/>
      <c r="UHU275" s="380"/>
      <c r="UHV275" s="380"/>
      <c r="UHW275" s="380"/>
      <c r="UHX275" s="380"/>
      <c r="UHY275" s="380"/>
      <c r="UHZ275" s="380"/>
      <c r="UIA275" s="380"/>
      <c r="UIB275" s="380"/>
      <c r="UIC275" s="380"/>
      <c r="UID275" s="380"/>
      <c r="UIE275" s="380"/>
      <c r="UIF275" s="380"/>
      <c r="UIG275" s="380"/>
      <c r="UIH275" s="380"/>
      <c r="UII275" s="380"/>
      <c r="UIJ275" s="380"/>
      <c r="UIK275" s="380"/>
      <c r="UIL275" s="380"/>
      <c r="UIM275" s="380"/>
      <c r="UIN275" s="380"/>
      <c r="UIO275" s="380"/>
      <c r="UIP275" s="380"/>
      <c r="UIQ275" s="380"/>
      <c r="UIR275" s="380"/>
      <c r="UIS275" s="380"/>
      <c r="UIT275" s="380"/>
      <c r="UIU275" s="380"/>
      <c r="UIV275" s="380"/>
      <c r="UIW275" s="380"/>
      <c r="UIX275" s="380"/>
      <c r="UIY275" s="380"/>
      <c r="UIZ275" s="380"/>
      <c r="UJA275" s="380"/>
      <c r="UJB275" s="380"/>
      <c r="UJC275" s="380"/>
      <c r="UJD275" s="380"/>
      <c r="UJE275" s="380"/>
      <c r="UJF275" s="380"/>
      <c r="UJG275" s="380"/>
      <c r="UJH275" s="380"/>
      <c r="UJI275" s="380"/>
      <c r="UJJ275" s="380"/>
      <c r="UJK275" s="380"/>
      <c r="UJL275" s="380"/>
      <c r="UJM275" s="380"/>
      <c r="UJN275" s="380"/>
      <c r="UJO275" s="380"/>
      <c r="UJP275" s="380"/>
      <c r="UJQ275" s="380"/>
      <c r="UJR275" s="380"/>
      <c r="UJS275" s="380"/>
      <c r="UJT275" s="380"/>
      <c r="UJU275" s="380"/>
      <c r="UJV275" s="380"/>
      <c r="UJW275" s="380"/>
      <c r="UJX275" s="380"/>
      <c r="UJY275" s="380"/>
      <c r="UJZ275" s="380"/>
      <c r="UKA275" s="380"/>
      <c r="UKB275" s="380"/>
      <c r="UKC275" s="380"/>
      <c r="UKD275" s="380"/>
      <c r="UKE275" s="380"/>
      <c r="UKF275" s="380"/>
      <c r="UKG275" s="380"/>
      <c r="UKH275" s="380"/>
      <c r="UKI275" s="380"/>
      <c r="UKJ275" s="380"/>
      <c r="UKK275" s="380"/>
      <c r="UKL275" s="380"/>
      <c r="UKM275" s="380"/>
      <c r="UKN275" s="380"/>
      <c r="UKO275" s="380"/>
      <c r="UKP275" s="380"/>
      <c r="UKQ275" s="380"/>
      <c r="UKR275" s="380"/>
      <c r="UKS275" s="380"/>
      <c r="UKT275" s="380"/>
      <c r="UKU275" s="380"/>
      <c r="UKV275" s="380"/>
      <c r="UKW275" s="380"/>
      <c r="UKX275" s="380"/>
      <c r="UKY275" s="380"/>
      <c r="UKZ275" s="380"/>
      <c r="ULA275" s="380"/>
      <c r="ULB275" s="380"/>
      <c r="ULC275" s="380"/>
      <c r="ULD275" s="380"/>
      <c r="ULE275" s="380"/>
      <c r="ULF275" s="380"/>
      <c r="ULG275" s="380"/>
      <c r="ULH275" s="380"/>
      <c r="ULI275" s="380"/>
      <c r="ULJ275" s="380"/>
      <c r="ULK275" s="380"/>
      <c r="ULL275" s="380"/>
      <c r="ULM275" s="380"/>
      <c r="ULN275" s="380"/>
      <c r="ULO275" s="380"/>
      <c r="ULP275" s="380"/>
      <c r="ULQ275" s="380"/>
      <c r="ULR275" s="380"/>
      <c r="ULS275" s="380"/>
      <c r="ULT275" s="380"/>
      <c r="ULU275" s="380"/>
      <c r="ULV275" s="380"/>
      <c r="ULW275" s="380"/>
      <c r="ULX275" s="380"/>
      <c r="ULY275" s="380"/>
      <c r="ULZ275" s="380"/>
      <c r="UMA275" s="380"/>
      <c r="UMB275" s="380"/>
      <c r="UMC275" s="380"/>
      <c r="UMH275" s="380"/>
      <c r="UMI275" s="380"/>
      <c r="UMJ275" s="380"/>
      <c r="UMK275" s="380"/>
      <c r="UML275" s="380"/>
      <c r="UMM275" s="380"/>
      <c r="UMN275" s="380"/>
      <c r="UMO275" s="380"/>
      <c r="UMP275" s="380"/>
      <c r="UMQ275" s="380"/>
      <c r="UMR275" s="380"/>
      <c r="UOJ275" s="380"/>
      <c r="UOK275" s="380"/>
      <c r="UOL275" s="380"/>
      <c r="UOM275" s="380"/>
      <c r="UON275" s="380"/>
      <c r="UOO275" s="380"/>
      <c r="UOP275" s="380"/>
      <c r="UOQ275" s="380"/>
      <c r="UOR275" s="380"/>
      <c r="UOS275" s="380"/>
      <c r="UOT275" s="380"/>
      <c r="UOU275" s="380"/>
      <c r="UOV275" s="380"/>
      <c r="UOW275" s="380"/>
      <c r="UOX275" s="380"/>
      <c r="UOY275" s="380"/>
      <c r="UOZ275" s="380"/>
      <c r="UPA275" s="380"/>
      <c r="UPB275" s="380"/>
      <c r="UPC275" s="380"/>
      <c r="UPD275" s="380"/>
      <c r="UPE275" s="380"/>
      <c r="UPF275" s="380"/>
      <c r="UPG275" s="380"/>
      <c r="UPH275" s="380"/>
      <c r="UPI275" s="380"/>
      <c r="UPJ275" s="380"/>
      <c r="UPK275" s="380"/>
      <c r="UPL275" s="380"/>
      <c r="UPM275" s="380"/>
      <c r="UPN275" s="380"/>
      <c r="UPO275" s="380"/>
      <c r="UPP275" s="380"/>
      <c r="UPQ275" s="380"/>
      <c r="UPR275" s="380"/>
      <c r="UPS275" s="380"/>
      <c r="UPT275" s="380"/>
      <c r="UPU275" s="380"/>
      <c r="UPV275" s="380"/>
      <c r="UPW275" s="380"/>
      <c r="UPX275" s="380"/>
      <c r="UPY275" s="380"/>
      <c r="UPZ275" s="380"/>
      <c r="UQA275" s="380"/>
      <c r="UQB275" s="380"/>
      <c r="UQC275" s="380"/>
      <c r="UQD275" s="380"/>
      <c r="UQE275" s="380"/>
      <c r="UQF275" s="380"/>
      <c r="UQG275" s="380"/>
      <c r="UQH275" s="380"/>
      <c r="UQI275" s="380"/>
      <c r="UQJ275" s="380"/>
      <c r="UQK275" s="380"/>
      <c r="UQL275" s="380"/>
      <c r="UQM275" s="380"/>
      <c r="UQN275" s="380"/>
      <c r="UQO275" s="380"/>
      <c r="UQP275" s="380"/>
      <c r="UQQ275" s="380"/>
      <c r="UQR275" s="380"/>
      <c r="UQS275" s="380"/>
      <c r="UQT275" s="380"/>
      <c r="UQU275" s="380"/>
      <c r="UQV275" s="380"/>
      <c r="UQW275" s="380"/>
      <c r="UQX275" s="380"/>
      <c r="UQY275" s="380"/>
      <c r="UQZ275" s="380"/>
      <c r="URA275" s="380"/>
      <c r="URB275" s="380"/>
      <c r="URC275" s="380"/>
      <c r="URD275" s="380"/>
      <c r="URE275" s="380"/>
      <c r="URF275" s="380"/>
      <c r="URG275" s="380"/>
      <c r="URH275" s="380"/>
      <c r="URI275" s="380"/>
      <c r="URJ275" s="380"/>
      <c r="URK275" s="380"/>
      <c r="URL275" s="380"/>
      <c r="URM275" s="380"/>
      <c r="URN275" s="380"/>
      <c r="URO275" s="380"/>
      <c r="URP275" s="380"/>
      <c r="URQ275" s="380"/>
      <c r="URR275" s="380"/>
      <c r="URS275" s="380"/>
      <c r="URT275" s="380"/>
      <c r="URU275" s="380"/>
      <c r="URV275" s="380"/>
      <c r="URW275" s="380"/>
      <c r="URX275" s="380"/>
      <c r="URY275" s="380"/>
      <c r="URZ275" s="380"/>
      <c r="USA275" s="380"/>
      <c r="USB275" s="380"/>
      <c r="USC275" s="380"/>
      <c r="USD275" s="380"/>
      <c r="USE275" s="380"/>
      <c r="USF275" s="380"/>
      <c r="USG275" s="380"/>
      <c r="USH275" s="380"/>
      <c r="USI275" s="380"/>
      <c r="USJ275" s="380"/>
      <c r="USK275" s="380"/>
      <c r="USL275" s="380"/>
      <c r="USM275" s="380"/>
      <c r="USN275" s="380"/>
      <c r="USO275" s="380"/>
      <c r="USP275" s="380"/>
      <c r="USQ275" s="380"/>
      <c r="USR275" s="380"/>
      <c r="USS275" s="380"/>
      <c r="UST275" s="380"/>
      <c r="USU275" s="380"/>
      <c r="USV275" s="380"/>
      <c r="USW275" s="380"/>
      <c r="USX275" s="380"/>
      <c r="USY275" s="380"/>
      <c r="USZ275" s="380"/>
      <c r="UTA275" s="380"/>
      <c r="UTB275" s="380"/>
      <c r="UTC275" s="380"/>
      <c r="UTD275" s="380"/>
      <c r="UTE275" s="380"/>
      <c r="UTF275" s="380"/>
      <c r="UTG275" s="380"/>
      <c r="UTH275" s="380"/>
      <c r="UTI275" s="380"/>
      <c r="UTJ275" s="380"/>
      <c r="UTK275" s="380"/>
      <c r="UTL275" s="380"/>
      <c r="UTM275" s="380"/>
      <c r="UTN275" s="380"/>
      <c r="UTO275" s="380"/>
      <c r="UTP275" s="380"/>
      <c r="UTQ275" s="380"/>
      <c r="UTR275" s="380"/>
      <c r="UTS275" s="380"/>
      <c r="UTT275" s="380"/>
      <c r="UTU275" s="380"/>
      <c r="UTV275" s="380"/>
      <c r="UTW275" s="380"/>
      <c r="UTX275" s="380"/>
      <c r="UTY275" s="380"/>
      <c r="UTZ275" s="380"/>
      <c r="UUA275" s="380"/>
      <c r="UUB275" s="380"/>
      <c r="UUC275" s="380"/>
      <c r="UUD275" s="380"/>
      <c r="UUE275" s="380"/>
      <c r="UUF275" s="380"/>
      <c r="UUG275" s="380"/>
      <c r="UUH275" s="380"/>
      <c r="UUI275" s="380"/>
      <c r="UUJ275" s="380"/>
      <c r="UUK275" s="380"/>
      <c r="UUL275" s="380"/>
      <c r="UUM275" s="380"/>
      <c r="UUN275" s="380"/>
      <c r="UUO275" s="380"/>
      <c r="UUP275" s="380"/>
      <c r="UUQ275" s="380"/>
      <c r="UUR275" s="380"/>
      <c r="UUS275" s="380"/>
      <c r="UUT275" s="380"/>
      <c r="UUU275" s="380"/>
      <c r="UUV275" s="380"/>
      <c r="UUW275" s="380"/>
      <c r="UUX275" s="380"/>
      <c r="UUY275" s="380"/>
      <c r="UUZ275" s="380"/>
      <c r="UVA275" s="380"/>
      <c r="UVB275" s="380"/>
      <c r="UVC275" s="380"/>
      <c r="UVD275" s="380"/>
      <c r="UVE275" s="380"/>
      <c r="UVF275" s="380"/>
      <c r="UVG275" s="380"/>
      <c r="UVH275" s="380"/>
      <c r="UVI275" s="380"/>
      <c r="UVJ275" s="380"/>
      <c r="UVK275" s="380"/>
      <c r="UVL275" s="380"/>
      <c r="UVM275" s="380"/>
      <c r="UVN275" s="380"/>
      <c r="UVO275" s="380"/>
      <c r="UVP275" s="380"/>
      <c r="UVQ275" s="380"/>
      <c r="UVR275" s="380"/>
      <c r="UVS275" s="380"/>
      <c r="UVT275" s="380"/>
      <c r="UVU275" s="380"/>
      <c r="UVV275" s="380"/>
      <c r="UVW275" s="380"/>
      <c r="UVX275" s="380"/>
      <c r="UVY275" s="380"/>
      <c r="UWD275" s="380"/>
      <c r="UWE275" s="380"/>
      <c r="UWF275" s="380"/>
      <c r="UWG275" s="380"/>
      <c r="UWH275" s="380"/>
      <c r="UWI275" s="380"/>
      <c r="UWJ275" s="380"/>
      <c r="UWK275" s="380"/>
      <c r="UWL275" s="380"/>
      <c r="UWM275" s="380"/>
      <c r="UWN275" s="380"/>
      <c r="UYF275" s="380"/>
      <c r="UYG275" s="380"/>
      <c r="UYH275" s="380"/>
      <c r="UYI275" s="380"/>
      <c r="UYJ275" s="380"/>
      <c r="UYK275" s="380"/>
      <c r="UYL275" s="380"/>
      <c r="UYM275" s="380"/>
      <c r="UYN275" s="380"/>
      <c r="UYO275" s="380"/>
      <c r="UYP275" s="380"/>
      <c r="UYQ275" s="380"/>
      <c r="UYR275" s="380"/>
      <c r="UYS275" s="380"/>
      <c r="UYT275" s="380"/>
      <c r="UYU275" s="380"/>
      <c r="UYV275" s="380"/>
      <c r="UYW275" s="380"/>
      <c r="UYX275" s="380"/>
      <c r="UYY275" s="380"/>
      <c r="UYZ275" s="380"/>
      <c r="UZA275" s="380"/>
      <c r="UZB275" s="380"/>
      <c r="UZC275" s="380"/>
      <c r="UZD275" s="380"/>
      <c r="UZE275" s="380"/>
      <c r="UZF275" s="380"/>
      <c r="UZG275" s="380"/>
      <c r="UZH275" s="380"/>
      <c r="UZI275" s="380"/>
      <c r="UZJ275" s="380"/>
      <c r="UZK275" s="380"/>
      <c r="UZL275" s="380"/>
      <c r="UZM275" s="380"/>
      <c r="UZN275" s="380"/>
      <c r="UZO275" s="380"/>
      <c r="UZP275" s="380"/>
      <c r="UZQ275" s="380"/>
      <c r="UZR275" s="380"/>
      <c r="UZS275" s="380"/>
      <c r="UZT275" s="380"/>
      <c r="UZU275" s="380"/>
      <c r="UZV275" s="380"/>
      <c r="UZW275" s="380"/>
      <c r="UZX275" s="380"/>
      <c r="UZY275" s="380"/>
      <c r="UZZ275" s="380"/>
      <c r="VAA275" s="380"/>
      <c r="VAB275" s="380"/>
      <c r="VAC275" s="380"/>
      <c r="VAD275" s="380"/>
      <c r="VAE275" s="380"/>
      <c r="VAF275" s="380"/>
      <c r="VAG275" s="380"/>
      <c r="VAH275" s="380"/>
      <c r="VAI275" s="380"/>
      <c r="VAJ275" s="380"/>
      <c r="VAK275" s="380"/>
      <c r="VAL275" s="380"/>
      <c r="VAM275" s="380"/>
      <c r="VAN275" s="380"/>
      <c r="VAO275" s="380"/>
      <c r="VAP275" s="380"/>
      <c r="VAQ275" s="380"/>
      <c r="VAR275" s="380"/>
      <c r="VAS275" s="380"/>
      <c r="VAT275" s="380"/>
      <c r="VAU275" s="380"/>
      <c r="VAV275" s="380"/>
      <c r="VAW275" s="380"/>
      <c r="VAX275" s="380"/>
      <c r="VAY275" s="380"/>
      <c r="VAZ275" s="380"/>
      <c r="VBA275" s="380"/>
      <c r="VBB275" s="380"/>
      <c r="VBC275" s="380"/>
      <c r="VBD275" s="380"/>
      <c r="VBE275" s="380"/>
      <c r="VBF275" s="380"/>
      <c r="VBG275" s="380"/>
      <c r="VBH275" s="380"/>
      <c r="VBI275" s="380"/>
      <c r="VBJ275" s="380"/>
      <c r="VBK275" s="380"/>
      <c r="VBL275" s="380"/>
      <c r="VBM275" s="380"/>
      <c r="VBN275" s="380"/>
      <c r="VBO275" s="380"/>
      <c r="VBP275" s="380"/>
      <c r="VBQ275" s="380"/>
      <c r="VBR275" s="380"/>
      <c r="VBS275" s="380"/>
      <c r="VBT275" s="380"/>
      <c r="VBU275" s="380"/>
      <c r="VBV275" s="380"/>
      <c r="VBW275" s="380"/>
      <c r="VBX275" s="380"/>
      <c r="VBY275" s="380"/>
      <c r="VBZ275" s="380"/>
      <c r="VCA275" s="380"/>
      <c r="VCB275" s="380"/>
      <c r="VCC275" s="380"/>
      <c r="VCD275" s="380"/>
      <c r="VCE275" s="380"/>
      <c r="VCF275" s="380"/>
      <c r="VCG275" s="380"/>
      <c r="VCH275" s="380"/>
      <c r="VCI275" s="380"/>
      <c r="VCJ275" s="380"/>
      <c r="VCK275" s="380"/>
      <c r="VCL275" s="380"/>
      <c r="VCM275" s="380"/>
      <c r="VCN275" s="380"/>
      <c r="VCO275" s="380"/>
      <c r="VCP275" s="380"/>
      <c r="VCQ275" s="380"/>
      <c r="VCR275" s="380"/>
      <c r="VCS275" s="380"/>
      <c r="VCT275" s="380"/>
      <c r="VCU275" s="380"/>
      <c r="VCV275" s="380"/>
      <c r="VCW275" s="380"/>
      <c r="VCX275" s="380"/>
      <c r="VCY275" s="380"/>
      <c r="VCZ275" s="380"/>
      <c r="VDA275" s="380"/>
      <c r="VDB275" s="380"/>
      <c r="VDC275" s="380"/>
      <c r="VDD275" s="380"/>
      <c r="VDE275" s="380"/>
      <c r="VDF275" s="380"/>
      <c r="VDG275" s="380"/>
      <c r="VDH275" s="380"/>
      <c r="VDI275" s="380"/>
      <c r="VDJ275" s="380"/>
      <c r="VDK275" s="380"/>
      <c r="VDL275" s="380"/>
      <c r="VDM275" s="380"/>
      <c r="VDN275" s="380"/>
      <c r="VDO275" s="380"/>
      <c r="VDP275" s="380"/>
      <c r="VDQ275" s="380"/>
      <c r="VDR275" s="380"/>
      <c r="VDS275" s="380"/>
      <c r="VDT275" s="380"/>
      <c r="VDU275" s="380"/>
      <c r="VDV275" s="380"/>
      <c r="VDW275" s="380"/>
      <c r="VDX275" s="380"/>
      <c r="VDY275" s="380"/>
      <c r="VDZ275" s="380"/>
      <c r="VEA275" s="380"/>
      <c r="VEB275" s="380"/>
      <c r="VEC275" s="380"/>
      <c r="VED275" s="380"/>
      <c r="VEE275" s="380"/>
      <c r="VEF275" s="380"/>
      <c r="VEG275" s="380"/>
      <c r="VEH275" s="380"/>
      <c r="VEI275" s="380"/>
      <c r="VEJ275" s="380"/>
      <c r="VEK275" s="380"/>
      <c r="VEL275" s="380"/>
      <c r="VEM275" s="380"/>
      <c r="VEN275" s="380"/>
      <c r="VEO275" s="380"/>
      <c r="VEP275" s="380"/>
      <c r="VEQ275" s="380"/>
      <c r="VER275" s="380"/>
      <c r="VES275" s="380"/>
      <c r="VET275" s="380"/>
      <c r="VEU275" s="380"/>
      <c r="VEV275" s="380"/>
      <c r="VEW275" s="380"/>
      <c r="VEX275" s="380"/>
      <c r="VEY275" s="380"/>
      <c r="VEZ275" s="380"/>
      <c r="VFA275" s="380"/>
      <c r="VFB275" s="380"/>
      <c r="VFC275" s="380"/>
      <c r="VFD275" s="380"/>
      <c r="VFE275" s="380"/>
      <c r="VFF275" s="380"/>
      <c r="VFG275" s="380"/>
      <c r="VFH275" s="380"/>
      <c r="VFI275" s="380"/>
      <c r="VFJ275" s="380"/>
      <c r="VFK275" s="380"/>
      <c r="VFL275" s="380"/>
      <c r="VFM275" s="380"/>
      <c r="VFN275" s="380"/>
      <c r="VFO275" s="380"/>
      <c r="VFP275" s="380"/>
      <c r="VFQ275" s="380"/>
      <c r="VFR275" s="380"/>
      <c r="VFS275" s="380"/>
      <c r="VFT275" s="380"/>
      <c r="VFU275" s="380"/>
      <c r="VFZ275" s="380"/>
      <c r="VGA275" s="380"/>
      <c r="VGB275" s="380"/>
      <c r="VGC275" s="380"/>
      <c r="VGD275" s="380"/>
      <c r="VGE275" s="380"/>
      <c r="VGF275" s="380"/>
      <c r="VGG275" s="380"/>
      <c r="VGH275" s="380"/>
      <c r="VGI275" s="380"/>
      <c r="VGJ275" s="380"/>
      <c r="VIB275" s="380"/>
      <c r="VIC275" s="380"/>
      <c r="VID275" s="380"/>
      <c r="VIE275" s="380"/>
      <c r="VIF275" s="380"/>
      <c r="VIG275" s="380"/>
      <c r="VIH275" s="380"/>
      <c r="VII275" s="380"/>
      <c r="VIJ275" s="380"/>
      <c r="VIK275" s="380"/>
      <c r="VIL275" s="380"/>
      <c r="VIM275" s="380"/>
      <c r="VIN275" s="380"/>
      <c r="VIO275" s="380"/>
      <c r="VIP275" s="380"/>
      <c r="VIQ275" s="380"/>
      <c r="VIR275" s="380"/>
      <c r="VIS275" s="380"/>
      <c r="VIT275" s="380"/>
      <c r="VIU275" s="380"/>
      <c r="VIV275" s="380"/>
      <c r="VIW275" s="380"/>
      <c r="VIX275" s="380"/>
      <c r="VIY275" s="380"/>
      <c r="VIZ275" s="380"/>
      <c r="VJA275" s="380"/>
      <c r="VJB275" s="380"/>
      <c r="VJC275" s="380"/>
      <c r="VJD275" s="380"/>
      <c r="VJE275" s="380"/>
      <c r="VJF275" s="380"/>
      <c r="VJG275" s="380"/>
      <c r="VJH275" s="380"/>
      <c r="VJI275" s="380"/>
      <c r="VJJ275" s="380"/>
      <c r="VJK275" s="380"/>
      <c r="VJL275" s="380"/>
      <c r="VJM275" s="380"/>
      <c r="VJN275" s="380"/>
      <c r="VJO275" s="380"/>
      <c r="VJP275" s="380"/>
      <c r="VJQ275" s="380"/>
      <c r="VJR275" s="380"/>
      <c r="VJS275" s="380"/>
      <c r="VJT275" s="380"/>
      <c r="VJU275" s="380"/>
      <c r="VJV275" s="380"/>
      <c r="VJW275" s="380"/>
      <c r="VJX275" s="380"/>
      <c r="VJY275" s="380"/>
      <c r="VJZ275" s="380"/>
      <c r="VKA275" s="380"/>
      <c r="VKB275" s="380"/>
      <c r="VKC275" s="380"/>
      <c r="VKD275" s="380"/>
      <c r="VKE275" s="380"/>
      <c r="VKF275" s="380"/>
      <c r="VKG275" s="380"/>
      <c r="VKH275" s="380"/>
      <c r="VKI275" s="380"/>
      <c r="VKJ275" s="380"/>
      <c r="VKK275" s="380"/>
      <c r="VKL275" s="380"/>
      <c r="VKM275" s="380"/>
      <c r="VKN275" s="380"/>
      <c r="VKO275" s="380"/>
      <c r="VKP275" s="380"/>
      <c r="VKQ275" s="380"/>
      <c r="VKR275" s="380"/>
      <c r="VKS275" s="380"/>
      <c r="VKT275" s="380"/>
      <c r="VKU275" s="380"/>
      <c r="VKV275" s="380"/>
      <c r="VKW275" s="380"/>
      <c r="VKX275" s="380"/>
      <c r="VKY275" s="380"/>
      <c r="VKZ275" s="380"/>
      <c r="VLA275" s="380"/>
      <c r="VLB275" s="380"/>
      <c r="VLC275" s="380"/>
      <c r="VLD275" s="380"/>
      <c r="VLE275" s="380"/>
      <c r="VLF275" s="380"/>
      <c r="VLG275" s="380"/>
      <c r="VLH275" s="380"/>
      <c r="VLI275" s="380"/>
      <c r="VLJ275" s="380"/>
      <c r="VLK275" s="380"/>
      <c r="VLL275" s="380"/>
      <c r="VLM275" s="380"/>
      <c r="VLN275" s="380"/>
      <c r="VLO275" s="380"/>
      <c r="VLP275" s="380"/>
      <c r="VLQ275" s="380"/>
      <c r="VLR275" s="380"/>
      <c r="VLS275" s="380"/>
      <c r="VLT275" s="380"/>
      <c r="VLU275" s="380"/>
      <c r="VLV275" s="380"/>
      <c r="VLW275" s="380"/>
      <c r="VLX275" s="380"/>
      <c r="VLY275" s="380"/>
      <c r="VLZ275" s="380"/>
      <c r="VMA275" s="380"/>
      <c r="VMB275" s="380"/>
      <c r="VMC275" s="380"/>
      <c r="VMD275" s="380"/>
      <c r="VME275" s="380"/>
      <c r="VMF275" s="380"/>
      <c r="VMG275" s="380"/>
      <c r="VMH275" s="380"/>
      <c r="VMI275" s="380"/>
      <c r="VMJ275" s="380"/>
      <c r="VMK275" s="380"/>
      <c r="VML275" s="380"/>
      <c r="VMM275" s="380"/>
      <c r="VMN275" s="380"/>
      <c r="VMO275" s="380"/>
      <c r="VMP275" s="380"/>
      <c r="VMQ275" s="380"/>
      <c r="VMR275" s="380"/>
      <c r="VMS275" s="380"/>
      <c r="VMT275" s="380"/>
      <c r="VMU275" s="380"/>
      <c r="VMV275" s="380"/>
      <c r="VMW275" s="380"/>
      <c r="VMX275" s="380"/>
      <c r="VMY275" s="380"/>
      <c r="VMZ275" s="380"/>
      <c r="VNA275" s="380"/>
      <c r="VNB275" s="380"/>
      <c r="VNC275" s="380"/>
      <c r="VND275" s="380"/>
      <c r="VNE275" s="380"/>
      <c r="VNF275" s="380"/>
      <c r="VNG275" s="380"/>
      <c r="VNH275" s="380"/>
      <c r="VNI275" s="380"/>
      <c r="VNJ275" s="380"/>
      <c r="VNK275" s="380"/>
      <c r="VNL275" s="380"/>
      <c r="VNM275" s="380"/>
      <c r="VNN275" s="380"/>
      <c r="VNO275" s="380"/>
      <c r="VNP275" s="380"/>
      <c r="VNQ275" s="380"/>
      <c r="VNR275" s="380"/>
      <c r="VNS275" s="380"/>
      <c r="VNT275" s="380"/>
      <c r="VNU275" s="380"/>
      <c r="VNV275" s="380"/>
      <c r="VNW275" s="380"/>
      <c r="VNX275" s="380"/>
      <c r="VNY275" s="380"/>
      <c r="VNZ275" s="380"/>
      <c r="VOA275" s="380"/>
      <c r="VOB275" s="380"/>
      <c r="VOC275" s="380"/>
      <c r="VOD275" s="380"/>
      <c r="VOE275" s="380"/>
      <c r="VOF275" s="380"/>
      <c r="VOG275" s="380"/>
      <c r="VOH275" s="380"/>
      <c r="VOI275" s="380"/>
      <c r="VOJ275" s="380"/>
      <c r="VOK275" s="380"/>
      <c r="VOL275" s="380"/>
      <c r="VOM275" s="380"/>
      <c r="VON275" s="380"/>
      <c r="VOO275" s="380"/>
      <c r="VOP275" s="380"/>
      <c r="VOQ275" s="380"/>
      <c r="VOR275" s="380"/>
      <c r="VOS275" s="380"/>
      <c r="VOT275" s="380"/>
      <c r="VOU275" s="380"/>
      <c r="VOV275" s="380"/>
      <c r="VOW275" s="380"/>
      <c r="VOX275" s="380"/>
      <c r="VOY275" s="380"/>
      <c r="VOZ275" s="380"/>
      <c r="VPA275" s="380"/>
      <c r="VPB275" s="380"/>
      <c r="VPC275" s="380"/>
      <c r="VPD275" s="380"/>
      <c r="VPE275" s="380"/>
      <c r="VPF275" s="380"/>
      <c r="VPG275" s="380"/>
      <c r="VPH275" s="380"/>
      <c r="VPI275" s="380"/>
      <c r="VPJ275" s="380"/>
      <c r="VPK275" s="380"/>
      <c r="VPL275" s="380"/>
      <c r="VPM275" s="380"/>
      <c r="VPN275" s="380"/>
      <c r="VPO275" s="380"/>
      <c r="VPP275" s="380"/>
      <c r="VPQ275" s="380"/>
      <c r="VPV275" s="380"/>
      <c r="VPW275" s="380"/>
      <c r="VPX275" s="380"/>
      <c r="VPY275" s="380"/>
      <c r="VPZ275" s="380"/>
      <c r="VQA275" s="380"/>
      <c r="VQB275" s="380"/>
      <c r="VQC275" s="380"/>
      <c r="VQD275" s="380"/>
      <c r="VQE275" s="380"/>
      <c r="VQF275" s="380"/>
      <c r="VRX275" s="380"/>
      <c r="VRY275" s="380"/>
      <c r="VRZ275" s="380"/>
      <c r="VSA275" s="380"/>
      <c r="VSB275" s="380"/>
      <c r="VSC275" s="380"/>
      <c r="VSD275" s="380"/>
      <c r="VSE275" s="380"/>
      <c r="VSF275" s="380"/>
      <c r="VSG275" s="380"/>
      <c r="VSH275" s="380"/>
      <c r="VSI275" s="380"/>
      <c r="VSJ275" s="380"/>
      <c r="VSK275" s="380"/>
      <c r="VSL275" s="380"/>
      <c r="VSM275" s="380"/>
      <c r="VSN275" s="380"/>
      <c r="VSO275" s="380"/>
      <c r="VSP275" s="380"/>
      <c r="VSQ275" s="380"/>
      <c r="VSR275" s="380"/>
      <c r="VSS275" s="380"/>
      <c r="VST275" s="380"/>
      <c r="VSU275" s="380"/>
      <c r="VSV275" s="380"/>
      <c r="VSW275" s="380"/>
      <c r="VSX275" s="380"/>
      <c r="VSY275" s="380"/>
      <c r="VSZ275" s="380"/>
      <c r="VTA275" s="380"/>
      <c r="VTB275" s="380"/>
      <c r="VTC275" s="380"/>
      <c r="VTD275" s="380"/>
      <c r="VTE275" s="380"/>
      <c r="VTF275" s="380"/>
      <c r="VTG275" s="380"/>
      <c r="VTH275" s="380"/>
      <c r="VTI275" s="380"/>
      <c r="VTJ275" s="380"/>
      <c r="VTK275" s="380"/>
      <c r="VTL275" s="380"/>
      <c r="VTM275" s="380"/>
      <c r="VTN275" s="380"/>
      <c r="VTO275" s="380"/>
      <c r="VTP275" s="380"/>
      <c r="VTQ275" s="380"/>
      <c r="VTR275" s="380"/>
      <c r="VTS275" s="380"/>
      <c r="VTT275" s="380"/>
      <c r="VTU275" s="380"/>
      <c r="VTV275" s="380"/>
      <c r="VTW275" s="380"/>
      <c r="VTX275" s="380"/>
      <c r="VTY275" s="380"/>
      <c r="VTZ275" s="380"/>
      <c r="VUA275" s="380"/>
      <c r="VUB275" s="380"/>
      <c r="VUC275" s="380"/>
      <c r="VUD275" s="380"/>
      <c r="VUE275" s="380"/>
      <c r="VUF275" s="380"/>
      <c r="VUG275" s="380"/>
      <c r="VUH275" s="380"/>
      <c r="VUI275" s="380"/>
      <c r="VUJ275" s="380"/>
      <c r="VUK275" s="380"/>
      <c r="VUL275" s="380"/>
      <c r="VUM275" s="380"/>
      <c r="VUN275" s="380"/>
      <c r="VUO275" s="380"/>
      <c r="VUP275" s="380"/>
      <c r="VUQ275" s="380"/>
      <c r="VUR275" s="380"/>
      <c r="VUS275" s="380"/>
      <c r="VUT275" s="380"/>
      <c r="VUU275" s="380"/>
      <c r="VUV275" s="380"/>
      <c r="VUW275" s="380"/>
      <c r="VUX275" s="380"/>
      <c r="VUY275" s="380"/>
      <c r="VUZ275" s="380"/>
      <c r="VVA275" s="380"/>
      <c r="VVB275" s="380"/>
      <c r="VVC275" s="380"/>
      <c r="VVD275" s="380"/>
      <c r="VVE275" s="380"/>
      <c r="VVF275" s="380"/>
      <c r="VVG275" s="380"/>
      <c r="VVH275" s="380"/>
      <c r="VVI275" s="380"/>
      <c r="VVJ275" s="380"/>
      <c r="VVK275" s="380"/>
      <c r="VVL275" s="380"/>
      <c r="VVM275" s="380"/>
      <c r="VVN275" s="380"/>
      <c r="VVO275" s="380"/>
      <c r="VVP275" s="380"/>
      <c r="VVQ275" s="380"/>
      <c r="VVR275" s="380"/>
      <c r="VVS275" s="380"/>
      <c r="VVT275" s="380"/>
      <c r="VVU275" s="380"/>
      <c r="VVV275" s="380"/>
      <c r="VVW275" s="380"/>
      <c r="VVX275" s="380"/>
      <c r="VVY275" s="380"/>
      <c r="VVZ275" s="380"/>
      <c r="VWA275" s="380"/>
      <c r="VWB275" s="380"/>
      <c r="VWC275" s="380"/>
      <c r="VWD275" s="380"/>
      <c r="VWE275" s="380"/>
      <c r="VWF275" s="380"/>
      <c r="VWG275" s="380"/>
      <c r="VWH275" s="380"/>
      <c r="VWI275" s="380"/>
      <c r="VWJ275" s="380"/>
      <c r="VWK275" s="380"/>
      <c r="VWL275" s="380"/>
      <c r="VWM275" s="380"/>
      <c r="VWN275" s="380"/>
      <c r="VWO275" s="380"/>
      <c r="VWP275" s="380"/>
      <c r="VWQ275" s="380"/>
      <c r="VWR275" s="380"/>
      <c r="VWS275" s="380"/>
      <c r="VWT275" s="380"/>
      <c r="VWU275" s="380"/>
      <c r="VWV275" s="380"/>
      <c r="VWW275" s="380"/>
      <c r="VWX275" s="380"/>
      <c r="VWY275" s="380"/>
      <c r="VWZ275" s="380"/>
      <c r="VXA275" s="380"/>
      <c r="VXB275" s="380"/>
      <c r="VXC275" s="380"/>
      <c r="VXD275" s="380"/>
      <c r="VXE275" s="380"/>
      <c r="VXF275" s="380"/>
      <c r="VXG275" s="380"/>
      <c r="VXH275" s="380"/>
      <c r="VXI275" s="380"/>
      <c r="VXJ275" s="380"/>
      <c r="VXK275" s="380"/>
      <c r="VXL275" s="380"/>
      <c r="VXM275" s="380"/>
      <c r="VXN275" s="380"/>
      <c r="VXO275" s="380"/>
      <c r="VXP275" s="380"/>
      <c r="VXQ275" s="380"/>
      <c r="VXR275" s="380"/>
      <c r="VXS275" s="380"/>
      <c r="VXT275" s="380"/>
      <c r="VXU275" s="380"/>
      <c r="VXV275" s="380"/>
      <c r="VXW275" s="380"/>
      <c r="VXX275" s="380"/>
      <c r="VXY275" s="380"/>
      <c r="VXZ275" s="380"/>
      <c r="VYA275" s="380"/>
      <c r="VYB275" s="380"/>
      <c r="VYC275" s="380"/>
      <c r="VYD275" s="380"/>
      <c r="VYE275" s="380"/>
      <c r="VYF275" s="380"/>
      <c r="VYG275" s="380"/>
      <c r="VYH275" s="380"/>
      <c r="VYI275" s="380"/>
      <c r="VYJ275" s="380"/>
      <c r="VYK275" s="380"/>
      <c r="VYL275" s="380"/>
      <c r="VYM275" s="380"/>
      <c r="VYN275" s="380"/>
      <c r="VYO275" s="380"/>
      <c r="VYP275" s="380"/>
      <c r="VYQ275" s="380"/>
      <c r="VYR275" s="380"/>
      <c r="VYS275" s="380"/>
      <c r="VYT275" s="380"/>
      <c r="VYU275" s="380"/>
      <c r="VYV275" s="380"/>
      <c r="VYW275" s="380"/>
      <c r="VYX275" s="380"/>
      <c r="VYY275" s="380"/>
      <c r="VYZ275" s="380"/>
      <c r="VZA275" s="380"/>
      <c r="VZB275" s="380"/>
      <c r="VZC275" s="380"/>
      <c r="VZD275" s="380"/>
      <c r="VZE275" s="380"/>
      <c r="VZF275" s="380"/>
      <c r="VZG275" s="380"/>
      <c r="VZH275" s="380"/>
      <c r="VZI275" s="380"/>
      <c r="VZJ275" s="380"/>
      <c r="VZK275" s="380"/>
      <c r="VZL275" s="380"/>
      <c r="VZM275" s="380"/>
      <c r="VZR275" s="380"/>
      <c r="VZS275" s="380"/>
      <c r="VZT275" s="380"/>
      <c r="VZU275" s="380"/>
      <c r="VZV275" s="380"/>
      <c r="VZW275" s="380"/>
      <c r="VZX275" s="380"/>
      <c r="VZY275" s="380"/>
      <c r="VZZ275" s="380"/>
      <c r="WAA275" s="380"/>
      <c r="WAB275" s="380"/>
      <c r="WBT275" s="380"/>
      <c r="WBU275" s="380"/>
      <c r="WBV275" s="380"/>
      <c r="WBW275" s="380"/>
      <c r="WBX275" s="380"/>
      <c r="WBY275" s="380"/>
      <c r="WBZ275" s="380"/>
      <c r="WCA275" s="380"/>
      <c r="WCB275" s="380"/>
      <c r="WCC275" s="380"/>
      <c r="WCD275" s="380"/>
      <c r="WCE275" s="380"/>
      <c r="WCF275" s="380"/>
      <c r="WCG275" s="380"/>
      <c r="WCH275" s="380"/>
      <c r="WCI275" s="380"/>
      <c r="WCJ275" s="380"/>
      <c r="WCK275" s="380"/>
      <c r="WCL275" s="380"/>
      <c r="WCM275" s="380"/>
      <c r="WCN275" s="380"/>
      <c r="WCO275" s="380"/>
      <c r="WCP275" s="380"/>
      <c r="WCQ275" s="380"/>
      <c r="WCR275" s="380"/>
      <c r="WCS275" s="380"/>
      <c r="WCT275" s="380"/>
      <c r="WCU275" s="380"/>
      <c r="WCV275" s="380"/>
      <c r="WCW275" s="380"/>
      <c r="WCX275" s="380"/>
      <c r="WCY275" s="380"/>
      <c r="WCZ275" s="380"/>
      <c r="WDA275" s="380"/>
      <c r="WDB275" s="380"/>
      <c r="WDC275" s="380"/>
      <c r="WDD275" s="380"/>
      <c r="WDE275" s="380"/>
      <c r="WDF275" s="380"/>
      <c r="WDG275" s="380"/>
      <c r="WDH275" s="380"/>
      <c r="WDI275" s="380"/>
      <c r="WDJ275" s="380"/>
      <c r="WDK275" s="380"/>
      <c r="WDL275" s="380"/>
      <c r="WDM275" s="380"/>
      <c r="WDN275" s="380"/>
      <c r="WDO275" s="380"/>
      <c r="WDP275" s="380"/>
      <c r="WDQ275" s="380"/>
      <c r="WDR275" s="380"/>
      <c r="WDS275" s="380"/>
      <c r="WDT275" s="380"/>
      <c r="WDU275" s="380"/>
      <c r="WDV275" s="380"/>
      <c r="WDW275" s="380"/>
      <c r="WDX275" s="380"/>
      <c r="WDY275" s="380"/>
      <c r="WDZ275" s="380"/>
      <c r="WEA275" s="380"/>
      <c r="WEB275" s="380"/>
      <c r="WEC275" s="380"/>
      <c r="WED275" s="380"/>
      <c r="WEE275" s="380"/>
      <c r="WEF275" s="380"/>
      <c r="WEG275" s="380"/>
      <c r="WEH275" s="380"/>
      <c r="WEI275" s="380"/>
      <c r="WEJ275" s="380"/>
      <c r="WEK275" s="380"/>
      <c r="WEL275" s="380"/>
      <c r="WEM275" s="380"/>
      <c r="WEN275" s="380"/>
      <c r="WEO275" s="380"/>
      <c r="WEP275" s="380"/>
      <c r="WEQ275" s="380"/>
      <c r="WER275" s="380"/>
      <c r="WES275" s="380"/>
      <c r="WET275" s="380"/>
      <c r="WEU275" s="380"/>
      <c r="WEV275" s="380"/>
      <c r="WEW275" s="380"/>
      <c r="WEX275" s="380"/>
      <c r="WEY275" s="380"/>
      <c r="WEZ275" s="380"/>
      <c r="WFA275" s="380"/>
      <c r="WFB275" s="380"/>
      <c r="WFC275" s="380"/>
      <c r="WFD275" s="380"/>
      <c r="WFE275" s="380"/>
      <c r="WFF275" s="380"/>
      <c r="WFG275" s="380"/>
      <c r="WFH275" s="380"/>
      <c r="WFI275" s="380"/>
      <c r="WFJ275" s="380"/>
      <c r="WFK275" s="380"/>
      <c r="WFL275" s="380"/>
      <c r="WFM275" s="380"/>
      <c r="WFN275" s="380"/>
      <c r="WFO275" s="380"/>
      <c r="WFP275" s="380"/>
      <c r="WFQ275" s="380"/>
      <c r="WFR275" s="380"/>
      <c r="WFS275" s="380"/>
      <c r="WFT275" s="380"/>
      <c r="WFU275" s="380"/>
      <c r="WFV275" s="380"/>
      <c r="WFW275" s="380"/>
      <c r="WFX275" s="380"/>
      <c r="WFY275" s="380"/>
      <c r="WFZ275" s="380"/>
      <c r="WGA275" s="380"/>
      <c r="WGB275" s="380"/>
      <c r="WGC275" s="380"/>
      <c r="WGD275" s="380"/>
      <c r="WGE275" s="380"/>
      <c r="WGF275" s="380"/>
      <c r="WGG275" s="380"/>
      <c r="WGH275" s="380"/>
      <c r="WGI275" s="380"/>
      <c r="WGJ275" s="380"/>
      <c r="WGK275" s="380"/>
      <c r="WGL275" s="380"/>
      <c r="WGM275" s="380"/>
      <c r="WGN275" s="380"/>
      <c r="WGO275" s="380"/>
      <c r="WGP275" s="380"/>
      <c r="WGQ275" s="380"/>
      <c r="WGR275" s="380"/>
      <c r="WGS275" s="380"/>
      <c r="WGT275" s="380"/>
      <c r="WGU275" s="380"/>
      <c r="WGV275" s="380"/>
      <c r="WGW275" s="380"/>
      <c r="WGX275" s="380"/>
      <c r="WGY275" s="380"/>
      <c r="WGZ275" s="380"/>
      <c r="WHA275" s="380"/>
      <c r="WHB275" s="380"/>
      <c r="WHC275" s="380"/>
      <c r="WHD275" s="380"/>
      <c r="WHE275" s="380"/>
      <c r="WHF275" s="380"/>
      <c r="WHG275" s="380"/>
      <c r="WHH275" s="380"/>
      <c r="WHI275" s="380"/>
      <c r="WHJ275" s="380"/>
      <c r="WHK275" s="380"/>
      <c r="WHL275" s="380"/>
      <c r="WHM275" s="380"/>
      <c r="WHN275" s="380"/>
      <c r="WHO275" s="380"/>
      <c r="WHP275" s="380"/>
      <c r="WHQ275" s="380"/>
      <c r="WHR275" s="380"/>
      <c r="WHS275" s="380"/>
      <c r="WHT275" s="380"/>
      <c r="WHU275" s="380"/>
      <c r="WHV275" s="380"/>
      <c r="WHW275" s="380"/>
      <c r="WHX275" s="380"/>
      <c r="WHY275" s="380"/>
      <c r="WHZ275" s="380"/>
      <c r="WIA275" s="380"/>
      <c r="WIB275" s="380"/>
      <c r="WIC275" s="380"/>
      <c r="WID275" s="380"/>
      <c r="WIE275" s="380"/>
      <c r="WIF275" s="380"/>
      <c r="WIG275" s="380"/>
      <c r="WIH275" s="380"/>
      <c r="WII275" s="380"/>
      <c r="WIJ275" s="380"/>
      <c r="WIK275" s="380"/>
      <c r="WIL275" s="380"/>
      <c r="WIM275" s="380"/>
      <c r="WIN275" s="380"/>
      <c r="WIO275" s="380"/>
      <c r="WIP275" s="380"/>
      <c r="WIQ275" s="380"/>
      <c r="WIR275" s="380"/>
      <c r="WIS275" s="380"/>
      <c r="WIT275" s="380"/>
      <c r="WIU275" s="380"/>
      <c r="WIV275" s="380"/>
      <c r="WIW275" s="380"/>
      <c r="WIX275" s="380"/>
      <c r="WIY275" s="380"/>
      <c r="WIZ275" s="380"/>
      <c r="WJA275" s="380"/>
      <c r="WJB275" s="380"/>
      <c r="WJC275" s="380"/>
      <c r="WJD275" s="380"/>
      <c r="WJE275" s="380"/>
      <c r="WJF275" s="380"/>
      <c r="WJG275" s="380"/>
      <c r="WJH275" s="380"/>
      <c r="WJI275" s="380"/>
      <c r="WJN275" s="380"/>
      <c r="WJO275" s="380"/>
      <c r="WJP275" s="380"/>
      <c r="WJQ275" s="380"/>
      <c r="WJR275" s="380"/>
      <c r="WJS275" s="380"/>
      <c r="WJT275" s="380"/>
      <c r="WJU275" s="380"/>
      <c r="WJV275" s="380"/>
      <c r="WJW275" s="380"/>
      <c r="WJX275" s="380"/>
      <c r="WLP275" s="380"/>
      <c r="WLQ275" s="380"/>
      <c r="WLR275" s="380"/>
      <c r="WLS275" s="380"/>
      <c r="WLT275" s="380"/>
      <c r="WLU275" s="380"/>
      <c r="WLV275" s="380"/>
      <c r="WLW275" s="380"/>
      <c r="WLX275" s="380"/>
      <c r="WLY275" s="380"/>
      <c r="WLZ275" s="380"/>
      <c r="WMA275" s="380"/>
      <c r="WMB275" s="380"/>
      <c r="WMC275" s="380"/>
      <c r="WMD275" s="380"/>
      <c r="WME275" s="380"/>
      <c r="WMF275" s="380"/>
      <c r="WMG275" s="380"/>
      <c r="WMH275" s="380"/>
      <c r="WMI275" s="380"/>
      <c r="WMJ275" s="380"/>
      <c r="WMK275" s="380"/>
      <c r="WML275" s="380"/>
      <c r="WMM275" s="380"/>
      <c r="WMN275" s="380"/>
      <c r="WMO275" s="380"/>
      <c r="WMP275" s="380"/>
      <c r="WMQ275" s="380"/>
      <c r="WMR275" s="380"/>
      <c r="WMS275" s="380"/>
      <c r="WMT275" s="380"/>
      <c r="WMU275" s="380"/>
      <c r="WMV275" s="380"/>
      <c r="WMW275" s="380"/>
      <c r="WMX275" s="380"/>
      <c r="WMY275" s="380"/>
      <c r="WMZ275" s="380"/>
      <c r="WNA275" s="380"/>
      <c r="WNB275" s="380"/>
      <c r="WNC275" s="380"/>
      <c r="WND275" s="380"/>
      <c r="WNE275" s="380"/>
      <c r="WNF275" s="380"/>
      <c r="WNG275" s="380"/>
      <c r="WNH275" s="380"/>
      <c r="WNI275" s="380"/>
      <c r="WNJ275" s="380"/>
      <c r="WNK275" s="380"/>
      <c r="WNL275" s="380"/>
      <c r="WNM275" s="380"/>
      <c r="WNN275" s="380"/>
      <c r="WNO275" s="380"/>
      <c r="WNP275" s="380"/>
      <c r="WNQ275" s="380"/>
      <c r="WNR275" s="380"/>
      <c r="WNS275" s="380"/>
      <c r="WNT275" s="380"/>
      <c r="WNU275" s="380"/>
      <c r="WNV275" s="380"/>
      <c r="WNW275" s="380"/>
      <c r="WNX275" s="380"/>
      <c r="WNY275" s="380"/>
      <c r="WNZ275" s="380"/>
      <c r="WOA275" s="380"/>
      <c r="WOB275" s="380"/>
      <c r="WOC275" s="380"/>
      <c r="WOD275" s="380"/>
      <c r="WOE275" s="380"/>
      <c r="WOF275" s="380"/>
      <c r="WOG275" s="380"/>
      <c r="WOH275" s="380"/>
      <c r="WOI275" s="380"/>
      <c r="WOJ275" s="380"/>
      <c r="WOK275" s="380"/>
      <c r="WOL275" s="380"/>
      <c r="WOM275" s="380"/>
      <c r="WON275" s="380"/>
      <c r="WOO275" s="380"/>
      <c r="WOP275" s="380"/>
      <c r="WOQ275" s="380"/>
      <c r="WOR275" s="380"/>
      <c r="WOS275" s="380"/>
      <c r="WOT275" s="380"/>
      <c r="WOU275" s="380"/>
      <c r="WOV275" s="380"/>
      <c r="WOW275" s="380"/>
      <c r="WOX275" s="380"/>
      <c r="WOY275" s="380"/>
      <c r="WOZ275" s="380"/>
      <c r="WPA275" s="380"/>
      <c r="WPB275" s="380"/>
      <c r="WPC275" s="380"/>
      <c r="WPD275" s="380"/>
      <c r="WPE275" s="380"/>
      <c r="WPF275" s="380"/>
      <c r="WPG275" s="380"/>
      <c r="WPH275" s="380"/>
      <c r="WPI275" s="380"/>
      <c r="WPJ275" s="380"/>
      <c r="WPK275" s="380"/>
      <c r="WPL275" s="380"/>
      <c r="WPM275" s="380"/>
      <c r="WPN275" s="380"/>
      <c r="WPO275" s="380"/>
      <c r="WPP275" s="380"/>
      <c r="WPQ275" s="380"/>
      <c r="WPR275" s="380"/>
      <c r="WPS275" s="380"/>
      <c r="WPT275" s="380"/>
      <c r="WPU275" s="380"/>
      <c r="WPV275" s="380"/>
      <c r="WPW275" s="380"/>
      <c r="WPX275" s="380"/>
      <c r="WPY275" s="380"/>
      <c r="WPZ275" s="380"/>
      <c r="WQA275" s="380"/>
      <c r="WQB275" s="380"/>
      <c r="WQC275" s="380"/>
      <c r="WQD275" s="380"/>
      <c r="WQE275" s="380"/>
      <c r="WQF275" s="380"/>
      <c r="WQG275" s="380"/>
      <c r="WQH275" s="380"/>
      <c r="WQI275" s="380"/>
      <c r="WQJ275" s="380"/>
      <c r="WQK275" s="380"/>
      <c r="WQL275" s="380"/>
      <c r="WQM275" s="380"/>
      <c r="WQN275" s="380"/>
      <c r="WQO275" s="380"/>
      <c r="WQP275" s="380"/>
      <c r="WQQ275" s="380"/>
      <c r="WQR275" s="380"/>
      <c r="WQS275" s="380"/>
      <c r="WQT275" s="380"/>
      <c r="WQU275" s="380"/>
      <c r="WQV275" s="380"/>
      <c r="WQW275" s="380"/>
      <c r="WQX275" s="380"/>
      <c r="WQY275" s="380"/>
      <c r="WQZ275" s="380"/>
      <c r="WRA275" s="380"/>
      <c r="WRB275" s="380"/>
      <c r="WRC275" s="380"/>
      <c r="WRD275" s="380"/>
      <c r="WRE275" s="380"/>
      <c r="WRF275" s="380"/>
      <c r="WRG275" s="380"/>
      <c r="WRH275" s="380"/>
      <c r="WRI275" s="380"/>
      <c r="WRJ275" s="380"/>
      <c r="WRK275" s="380"/>
      <c r="WRL275" s="380"/>
      <c r="WRM275" s="380"/>
      <c r="WRN275" s="380"/>
      <c r="WRO275" s="380"/>
      <c r="WRP275" s="380"/>
      <c r="WRQ275" s="380"/>
      <c r="WRR275" s="380"/>
      <c r="WRS275" s="380"/>
      <c r="WRT275" s="380"/>
      <c r="WRU275" s="380"/>
      <c r="WRV275" s="380"/>
      <c r="WRW275" s="380"/>
      <c r="WRX275" s="380"/>
      <c r="WRY275" s="380"/>
      <c r="WRZ275" s="380"/>
      <c r="WSA275" s="380"/>
      <c r="WSB275" s="380"/>
      <c r="WSC275" s="380"/>
      <c r="WSD275" s="380"/>
      <c r="WSE275" s="380"/>
      <c r="WSF275" s="380"/>
      <c r="WSG275" s="380"/>
      <c r="WSH275" s="380"/>
      <c r="WSI275" s="380"/>
      <c r="WSJ275" s="380"/>
      <c r="WSK275" s="380"/>
      <c r="WSL275" s="380"/>
      <c r="WSM275" s="380"/>
      <c r="WSN275" s="380"/>
      <c r="WSO275" s="380"/>
      <c r="WSP275" s="380"/>
      <c r="WSQ275" s="380"/>
      <c r="WSR275" s="380"/>
      <c r="WSS275" s="380"/>
      <c r="WST275" s="380"/>
      <c r="WSU275" s="380"/>
      <c r="WSV275" s="380"/>
      <c r="WSW275" s="380"/>
      <c r="WSX275" s="380"/>
      <c r="WSY275" s="380"/>
      <c r="WSZ275" s="380"/>
      <c r="WTA275" s="380"/>
      <c r="WTB275" s="380"/>
      <c r="WTC275" s="380"/>
      <c r="WTD275" s="380"/>
      <c r="WTE275" s="380"/>
      <c r="WTJ275" s="380"/>
      <c r="WTK275" s="380"/>
      <c r="WTL275" s="380"/>
      <c r="WTM275" s="380"/>
      <c r="WTN275" s="380"/>
      <c r="WTO275" s="380"/>
      <c r="WTP275" s="380"/>
      <c r="WTQ275" s="380"/>
      <c r="WTR275" s="380"/>
      <c r="WTS275" s="380"/>
      <c r="WTT275" s="380"/>
      <c r="WVL275" s="380"/>
      <c r="WVM275" s="380"/>
      <c r="WVN275" s="380"/>
      <c r="WVO275" s="380"/>
      <c r="WVP275" s="380"/>
      <c r="WVQ275" s="380"/>
      <c r="WVR275" s="380"/>
      <c r="WVS275" s="380"/>
      <c r="WVT275" s="380"/>
      <c r="WVU275" s="380"/>
      <c r="WVV275" s="380"/>
      <c r="WVW275" s="380"/>
      <c r="WVX275" s="380"/>
      <c r="WVY275" s="380"/>
      <c r="WVZ275" s="380"/>
      <c r="WWA275" s="380"/>
      <c r="WWB275" s="380"/>
      <c r="WWC275" s="380"/>
      <c r="WWD275" s="380"/>
      <c r="WWE275" s="380"/>
      <c r="WWF275" s="380"/>
      <c r="WWG275" s="380"/>
      <c r="WWH275" s="380"/>
      <c r="WWI275" s="380"/>
      <c r="WWJ275" s="380"/>
      <c r="WWK275" s="380"/>
      <c r="WWL275" s="380"/>
      <c r="WWM275" s="380"/>
      <c r="WWN275" s="380"/>
      <c r="WWO275" s="380"/>
      <c r="WWP275" s="380"/>
      <c r="WWQ275" s="380"/>
      <c r="WWR275" s="380"/>
      <c r="WWS275" s="380"/>
      <c r="WWT275" s="380"/>
      <c r="WWU275" s="380"/>
      <c r="WWV275" s="380"/>
      <c r="WWW275" s="380"/>
      <c r="WWX275" s="380"/>
      <c r="WWY275" s="380"/>
      <c r="WWZ275" s="380"/>
      <c r="WXA275" s="380"/>
      <c r="WXB275" s="380"/>
      <c r="WXC275" s="380"/>
      <c r="WXD275" s="380"/>
      <c r="WXE275" s="380"/>
      <c r="WXF275" s="380"/>
      <c r="WXG275" s="380"/>
      <c r="WXH275" s="380"/>
      <c r="WXI275" s="380"/>
      <c r="WXJ275" s="380"/>
      <c r="WXK275" s="380"/>
      <c r="WXL275" s="380"/>
      <c r="WXM275" s="380"/>
      <c r="WXN275" s="380"/>
      <c r="WXO275" s="380"/>
      <c r="WXP275" s="380"/>
      <c r="WXQ275" s="380"/>
      <c r="WXR275" s="380"/>
      <c r="WXS275" s="380"/>
      <c r="WXT275" s="380"/>
      <c r="WXU275" s="380"/>
      <c r="WXV275" s="380"/>
      <c r="WXW275" s="380"/>
      <c r="WXX275" s="380"/>
      <c r="WXY275" s="380"/>
      <c r="WXZ275" s="380"/>
      <c r="WYA275" s="380"/>
      <c r="WYB275" s="380"/>
      <c r="WYC275" s="380"/>
      <c r="WYD275" s="380"/>
      <c r="WYE275" s="380"/>
      <c r="WYF275" s="380"/>
      <c r="WYG275" s="380"/>
      <c r="WYH275" s="380"/>
      <c r="WYI275" s="380"/>
      <c r="WYJ275" s="380"/>
      <c r="WYK275" s="380"/>
      <c r="WYL275" s="380"/>
      <c r="WYM275" s="380"/>
      <c r="WYN275" s="380"/>
      <c r="WYO275" s="380"/>
      <c r="WYP275" s="380"/>
      <c r="WYQ275" s="380"/>
      <c r="WYR275" s="380"/>
      <c r="WYS275" s="380"/>
      <c r="WYT275" s="380"/>
      <c r="WYU275" s="380"/>
      <c r="WYV275" s="380"/>
      <c r="WYW275" s="380"/>
      <c r="WYX275" s="380"/>
      <c r="WYY275" s="380"/>
      <c r="WYZ275" s="380"/>
      <c r="WZA275" s="380"/>
      <c r="WZB275" s="380"/>
      <c r="WZC275" s="380"/>
      <c r="WZD275" s="380"/>
      <c r="WZE275" s="380"/>
      <c r="WZF275" s="380"/>
      <c r="WZG275" s="380"/>
      <c r="WZH275" s="380"/>
      <c r="WZI275" s="380"/>
      <c r="WZJ275" s="380"/>
      <c r="WZK275" s="380"/>
      <c r="WZL275" s="380"/>
      <c r="WZM275" s="380"/>
      <c r="WZN275" s="380"/>
      <c r="WZO275" s="380"/>
      <c r="WZP275" s="380"/>
      <c r="WZQ275" s="380"/>
      <c r="WZR275" s="380"/>
      <c r="WZS275" s="380"/>
      <c r="WZT275" s="380"/>
      <c r="WZU275" s="380"/>
      <c r="WZV275" s="380"/>
      <c r="WZW275" s="380"/>
      <c r="WZX275" s="380"/>
      <c r="WZY275" s="380"/>
      <c r="WZZ275" s="380"/>
      <c r="XAA275" s="380"/>
      <c r="XAB275" s="380"/>
      <c r="XAC275" s="380"/>
      <c r="XAD275" s="380"/>
      <c r="XAE275" s="380"/>
      <c r="XAF275" s="380"/>
      <c r="XAG275" s="380"/>
      <c r="XAH275" s="380"/>
      <c r="XAI275" s="380"/>
      <c r="XAJ275" s="380"/>
      <c r="XAK275" s="380"/>
      <c r="XAL275" s="380"/>
      <c r="XAM275" s="380"/>
      <c r="XAN275" s="380"/>
      <c r="XAO275" s="380"/>
      <c r="XAP275" s="380"/>
      <c r="XAQ275" s="380"/>
      <c r="XAR275" s="380"/>
      <c r="XAS275" s="380"/>
      <c r="XAT275" s="380"/>
      <c r="XAU275" s="380"/>
      <c r="XAV275" s="380"/>
      <c r="XAW275" s="380"/>
      <c r="XAX275" s="380"/>
      <c r="XAY275" s="380"/>
      <c r="XAZ275" s="380"/>
      <c r="XBA275" s="380"/>
      <c r="XBB275" s="380"/>
      <c r="XBC275" s="380"/>
      <c r="XBD275" s="380"/>
      <c r="XBE275" s="380"/>
      <c r="XBF275" s="380"/>
      <c r="XBG275" s="380"/>
      <c r="XBH275" s="380"/>
      <c r="XBI275" s="380"/>
      <c r="XBJ275" s="380"/>
      <c r="XBK275" s="380"/>
      <c r="XBL275" s="380"/>
      <c r="XBM275" s="380"/>
      <c r="XBN275" s="380"/>
      <c r="XBO275" s="380"/>
      <c r="XBP275" s="380"/>
      <c r="XBQ275" s="380"/>
      <c r="XBR275" s="380"/>
      <c r="XBS275" s="380"/>
      <c r="XBT275" s="380"/>
      <c r="XBU275" s="380"/>
      <c r="XBV275" s="380"/>
      <c r="XBW275" s="380"/>
      <c r="XBX275" s="380"/>
      <c r="XBY275" s="380"/>
      <c r="XBZ275" s="380"/>
      <c r="XCA275" s="380"/>
      <c r="XCB275" s="380"/>
      <c r="XCC275" s="380"/>
      <c r="XCD275" s="380"/>
      <c r="XCE275" s="380"/>
      <c r="XCF275" s="380"/>
      <c r="XCG275" s="380"/>
      <c r="XCH275" s="380"/>
      <c r="XCI275" s="380"/>
      <c r="XCJ275" s="380"/>
      <c r="XCK275" s="380"/>
      <c r="XCL275" s="380"/>
      <c r="XCM275" s="380"/>
      <c r="XCN275" s="380"/>
      <c r="XCO275" s="380"/>
      <c r="XCP275" s="380"/>
      <c r="XCQ275" s="380"/>
      <c r="XCR275" s="380"/>
      <c r="XCS275" s="380"/>
      <c r="XCT275" s="380"/>
      <c r="XCU275" s="380"/>
      <c r="XCV275" s="380"/>
      <c r="XCW275" s="380"/>
      <c r="XCX275" s="380"/>
      <c r="XCY275" s="380"/>
      <c r="XCZ275" s="380"/>
      <c r="XDA275" s="380"/>
      <c r="XDB275" s="380"/>
      <c r="XDC275" s="380"/>
      <c r="XDD275" s="380"/>
      <c r="XDE275" s="380"/>
      <c r="XDF275" s="380"/>
      <c r="XDG275" s="380"/>
      <c r="XDH275" s="380"/>
      <c r="XDI275" s="380"/>
      <c r="XDJ275" s="380"/>
      <c r="XDK275" s="380"/>
      <c r="XDL275" s="380"/>
      <c r="XDM275" s="380"/>
      <c r="XDN275" s="380"/>
      <c r="XDO275" s="380"/>
      <c r="XDP275" s="380"/>
      <c r="XDQ275" s="380"/>
      <c r="XDR275" s="380"/>
      <c r="XDS275" s="380"/>
      <c r="XDT275" s="380"/>
      <c r="XDU275" s="380"/>
      <c r="XDV275" s="380"/>
      <c r="XDW275" s="380"/>
      <c r="XDX275" s="380"/>
      <c r="XDY275" s="380"/>
      <c r="XDZ275" s="380"/>
      <c r="XEA275" s="380"/>
      <c r="XEB275" s="380"/>
      <c r="XEC275" s="380"/>
      <c r="XED275" s="380"/>
      <c r="XEE275" s="380"/>
      <c r="XEF275" s="380"/>
      <c r="XEG275" s="380"/>
      <c r="XEH275" s="380"/>
      <c r="XEI275" s="380"/>
      <c r="XEJ275" s="380"/>
      <c r="XEK275" s="380"/>
      <c r="XEL275" s="380"/>
      <c r="XEM275" s="380"/>
    </row>
    <row r="276" spans="1:984 1028:2008 2052:3032 3076:4056 4100:5080 5124:6104 6148:7128 7172:8152 8196:9176 9220:10200 10244:11224 11268:12248 12292:13272 13316:14296 14340:15320 15364:16367" ht="93" customHeight="1">
      <c r="A276" s="85">
        <v>273</v>
      </c>
      <c r="B276" s="85" t="s">
        <v>94</v>
      </c>
      <c r="C276" s="439" t="s">
        <v>6696</v>
      </c>
      <c r="D276" s="440"/>
      <c r="E276" s="441"/>
      <c r="F276" s="164">
        <v>4500</v>
      </c>
      <c r="G276" s="207">
        <v>3150</v>
      </c>
      <c r="H276" s="207">
        <v>2700</v>
      </c>
      <c r="I276" s="164">
        <v>4500</v>
      </c>
      <c r="J276" s="207">
        <v>3150</v>
      </c>
      <c r="K276" s="207">
        <v>2700</v>
      </c>
      <c r="L276" s="377">
        <v>1</v>
      </c>
      <c r="M276" s="377">
        <v>1</v>
      </c>
      <c r="N276" s="377">
        <v>1</v>
      </c>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c r="AK276" s="380"/>
      <c r="AL276" s="380"/>
      <c r="AM276" s="380"/>
      <c r="AN276" s="380"/>
      <c r="AO276" s="380"/>
      <c r="AP276" s="380"/>
      <c r="AQ276" s="380"/>
      <c r="AR276" s="380"/>
      <c r="AS276" s="380"/>
      <c r="AT276" s="380"/>
      <c r="AU276" s="380"/>
      <c r="AV276" s="380"/>
      <c r="AW276" s="380"/>
      <c r="AX276" s="380"/>
      <c r="AY276" s="380"/>
      <c r="AZ276" s="380"/>
      <c r="BA276" s="380"/>
      <c r="BB276" s="380"/>
      <c r="BC276" s="380"/>
      <c r="BD276" s="380"/>
      <c r="BE276" s="380"/>
      <c r="BF276" s="380"/>
      <c r="BG276" s="380"/>
      <c r="BH276" s="380"/>
      <c r="BI276" s="380"/>
      <c r="BJ276" s="380"/>
      <c r="BK276" s="380"/>
      <c r="BL276" s="380"/>
      <c r="BM276" s="380"/>
      <c r="BN276" s="380"/>
      <c r="BO276" s="380"/>
      <c r="BP276" s="380"/>
      <c r="BQ276" s="380"/>
      <c r="BR276" s="380"/>
      <c r="BS276" s="380"/>
      <c r="BT276" s="380"/>
      <c r="BU276" s="380"/>
      <c r="BV276" s="380"/>
      <c r="BW276" s="380"/>
      <c r="BX276" s="380"/>
      <c r="BY276" s="380"/>
      <c r="BZ276" s="380"/>
      <c r="CA276" s="380"/>
      <c r="CB276" s="380"/>
      <c r="CC276" s="380"/>
      <c r="CD276" s="380"/>
      <c r="CE276" s="380"/>
      <c r="CF276" s="380"/>
      <c r="CG276" s="380"/>
      <c r="CH276" s="380"/>
      <c r="CI276" s="380"/>
      <c r="CJ276" s="380"/>
      <c r="CK276" s="380"/>
      <c r="CL276" s="380"/>
      <c r="CM276" s="380"/>
      <c r="CN276" s="380"/>
      <c r="CO276" s="380"/>
      <c r="CP276" s="380"/>
      <c r="CQ276" s="380"/>
      <c r="CR276" s="380"/>
      <c r="CS276" s="380"/>
      <c r="CT276" s="380"/>
      <c r="CU276" s="380"/>
      <c r="CV276" s="380"/>
      <c r="CW276" s="380"/>
      <c r="CX276" s="380"/>
      <c r="CY276" s="380"/>
      <c r="CZ276" s="380"/>
      <c r="DA276" s="380"/>
      <c r="DB276" s="380"/>
      <c r="DC276" s="380"/>
      <c r="DD276" s="380"/>
      <c r="DE276" s="380"/>
      <c r="DF276" s="380"/>
      <c r="DG276" s="380"/>
      <c r="DH276" s="380"/>
      <c r="DI276" s="380"/>
      <c r="DJ276" s="380"/>
      <c r="DK276" s="380"/>
      <c r="DL276" s="380"/>
      <c r="DM276" s="380"/>
      <c r="DN276" s="380"/>
      <c r="DO276" s="380"/>
      <c r="DP276" s="380"/>
      <c r="DQ276" s="380"/>
      <c r="DR276" s="380"/>
      <c r="DS276" s="380"/>
      <c r="DT276" s="380"/>
      <c r="DU276" s="380"/>
      <c r="DV276" s="380"/>
      <c r="DW276" s="380"/>
      <c r="DX276" s="380"/>
      <c r="DY276" s="380"/>
      <c r="DZ276" s="380"/>
      <c r="EA276" s="380"/>
      <c r="EB276" s="380"/>
      <c r="EC276" s="380"/>
      <c r="ED276" s="380"/>
      <c r="EE276" s="380"/>
      <c r="EF276" s="380"/>
      <c r="EG276" s="380"/>
      <c r="EH276" s="380"/>
      <c r="EI276" s="380"/>
      <c r="EJ276" s="380"/>
      <c r="EK276" s="380"/>
      <c r="EL276" s="380"/>
      <c r="EM276" s="380"/>
      <c r="EN276" s="380"/>
      <c r="EO276" s="380"/>
      <c r="EP276" s="380"/>
      <c r="EQ276" s="380"/>
      <c r="ER276" s="380"/>
      <c r="ES276" s="380"/>
      <c r="ET276" s="380"/>
      <c r="EU276" s="380"/>
      <c r="EV276" s="380"/>
      <c r="EW276" s="380"/>
      <c r="EX276" s="380"/>
      <c r="EY276" s="380"/>
      <c r="EZ276" s="380"/>
      <c r="FA276" s="380"/>
      <c r="FB276" s="380"/>
      <c r="FC276" s="380"/>
      <c r="FD276" s="380"/>
      <c r="FE276" s="380"/>
      <c r="FF276" s="380"/>
      <c r="FG276" s="380"/>
      <c r="FH276" s="380"/>
      <c r="FI276" s="380"/>
      <c r="FJ276" s="380"/>
      <c r="FK276" s="380"/>
      <c r="FL276" s="380"/>
      <c r="FM276" s="380"/>
      <c r="FN276" s="380"/>
      <c r="FO276" s="380"/>
      <c r="FP276" s="380"/>
      <c r="FQ276" s="380"/>
      <c r="FR276" s="380"/>
      <c r="FS276" s="380"/>
      <c r="FT276" s="380"/>
      <c r="FU276" s="380"/>
      <c r="FV276" s="380"/>
      <c r="FW276" s="380"/>
      <c r="FX276" s="380"/>
      <c r="FY276" s="380"/>
      <c r="FZ276" s="380"/>
      <c r="GA276" s="380"/>
      <c r="GB276" s="380"/>
      <c r="GC276" s="380"/>
      <c r="GD276" s="380"/>
      <c r="GE276" s="380"/>
      <c r="GF276" s="380"/>
      <c r="GG276" s="380"/>
      <c r="GH276" s="380"/>
      <c r="GI276" s="380"/>
      <c r="GJ276" s="380"/>
      <c r="GK276" s="380"/>
      <c r="GL276" s="380"/>
      <c r="GM276" s="380"/>
      <c r="GN276" s="380"/>
      <c r="GO276" s="380"/>
      <c r="GP276" s="380"/>
      <c r="GQ276" s="380"/>
      <c r="GR276" s="380"/>
      <c r="GS276" s="380"/>
      <c r="GX276" s="380"/>
      <c r="GY276" s="380"/>
      <c r="GZ276" s="380"/>
      <c r="HA276" s="380"/>
      <c r="HB276" s="380"/>
      <c r="HC276" s="380"/>
      <c r="HD276" s="380"/>
      <c r="HE276" s="380"/>
      <c r="HF276" s="380"/>
      <c r="HG276" s="380"/>
      <c r="HH276" s="380"/>
      <c r="IZ276" s="380"/>
      <c r="JA276" s="380"/>
      <c r="JB276" s="380"/>
      <c r="JC276" s="380"/>
      <c r="JD276" s="380"/>
      <c r="JE276" s="380"/>
      <c r="JF276" s="380"/>
      <c r="JG276" s="380"/>
      <c r="JH276" s="380"/>
      <c r="JI276" s="380"/>
      <c r="JJ276" s="380"/>
      <c r="JK276" s="380"/>
      <c r="JL276" s="380"/>
      <c r="JM276" s="380"/>
      <c r="JN276" s="380"/>
      <c r="JO276" s="380"/>
      <c r="JP276" s="380"/>
      <c r="JQ276" s="380"/>
      <c r="JR276" s="380"/>
      <c r="JS276" s="380"/>
      <c r="JT276" s="380"/>
      <c r="JU276" s="380"/>
      <c r="JV276" s="380"/>
      <c r="JW276" s="380"/>
      <c r="JX276" s="380"/>
      <c r="JY276" s="380"/>
      <c r="JZ276" s="380"/>
      <c r="KA276" s="380"/>
      <c r="KB276" s="380"/>
      <c r="KC276" s="380"/>
      <c r="KD276" s="380"/>
      <c r="KE276" s="380"/>
      <c r="KF276" s="380"/>
      <c r="KG276" s="380"/>
      <c r="KH276" s="380"/>
      <c r="KI276" s="380"/>
      <c r="KJ276" s="380"/>
      <c r="KK276" s="380"/>
      <c r="KL276" s="380"/>
      <c r="KM276" s="380"/>
      <c r="KN276" s="380"/>
      <c r="KO276" s="380"/>
      <c r="KP276" s="380"/>
      <c r="KQ276" s="380"/>
      <c r="KR276" s="380"/>
      <c r="KS276" s="380"/>
      <c r="KT276" s="380"/>
      <c r="KU276" s="380"/>
      <c r="KV276" s="380"/>
      <c r="KW276" s="380"/>
      <c r="KX276" s="380"/>
      <c r="KY276" s="380"/>
      <c r="KZ276" s="380"/>
      <c r="LA276" s="380"/>
      <c r="LB276" s="380"/>
      <c r="LC276" s="380"/>
      <c r="LD276" s="380"/>
      <c r="LE276" s="380"/>
      <c r="LF276" s="380"/>
      <c r="LG276" s="380"/>
      <c r="LH276" s="380"/>
      <c r="LI276" s="380"/>
      <c r="LJ276" s="380"/>
      <c r="LK276" s="380"/>
      <c r="LL276" s="380"/>
      <c r="LM276" s="380"/>
      <c r="LN276" s="380"/>
      <c r="LO276" s="380"/>
      <c r="LP276" s="380"/>
      <c r="LQ276" s="380"/>
      <c r="LR276" s="380"/>
      <c r="LS276" s="380"/>
      <c r="LT276" s="380"/>
      <c r="LU276" s="380"/>
      <c r="LV276" s="380"/>
      <c r="LW276" s="380"/>
      <c r="LX276" s="380"/>
      <c r="LY276" s="380"/>
      <c r="LZ276" s="380"/>
      <c r="MA276" s="380"/>
      <c r="MB276" s="380"/>
      <c r="MC276" s="380"/>
      <c r="MD276" s="380"/>
      <c r="ME276" s="380"/>
      <c r="MF276" s="380"/>
      <c r="MG276" s="380"/>
      <c r="MH276" s="380"/>
      <c r="MI276" s="380"/>
      <c r="MJ276" s="380"/>
      <c r="MK276" s="380"/>
      <c r="ML276" s="380"/>
      <c r="MM276" s="380"/>
      <c r="MN276" s="380"/>
      <c r="MO276" s="380"/>
      <c r="MP276" s="380"/>
      <c r="MQ276" s="380"/>
      <c r="MR276" s="380"/>
      <c r="MS276" s="380"/>
      <c r="MT276" s="380"/>
      <c r="MU276" s="380"/>
      <c r="MV276" s="380"/>
      <c r="MW276" s="380"/>
      <c r="MX276" s="380"/>
      <c r="MY276" s="380"/>
      <c r="MZ276" s="380"/>
      <c r="NA276" s="380"/>
      <c r="NB276" s="380"/>
      <c r="NC276" s="380"/>
      <c r="ND276" s="380"/>
      <c r="NE276" s="380"/>
      <c r="NF276" s="380"/>
      <c r="NG276" s="380"/>
      <c r="NH276" s="380"/>
      <c r="NI276" s="380"/>
      <c r="NJ276" s="380"/>
      <c r="NK276" s="380"/>
      <c r="NL276" s="380"/>
      <c r="NM276" s="380"/>
      <c r="NN276" s="380"/>
      <c r="NO276" s="380"/>
      <c r="NP276" s="380"/>
      <c r="NQ276" s="380"/>
      <c r="NR276" s="380"/>
      <c r="NS276" s="380"/>
      <c r="NT276" s="380"/>
      <c r="NU276" s="380"/>
      <c r="NV276" s="380"/>
      <c r="NW276" s="380"/>
      <c r="NX276" s="380"/>
      <c r="NY276" s="380"/>
      <c r="NZ276" s="380"/>
      <c r="OA276" s="380"/>
      <c r="OB276" s="380"/>
      <c r="OC276" s="380"/>
      <c r="OD276" s="380"/>
      <c r="OE276" s="380"/>
      <c r="OF276" s="380"/>
      <c r="OG276" s="380"/>
      <c r="OH276" s="380"/>
      <c r="OI276" s="380"/>
      <c r="OJ276" s="380"/>
      <c r="OK276" s="380"/>
      <c r="OL276" s="380"/>
      <c r="OM276" s="380"/>
      <c r="ON276" s="380"/>
      <c r="OO276" s="380"/>
      <c r="OP276" s="380"/>
      <c r="OQ276" s="380"/>
      <c r="OR276" s="380"/>
      <c r="OS276" s="380"/>
      <c r="OT276" s="380"/>
      <c r="OU276" s="380"/>
      <c r="OV276" s="380"/>
      <c r="OW276" s="380"/>
      <c r="OX276" s="380"/>
      <c r="OY276" s="380"/>
      <c r="OZ276" s="380"/>
      <c r="PA276" s="380"/>
      <c r="PB276" s="380"/>
      <c r="PC276" s="380"/>
      <c r="PD276" s="380"/>
      <c r="PE276" s="380"/>
      <c r="PF276" s="380"/>
      <c r="PG276" s="380"/>
      <c r="PH276" s="380"/>
      <c r="PI276" s="380"/>
      <c r="PJ276" s="380"/>
      <c r="PK276" s="380"/>
      <c r="PL276" s="380"/>
      <c r="PM276" s="380"/>
      <c r="PN276" s="380"/>
      <c r="PO276" s="380"/>
      <c r="PP276" s="380"/>
      <c r="PQ276" s="380"/>
      <c r="PR276" s="380"/>
      <c r="PS276" s="380"/>
      <c r="PT276" s="380"/>
      <c r="PU276" s="380"/>
      <c r="PV276" s="380"/>
      <c r="PW276" s="380"/>
      <c r="PX276" s="380"/>
      <c r="PY276" s="380"/>
      <c r="PZ276" s="380"/>
      <c r="QA276" s="380"/>
      <c r="QB276" s="380"/>
      <c r="QC276" s="380"/>
      <c r="QD276" s="380"/>
      <c r="QE276" s="380"/>
      <c r="QF276" s="380"/>
      <c r="QG276" s="380"/>
      <c r="QH276" s="380"/>
      <c r="QI276" s="380"/>
      <c r="QJ276" s="380"/>
      <c r="QK276" s="380"/>
      <c r="QL276" s="380"/>
      <c r="QM276" s="380"/>
      <c r="QN276" s="380"/>
      <c r="QO276" s="380"/>
      <c r="QT276" s="380"/>
      <c r="QU276" s="380"/>
      <c r="QV276" s="380"/>
      <c r="QW276" s="380"/>
      <c r="QX276" s="380"/>
      <c r="QY276" s="380"/>
      <c r="QZ276" s="380"/>
      <c r="RA276" s="380"/>
      <c r="RB276" s="380"/>
      <c r="RC276" s="380"/>
      <c r="RD276" s="380"/>
      <c r="SV276" s="380"/>
      <c r="SW276" s="380"/>
      <c r="SX276" s="380"/>
      <c r="SY276" s="380"/>
      <c r="SZ276" s="380"/>
      <c r="TA276" s="380"/>
      <c r="TB276" s="380"/>
      <c r="TC276" s="380"/>
      <c r="TD276" s="380"/>
      <c r="TE276" s="380"/>
      <c r="TF276" s="380"/>
      <c r="TG276" s="380"/>
      <c r="TH276" s="380"/>
      <c r="TI276" s="380"/>
      <c r="TJ276" s="380"/>
      <c r="TK276" s="380"/>
      <c r="TL276" s="380"/>
      <c r="TM276" s="380"/>
      <c r="TN276" s="380"/>
      <c r="TO276" s="380"/>
      <c r="TP276" s="380"/>
      <c r="TQ276" s="380"/>
      <c r="TR276" s="380"/>
      <c r="TS276" s="380"/>
      <c r="TT276" s="380"/>
      <c r="TU276" s="380"/>
      <c r="TV276" s="380"/>
      <c r="TW276" s="380"/>
      <c r="TX276" s="380"/>
      <c r="TY276" s="380"/>
      <c r="TZ276" s="380"/>
      <c r="UA276" s="380"/>
      <c r="UB276" s="380"/>
      <c r="UC276" s="380"/>
      <c r="UD276" s="380"/>
      <c r="UE276" s="380"/>
      <c r="UF276" s="380"/>
      <c r="UG276" s="380"/>
      <c r="UH276" s="380"/>
      <c r="UI276" s="380"/>
      <c r="UJ276" s="380"/>
      <c r="UK276" s="380"/>
      <c r="UL276" s="380"/>
      <c r="UM276" s="380"/>
      <c r="UN276" s="380"/>
      <c r="UO276" s="380"/>
      <c r="UP276" s="380"/>
      <c r="UQ276" s="380"/>
      <c r="UR276" s="380"/>
      <c r="US276" s="380"/>
      <c r="UT276" s="380"/>
      <c r="UU276" s="380"/>
      <c r="UV276" s="380"/>
      <c r="UW276" s="380"/>
      <c r="UX276" s="380"/>
      <c r="UY276" s="380"/>
      <c r="UZ276" s="380"/>
      <c r="VA276" s="380"/>
      <c r="VB276" s="380"/>
      <c r="VC276" s="380"/>
      <c r="VD276" s="380"/>
      <c r="VE276" s="380"/>
      <c r="VF276" s="380"/>
      <c r="VG276" s="380"/>
      <c r="VH276" s="380"/>
      <c r="VI276" s="380"/>
      <c r="VJ276" s="380"/>
      <c r="VK276" s="380"/>
      <c r="VL276" s="380"/>
      <c r="VM276" s="380"/>
      <c r="VN276" s="380"/>
      <c r="VO276" s="380"/>
      <c r="VP276" s="380"/>
      <c r="VQ276" s="380"/>
      <c r="VR276" s="380"/>
      <c r="VS276" s="380"/>
      <c r="VT276" s="380"/>
      <c r="VU276" s="380"/>
      <c r="VV276" s="380"/>
      <c r="VW276" s="380"/>
      <c r="VX276" s="380"/>
      <c r="VY276" s="380"/>
      <c r="VZ276" s="380"/>
      <c r="WA276" s="380"/>
      <c r="WB276" s="380"/>
      <c r="WC276" s="380"/>
      <c r="WD276" s="380"/>
      <c r="WE276" s="380"/>
      <c r="WF276" s="380"/>
      <c r="WG276" s="380"/>
      <c r="WH276" s="380"/>
      <c r="WI276" s="380"/>
      <c r="WJ276" s="380"/>
      <c r="WK276" s="380"/>
      <c r="WL276" s="380"/>
      <c r="WM276" s="380"/>
      <c r="WN276" s="380"/>
      <c r="WO276" s="380"/>
      <c r="WP276" s="380"/>
      <c r="WQ276" s="380"/>
      <c r="WR276" s="380"/>
      <c r="WS276" s="380"/>
      <c r="WT276" s="380"/>
      <c r="WU276" s="380"/>
      <c r="WV276" s="380"/>
      <c r="WW276" s="380"/>
      <c r="WX276" s="380"/>
      <c r="WY276" s="380"/>
      <c r="WZ276" s="380"/>
      <c r="XA276" s="380"/>
      <c r="XB276" s="380"/>
      <c r="XC276" s="380"/>
      <c r="XD276" s="380"/>
      <c r="XE276" s="380"/>
      <c r="XF276" s="380"/>
      <c r="XG276" s="380"/>
      <c r="XH276" s="380"/>
      <c r="XI276" s="380"/>
      <c r="XJ276" s="380"/>
      <c r="XK276" s="380"/>
      <c r="XL276" s="380"/>
      <c r="XM276" s="380"/>
      <c r="XN276" s="380"/>
      <c r="XO276" s="380"/>
      <c r="XP276" s="380"/>
      <c r="XQ276" s="380"/>
      <c r="XR276" s="380"/>
      <c r="XS276" s="380"/>
      <c r="XT276" s="380"/>
      <c r="XU276" s="380"/>
      <c r="XV276" s="380"/>
      <c r="XW276" s="380"/>
      <c r="XX276" s="380"/>
      <c r="XY276" s="380"/>
      <c r="XZ276" s="380"/>
      <c r="YA276" s="380"/>
      <c r="YB276" s="380"/>
      <c r="YC276" s="380"/>
      <c r="YD276" s="380"/>
      <c r="YE276" s="380"/>
      <c r="YF276" s="380"/>
      <c r="YG276" s="380"/>
      <c r="YH276" s="380"/>
      <c r="YI276" s="380"/>
      <c r="YJ276" s="380"/>
      <c r="YK276" s="380"/>
      <c r="YL276" s="380"/>
      <c r="YM276" s="380"/>
      <c r="YN276" s="380"/>
      <c r="YO276" s="380"/>
      <c r="YP276" s="380"/>
      <c r="YQ276" s="380"/>
      <c r="YR276" s="380"/>
      <c r="YS276" s="380"/>
      <c r="YT276" s="380"/>
      <c r="YU276" s="380"/>
      <c r="YV276" s="380"/>
      <c r="YW276" s="380"/>
      <c r="YX276" s="380"/>
      <c r="YY276" s="380"/>
      <c r="YZ276" s="380"/>
      <c r="ZA276" s="380"/>
      <c r="ZB276" s="380"/>
      <c r="ZC276" s="380"/>
      <c r="ZD276" s="380"/>
      <c r="ZE276" s="380"/>
      <c r="ZF276" s="380"/>
      <c r="ZG276" s="380"/>
      <c r="ZH276" s="380"/>
      <c r="ZI276" s="380"/>
      <c r="ZJ276" s="380"/>
      <c r="ZK276" s="380"/>
      <c r="ZL276" s="380"/>
      <c r="ZM276" s="380"/>
      <c r="ZN276" s="380"/>
      <c r="ZO276" s="380"/>
      <c r="ZP276" s="380"/>
      <c r="ZQ276" s="380"/>
      <c r="ZR276" s="380"/>
      <c r="ZS276" s="380"/>
      <c r="ZT276" s="380"/>
      <c r="ZU276" s="380"/>
      <c r="ZV276" s="380"/>
      <c r="ZW276" s="380"/>
      <c r="ZX276" s="380"/>
      <c r="ZY276" s="380"/>
      <c r="ZZ276" s="380"/>
      <c r="AAA276" s="380"/>
      <c r="AAB276" s="380"/>
      <c r="AAC276" s="380"/>
      <c r="AAD276" s="380"/>
      <c r="AAE276" s="380"/>
      <c r="AAF276" s="380"/>
      <c r="AAG276" s="380"/>
      <c r="AAH276" s="380"/>
      <c r="AAI276" s="380"/>
      <c r="AAJ276" s="380"/>
      <c r="AAK276" s="380"/>
      <c r="AAP276" s="380"/>
      <c r="AAQ276" s="380"/>
      <c r="AAR276" s="380"/>
      <c r="AAS276" s="380"/>
      <c r="AAT276" s="380"/>
      <c r="AAU276" s="380"/>
      <c r="AAV276" s="380"/>
      <c r="AAW276" s="380"/>
      <c r="AAX276" s="380"/>
      <c r="AAY276" s="380"/>
      <c r="AAZ276" s="380"/>
      <c r="ACR276" s="380"/>
      <c r="ACS276" s="380"/>
      <c r="ACT276" s="380"/>
      <c r="ACU276" s="380"/>
      <c r="ACV276" s="380"/>
      <c r="ACW276" s="380"/>
      <c r="ACX276" s="380"/>
      <c r="ACY276" s="380"/>
      <c r="ACZ276" s="380"/>
      <c r="ADA276" s="380"/>
      <c r="ADB276" s="380"/>
      <c r="ADC276" s="380"/>
      <c r="ADD276" s="380"/>
      <c r="ADE276" s="380"/>
      <c r="ADF276" s="380"/>
      <c r="ADG276" s="380"/>
      <c r="ADH276" s="380"/>
      <c r="ADI276" s="380"/>
      <c r="ADJ276" s="380"/>
      <c r="ADK276" s="380"/>
      <c r="ADL276" s="380"/>
      <c r="ADM276" s="380"/>
      <c r="ADN276" s="380"/>
      <c r="ADO276" s="380"/>
      <c r="ADP276" s="380"/>
      <c r="ADQ276" s="380"/>
      <c r="ADR276" s="380"/>
      <c r="ADS276" s="380"/>
      <c r="ADT276" s="380"/>
      <c r="ADU276" s="380"/>
      <c r="ADV276" s="380"/>
      <c r="ADW276" s="380"/>
      <c r="ADX276" s="380"/>
      <c r="ADY276" s="380"/>
      <c r="ADZ276" s="380"/>
      <c r="AEA276" s="380"/>
      <c r="AEB276" s="380"/>
      <c r="AEC276" s="380"/>
      <c r="AED276" s="380"/>
      <c r="AEE276" s="380"/>
      <c r="AEF276" s="380"/>
      <c r="AEG276" s="380"/>
      <c r="AEH276" s="380"/>
      <c r="AEI276" s="380"/>
      <c r="AEJ276" s="380"/>
      <c r="AEK276" s="380"/>
      <c r="AEL276" s="380"/>
      <c r="AEM276" s="380"/>
      <c r="AEN276" s="380"/>
      <c r="AEO276" s="380"/>
      <c r="AEP276" s="380"/>
      <c r="AEQ276" s="380"/>
      <c r="AER276" s="380"/>
      <c r="AES276" s="380"/>
      <c r="AET276" s="380"/>
      <c r="AEU276" s="380"/>
      <c r="AEV276" s="380"/>
      <c r="AEW276" s="380"/>
      <c r="AEX276" s="380"/>
      <c r="AEY276" s="380"/>
      <c r="AEZ276" s="380"/>
      <c r="AFA276" s="380"/>
      <c r="AFB276" s="380"/>
      <c r="AFC276" s="380"/>
      <c r="AFD276" s="380"/>
      <c r="AFE276" s="380"/>
      <c r="AFF276" s="380"/>
      <c r="AFG276" s="380"/>
      <c r="AFH276" s="380"/>
      <c r="AFI276" s="380"/>
      <c r="AFJ276" s="380"/>
      <c r="AFK276" s="380"/>
      <c r="AFL276" s="380"/>
      <c r="AFM276" s="380"/>
      <c r="AFN276" s="380"/>
      <c r="AFO276" s="380"/>
      <c r="AFP276" s="380"/>
      <c r="AFQ276" s="380"/>
      <c r="AFR276" s="380"/>
      <c r="AFS276" s="380"/>
      <c r="AFT276" s="380"/>
      <c r="AFU276" s="380"/>
      <c r="AFV276" s="380"/>
      <c r="AFW276" s="380"/>
      <c r="AFX276" s="380"/>
      <c r="AFY276" s="380"/>
      <c r="AFZ276" s="380"/>
      <c r="AGA276" s="380"/>
      <c r="AGB276" s="380"/>
      <c r="AGC276" s="380"/>
      <c r="AGD276" s="380"/>
      <c r="AGE276" s="380"/>
      <c r="AGF276" s="380"/>
      <c r="AGG276" s="380"/>
      <c r="AGH276" s="380"/>
      <c r="AGI276" s="380"/>
      <c r="AGJ276" s="380"/>
      <c r="AGK276" s="380"/>
      <c r="AGL276" s="380"/>
      <c r="AGM276" s="380"/>
      <c r="AGN276" s="380"/>
      <c r="AGO276" s="380"/>
      <c r="AGP276" s="380"/>
      <c r="AGQ276" s="380"/>
      <c r="AGR276" s="380"/>
      <c r="AGS276" s="380"/>
      <c r="AGT276" s="380"/>
      <c r="AGU276" s="380"/>
      <c r="AGV276" s="380"/>
      <c r="AGW276" s="380"/>
      <c r="AGX276" s="380"/>
      <c r="AGY276" s="380"/>
      <c r="AGZ276" s="380"/>
      <c r="AHA276" s="380"/>
      <c r="AHB276" s="380"/>
      <c r="AHC276" s="380"/>
      <c r="AHD276" s="380"/>
      <c r="AHE276" s="380"/>
      <c r="AHF276" s="380"/>
      <c r="AHG276" s="380"/>
      <c r="AHH276" s="380"/>
      <c r="AHI276" s="380"/>
      <c r="AHJ276" s="380"/>
      <c r="AHK276" s="380"/>
      <c r="AHL276" s="380"/>
      <c r="AHM276" s="380"/>
      <c r="AHN276" s="380"/>
      <c r="AHO276" s="380"/>
      <c r="AHP276" s="380"/>
      <c r="AHQ276" s="380"/>
      <c r="AHR276" s="380"/>
      <c r="AHS276" s="380"/>
      <c r="AHT276" s="380"/>
      <c r="AHU276" s="380"/>
      <c r="AHV276" s="380"/>
      <c r="AHW276" s="380"/>
      <c r="AHX276" s="380"/>
      <c r="AHY276" s="380"/>
      <c r="AHZ276" s="380"/>
      <c r="AIA276" s="380"/>
      <c r="AIB276" s="380"/>
      <c r="AIC276" s="380"/>
      <c r="AID276" s="380"/>
      <c r="AIE276" s="380"/>
      <c r="AIF276" s="380"/>
      <c r="AIG276" s="380"/>
      <c r="AIH276" s="380"/>
      <c r="AII276" s="380"/>
      <c r="AIJ276" s="380"/>
      <c r="AIK276" s="380"/>
      <c r="AIL276" s="380"/>
      <c r="AIM276" s="380"/>
      <c r="AIN276" s="380"/>
      <c r="AIO276" s="380"/>
      <c r="AIP276" s="380"/>
      <c r="AIQ276" s="380"/>
      <c r="AIR276" s="380"/>
      <c r="AIS276" s="380"/>
      <c r="AIT276" s="380"/>
      <c r="AIU276" s="380"/>
      <c r="AIV276" s="380"/>
      <c r="AIW276" s="380"/>
      <c r="AIX276" s="380"/>
      <c r="AIY276" s="380"/>
      <c r="AIZ276" s="380"/>
      <c r="AJA276" s="380"/>
      <c r="AJB276" s="380"/>
      <c r="AJC276" s="380"/>
      <c r="AJD276" s="380"/>
      <c r="AJE276" s="380"/>
      <c r="AJF276" s="380"/>
      <c r="AJG276" s="380"/>
      <c r="AJH276" s="380"/>
      <c r="AJI276" s="380"/>
      <c r="AJJ276" s="380"/>
      <c r="AJK276" s="380"/>
      <c r="AJL276" s="380"/>
      <c r="AJM276" s="380"/>
      <c r="AJN276" s="380"/>
      <c r="AJO276" s="380"/>
      <c r="AJP276" s="380"/>
      <c r="AJQ276" s="380"/>
      <c r="AJR276" s="380"/>
      <c r="AJS276" s="380"/>
      <c r="AJT276" s="380"/>
      <c r="AJU276" s="380"/>
      <c r="AJV276" s="380"/>
      <c r="AJW276" s="380"/>
      <c r="AJX276" s="380"/>
      <c r="AJY276" s="380"/>
      <c r="AJZ276" s="380"/>
      <c r="AKA276" s="380"/>
      <c r="AKB276" s="380"/>
      <c r="AKC276" s="380"/>
      <c r="AKD276" s="380"/>
      <c r="AKE276" s="380"/>
      <c r="AKF276" s="380"/>
      <c r="AKG276" s="380"/>
      <c r="AKL276" s="380"/>
      <c r="AKM276" s="380"/>
      <c r="AKN276" s="380"/>
      <c r="AKO276" s="380"/>
      <c r="AKP276" s="380"/>
      <c r="AKQ276" s="380"/>
      <c r="AKR276" s="380"/>
      <c r="AKS276" s="380"/>
      <c r="AKT276" s="380"/>
      <c r="AKU276" s="380"/>
      <c r="AKV276" s="380"/>
      <c r="AMN276" s="380"/>
      <c r="AMO276" s="380"/>
      <c r="AMP276" s="380"/>
      <c r="AMQ276" s="380"/>
      <c r="AMR276" s="380"/>
      <c r="AMS276" s="380"/>
      <c r="AMT276" s="380"/>
      <c r="AMU276" s="380"/>
      <c r="AMV276" s="380"/>
      <c r="AMW276" s="380"/>
      <c r="AMX276" s="380"/>
      <c r="AMY276" s="380"/>
      <c r="AMZ276" s="380"/>
      <c r="ANA276" s="380"/>
      <c r="ANB276" s="380"/>
      <c r="ANC276" s="380"/>
      <c r="AND276" s="380"/>
      <c r="ANE276" s="380"/>
      <c r="ANF276" s="380"/>
      <c r="ANG276" s="380"/>
      <c r="ANH276" s="380"/>
      <c r="ANI276" s="380"/>
      <c r="ANJ276" s="380"/>
      <c r="ANK276" s="380"/>
      <c r="ANL276" s="380"/>
      <c r="ANM276" s="380"/>
      <c r="ANN276" s="380"/>
      <c r="ANO276" s="380"/>
      <c r="ANP276" s="380"/>
      <c r="ANQ276" s="380"/>
      <c r="ANR276" s="380"/>
      <c r="ANS276" s="380"/>
      <c r="ANT276" s="380"/>
      <c r="ANU276" s="380"/>
      <c r="ANV276" s="380"/>
      <c r="ANW276" s="380"/>
      <c r="ANX276" s="380"/>
      <c r="ANY276" s="380"/>
      <c r="ANZ276" s="380"/>
      <c r="AOA276" s="380"/>
      <c r="AOB276" s="380"/>
      <c r="AOC276" s="380"/>
      <c r="AOD276" s="380"/>
      <c r="AOE276" s="380"/>
      <c r="AOF276" s="380"/>
      <c r="AOG276" s="380"/>
      <c r="AOH276" s="380"/>
      <c r="AOI276" s="380"/>
      <c r="AOJ276" s="380"/>
      <c r="AOK276" s="380"/>
      <c r="AOL276" s="380"/>
      <c r="AOM276" s="380"/>
      <c r="AON276" s="380"/>
      <c r="AOO276" s="380"/>
      <c r="AOP276" s="380"/>
      <c r="AOQ276" s="380"/>
      <c r="AOR276" s="380"/>
      <c r="AOS276" s="380"/>
      <c r="AOT276" s="380"/>
      <c r="AOU276" s="380"/>
      <c r="AOV276" s="380"/>
      <c r="AOW276" s="380"/>
      <c r="AOX276" s="380"/>
      <c r="AOY276" s="380"/>
      <c r="AOZ276" s="380"/>
      <c r="APA276" s="380"/>
      <c r="APB276" s="380"/>
      <c r="APC276" s="380"/>
      <c r="APD276" s="380"/>
      <c r="APE276" s="380"/>
      <c r="APF276" s="380"/>
      <c r="APG276" s="380"/>
      <c r="APH276" s="380"/>
      <c r="API276" s="380"/>
      <c r="APJ276" s="380"/>
      <c r="APK276" s="380"/>
      <c r="APL276" s="380"/>
      <c r="APM276" s="380"/>
      <c r="APN276" s="380"/>
      <c r="APO276" s="380"/>
      <c r="APP276" s="380"/>
      <c r="APQ276" s="380"/>
      <c r="APR276" s="380"/>
      <c r="APS276" s="380"/>
      <c r="APT276" s="380"/>
      <c r="APU276" s="380"/>
      <c r="APV276" s="380"/>
      <c r="APW276" s="380"/>
      <c r="APX276" s="380"/>
      <c r="APY276" s="380"/>
      <c r="APZ276" s="380"/>
      <c r="AQA276" s="380"/>
      <c r="AQB276" s="380"/>
      <c r="AQC276" s="380"/>
      <c r="AQD276" s="380"/>
      <c r="AQE276" s="380"/>
      <c r="AQF276" s="380"/>
      <c r="AQG276" s="380"/>
      <c r="AQH276" s="380"/>
      <c r="AQI276" s="380"/>
      <c r="AQJ276" s="380"/>
      <c r="AQK276" s="380"/>
      <c r="AQL276" s="380"/>
      <c r="AQM276" s="380"/>
      <c r="AQN276" s="380"/>
      <c r="AQO276" s="380"/>
      <c r="AQP276" s="380"/>
      <c r="AQQ276" s="380"/>
      <c r="AQR276" s="380"/>
      <c r="AQS276" s="380"/>
      <c r="AQT276" s="380"/>
      <c r="AQU276" s="380"/>
      <c r="AQV276" s="380"/>
      <c r="AQW276" s="380"/>
      <c r="AQX276" s="380"/>
      <c r="AQY276" s="380"/>
      <c r="AQZ276" s="380"/>
      <c r="ARA276" s="380"/>
      <c r="ARB276" s="380"/>
      <c r="ARC276" s="380"/>
      <c r="ARD276" s="380"/>
      <c r="ARE276" s="380"/>
      <c r="ARF276" s="380"/>
      <c r="ARG276" s="380"/>
      <c r="ARH276" s="380"/>
      <c r="ARI276" s="380"/>
      <c r="ARJ276" s="380"/>
      <c r="ARK276" s="380"/>
      <c r="ARL276" s="380"/>
      <c r="ARM276" s="380"/>
      <c r="ARN276" s="380"/>
      <c r="ARO276" s="380"/>
      <c r="ARP276" s="380"/>
      <c r="ARQ276" s="380"/>
      <c r="ARR276" s="380"/>
      <c r="ARS276" s="380"/>
      <c r="ART276" s="380"/>
      <c r="ARU276" s="380"/>
      <c r="ARV276" s="380"/>
      <c r="ARW276" s="380"/>
      <c r="ARX276" s="380"/>
      <c r="ARY276" s="380"/>
      <c r="ARZ276" s="380"/>
      <c r="ASA276" s="380"/>
      <c r="ASB276" s="380"/>
      <c r="ASC276" s="380"/>
      <c r="ASD276" s="380"/>
      <c r="ASE276" s="380"/>
      <c r="ASF276" s="380"/>
      <c r="ASG276" s="380"/>
      <c r="ASH276" s="380"/>
      <c r="ASI276" s="380"/>
      <c r="ASJ276" s="380"/>
      <c r="ASK276" s="380"/>
      <c r="ASL276" s="380"/>
      <c r="ASM276" s="380"/>
      <c r="ASN276" s="380"/>
      <c r="ASO276" s="380"/>
      <c r="ASP276" s="380"/>
      <c r="ASQ276" s="380"/>
      <c r="ASR276" s="380"/>
      <c r="ASS276" s="380"/>
      <c r="AST276" s="380"/>
      <c r="ASU276" s="380"/>
      <c r="ASV276" s="380"/>
      <c r="ASW276" s="380"/>
      <c r="ASX276" s="380"/>
      <c r="ASY276" s="380"/>
      <c r="ASZ276" s="380"/>
      <c r="ATA276" s="380"/>
      <c r="ATB276" s="380"/>
      <c r="ATC276" s="380"/>
      <c r="ATD276" s="380"/>
      <c r="ATE276" s="380"/>
      <c r="ATF276" s="380"/>
      <c r="ATG276" s="380"/>
      <c r="ATH276" s="380"/>
      <c r="ATI276" s="380"/>
      <c r="ATJ276" s="380"/>
      <c r="ATK276" s="380"/>
      <c r="ATL276" s="380"/>
      <c r="ATM276" s="380"/>
      <c r="ATN276" s="380"/>
      <c r="ATO276" s="380"/>
      <c r="ATP276" s="380"/>
      <c r="ATQ276" s="380"/>
      <c r="ATR276" s="380"/>
      <c r="ATS276" s="380"/>
      <c r="ATT276" s="380"/>
      <c r="ATU276" s="380"/>
      <c r="ATV276" s="380"/>
      <c r="ATW276" s="380"/>
      <c r="ATX276" s="380"/>
      <c r="ATY276" s="380"/>
      <c r="ATZ276" s="380"/>
      <c r="AUA276" s="380"/>
      <c r="AUB276" s="380"/>
      <c r="AUC276" s="380"/>
      <c r="AUH276" s="380"/>
      <c r="AUI276" s="380"/>
      <c r="AUJ276" s="380"/>
      <c r="AUK276" s="380"/>
      <c r="AUL276" s="380"/>
      <c r="AUM276" s="380"/>
      <c r="AUN276" s="380"/>
      <c r="AUO276" s="380"/>
      <c r="AUP276" s="380"/>
      <c r="AUQ276" s="380"/>
      <c r="AUR276" s="380"/>
      <c r="AWJ276" s="380"/>
      <c r="AWK276" s="380"/>
      <c r="AWL276" s="380"/>
      <c r="AWM276" s="380"/>
      <c r="AWN276" s="380"/>
      <c r="AWO276" s="380"/>
      <c r="AWP276" s="380"/>
      <c r="AWQ276" s="380"/>
      <c r="AWR276" s="380"/>
      <c r="AWS276" s="380"/>
      <c r="AWT276" s="380"/>
      <c r="AWU276" s="380"/>
      <c r="AWV276" s="380"/>
      <c r="AWW276" s="380"/>
      <c r="AWX276" s="380"/>
      <c r="AWY276" s="380"/>
      <c r="AWZ276" s="380"/>
      <c r="AXA276" s="380"/>
      <c r="AXB276" s="380"/>
      <c r="AXC276" s="380"/>
      <c r="AXD276" s="380"/>
      <c r="AXE276" s="380"/>
      <c r="AXF276" s="380"/>
      <c r="AXG276" s="380"/>
      <c r="AXH276" s="380"/>
      <c r="AXI276" s="380"/>
      <c r="AXJ276" s="380"/>
      <c r="AXK276" s="380"/>
      <c r="AXL276" s="380"/>
      <c r="AXM276" s="380"/>
      <c r="AXN276" s="380"/>
      <c r="AXO276" s="380"/>
      <c r="AXP276" s="380"/>
      <c r="AXQ276" s="380"/>
      <c r="AXR276" s="380"/>
      <c r="AXS276" s="380"/>
      <c r="AXT276" s="380"/>
      <c r="AXU276" s="380"/>
      <c r="AXV276" s="380"/>
      <c r="AXW276" s="380"/>
      <c r="AXX276" s="380"/>
      <c r="AXY276" s="380"/>
      <c r="AXZ276" s="380"/>
      <c r="AYA276" s="380"/>
      <c r="AYB276" s="380"/>
      <c r="AYC276" s="380"/>
      <c r="AYD276" s="380"/>
      <c r="AYE276" s="380"/>
      <c r="AYF276" s="380"/>
      <c r="AYG276" s="380"/>
      <c r="AYH276" s="380"/>
      <c r="AYI276" s="380"/>
      <c r="AYJ276" s="380"/>
      <c r="AYK276" s="380"/>
      <c r="AYL276" s="380"/>
      <c r="AYM276" s="380"/>
      <c r="AYN276" s="380"/>
      <c r="AYO276" s="380"/>
      <c r="AYP276" s="380"/>
      <c r="AYQ276" s="380"/>
      <c r="AYR276" s="380"/>
      <c r="AYS276" s="380"/>
      <c r="AYT276" s="380"/>
      <c r="AYU276" s="380"/>
      <c r="AYV276" s="380"/>
      <c r="AYW276" s="380"/>
      <c r="AYX276" s="380"/>
      <c r="AYY276" s="380"/>
      <c r="AYZ276" s="380"/>
      <c r="AZA276" s="380"/>
      <c r="AZB276" s="380"/>
      <c r="AZC276" s="380"/>
      <c r="AZD276" s="380"/>
      <c r="AZE276" s="380"/>
      <c r="AZF276" s="380"/>
      <c r="AZG276" s="380"/>
      <c r="AZH276" s="380"/>
      <c r="AZI276" s="380"/>
      <c r="AZJ276" s="380"/>
      <c r="AZK276" s="380"/>
      <c r="AZL276" s="380"/>
      <c r="AZM276" s="380"/>
      <c r="AZN276" s="380"/>
      <c r="AZO276" s="380"/>
      <c r="AZP276" s="380"/>
      <c r="AZQ276" s="380"/>
      <c r="AZR276" s="380"/>
      <c r="AZS276" s="380"/>
      <c r="AZT276" s="380"/>
      <c r="AZU276" s="380"/>
      <c r="AZV276" s="380"/>
      <c r="AZW276" s="380"/>
      <c r="AZX276" s="380"/>
      <c r="AZY276" s="380"/>
      <c r="AZZ276" s="380"/>
      <c r="BAA276" s="380"/>
      <c r="BAB276" s="380"/>
      <c r="BAC276" s="380"/>
      <c r="BAD276" s="380"/>
      <c r="BAE276" s="380"/>
      <c r="BAF276" s="380"/>
      <c r="BAG276" s="380"/>
      <c r="BAH276" s="380"/>
      <c r="BAI276" s="380"/>
      <c r="BAJ276" s="380"/>
      <c r="BAK276" s="380"/>
      <c r="BAL276" s="380"/>
      <c r="BAM276" s="380"/>
      <c r="BAN276" s="380"/>
      <c r="BAO276" s="380"/>
      <c r="BAP276" s="380"/>
      <c r="BAQ276" s="380"/>
      <c r="BAR276" s="380"/>
      <c r="BAS276" s="380"/>
      <c r="BAT276" s="380"/>
      <c r="BAU276" s="380"/>
      <c r="BAV276" s="380"/>
      <c r="BAW276" s="380"/>
      <c r="BAX276" s="380"/>
      <c r="BAY276" s="380"/>
      <c r="BAZ276" s="380"/>
      <c r="BBA276" s="380"/>
      <c r="BBB276" s="380"/>
      <c r="BBC276" s="380"/>
      <c r="BBD276" s="380"/>
      <c r="BBE276" s="380"/>
      <c r="BBF276" s="380"/>
      <c r="BBG276" s="380"/>
      <c r="BBH276" s="380"/>
      <c r="BBI276" s="380"/>
      <c r="BBJ276" s="380"/>
      <c r="BBK276" s="380"/>
      <c r="BBL276" s="380"/>
      <c r="BBM276" s="380"/>
      <c r="BBN276" s="380"/>
      <c r="BBO276" s="380"/>
      <c r="BBP276" s="380"/>
      <c r="BBQ276" s="380"/>
      <c r="BBR276" s="380"/>
      <c r="BBS276" s="380"/>
      <c r="BBT276" s="380"/>
      <c r="BBU276" s="380"/>
      <c r="BBV276" s="380"/>
      <c r="BBW276" s="380"/>
      <c r="BBX276" s="380"/>
      <c r="BBY276" s="380"/>
      <c r="BBZ276" s="380"/>
      <c r="BCA276" s="380"/>
      <c r="BCB276" s="380"/>
      <c r="BCC276" s="380"/>
      <c r="BCD276" s="380"/>
      <c r="BCE276" s="380"/>
      <c r="BCF276" s="380"/>
      <c r="BCG276" s="380"/>
      <c r="BCH276" s="380"/>
      <c r="BCI276" s="380"/>
      <c r="BCJ276" s="380"/>
      <c r="BCK276" s="380"/>
      <c r="BCL276" s="380"/>
      <c r="BCM276" s="380"/>
      <c r="BCN276" s="380"/>
      <c r="BCO276" s="380"/>
      <c r="BCP276" s="380"/>
      <c r="BCQ276" s="380"/>
      <c r="BCR276" s="380"/>
      <c r="BCS276" s="380"/>
      <c r="BCT276" s="380"/>
      <c r="BCU276" s="380"/>
      <c r="BCV276" s="380"/>
      <c r="BCW276" s="380"/>
      <c r="BCX276" s="380"/>
      <c r="BCY276" s="380"/>
      <c r="BCZ276" s="380"/>
      <c r="BDA276" s="380"/>
      <c r="BDB276" s="380"/>
      <c r="BDC276" s="380"/>
      <c r="BDD276" s="380"/>
      <c r="BDE276" s="380"/>
      <c r="BDF276" s="380"/>
      <c r="BDG276" s="380"/>
      <c r="BDH276" s="380"/>
      <c r="BDI276" s="380"/>
      <c r="BDJ276" s="380"/>
      <c r="BDK276" s="380"/>
      <c r="BDL276" s="380"/>
      <c r="BDM276" s="380"/>
      <c r="BDN276" s="380"/>
      <c r="BDO276" s="380"/>
      <c r="BDP276" s="380"/>
      <c r="BDQ276" s="380"/>
      <c r="BDR276" s="380"/>
      <c r="BDS276" s="380"/>
      <c r="BDT276" s="380"/>
      <c r="BDU276" s="380"/>
      <c r="BDV276" s="380"/>
      <c r="BDW276" s="380"/>
      <c r="BDX276" s="380"/>
      <c r="BDY276" s="380"/>
      <c r="BED276" s="380"/>
      <c r="BEE276" s="380"/>
      <c r="BEF276" s="380"/>
      <c r="BEG276" s="380"/>
      <c r="BEH276" s="380"/>
      <c r="BEI276" s="380"/>
      <c r="BEJ276" s="380"/>
      <c r="BEK276" s="380"/>
      <c r="BEL276" s="380"/>
      <c r="BEM276" s="380"/>
      <c r="BEN276" s="380"/>
      <c r="BGF276" s="380"/>
      <c r="BGG276" s="380"/>
      <c r="BGH276" s="380"/>
      <c r="BGI276" s="380"/>
      <c r="BGJ276" s="380"/>
      <c r="BGK276" s="380"/>
      <c r="BGL276" s="380"/>
      <c r="BGM276" s="380"/>
      <c r="BGN276" s="380"/>
      <c r="BGO276" s="380"/>
      <c r="BGP276" s="380"/>
      <c r="BGQ276" s="380"/>
      <c r="BGR276" s="380"/>
      <c r="BGS276" s="380"/>
      <c r="BGT276" s="380"/>
      <c r="BGU276" s="380"/>
      <c r="BGV276" s="380"/>
      <c r="BGW276" s="380"/>
      <c r="BGX276" s="380"/>
      <c r="BGY276" s="380"/>
      <c r="BGZ276" s="380"/>
      <c r="BHA276" s="380"/>
      <c r="BHB276" s="380"/>
      <c r="BHC276" s="380"/>
      <c r="BHD276" s="380"/>
      <c r="BHE276" s="380"/>
      <c r="BHF276" s="380"/>
      <c r="BHG276" s="380"/>
      <c r="BHH276" s="380"/>
      <c r="BHI276" s="380"/>
      <c r="BHJ276" s="380"/>
      <c r="BHK276" s="380"/>
      <c r="BHL276" s="380"/>
      <c r="BHM276" s="380"/>
      <c r="BHN276" s="380"/>
      <c r="BHO276" s="380"/>
      <c r="BHP276" s="380"/>
      <c r="BHQ276" s="380"/>
      <c r="BHR276" s="380"/>
      <c r="BHS276" s="380"/>
      <c r="BHT276" s="380"/>
      <c r="BHU276" s="380"/>
      <c r="BHV276" s="380"/>
      <c r="BHW276" s="380"/>
      <c r="BHX276" s="380"/>
      <c r="BHY276" s="380"/>
      <c r="BHZ276" s="380"/>
      <c r="BIA276" s="380"/>
      <c r="BIB276" s="380"/>
      <c r="BIC276" s="380"/>
      <c r="BID276" s="380"/>
      <c r="BIE276" s="380"/>
      <c r="BIF276" s="380"/>
      <c r="BIG276" s="380"/>
      <c r="BIH276" s="380"/>
      <c r="BII276" s="380"/>
      <c r="BIJ276" s="380"/>
      <c r="BIK276" s="380"/>
      <c r="BIL276" s="380"/>
      <c r="BIM276" s="380"/>
      <c r="BIN276" s="380"/>
      <c r="BIO276" s="380"/>
      <c r="BIP276" s="380"/>
      <c r="BIQ276" s="380"/>
      <c r="BIR276" s="380"/>
      <c r="BIS276" s="380"/>
      <c r="BIT276" s="380"/>
      <c r="BIU276" s="380"/>
      <c r="BIV276" s="380"/>
      <c r="BIW276" s="380"/>
      <c r="BIX276" s="380"/>
      <c r="BIY276" s="380"/>
      <c r="BIZ276" s="380"/>
      <c r="BJA276" s="380"/>
      <c r="BJB276" s="380"/>
      <c r="BJC276" s="380"/>
      <c r="BJD276" s="380"/>
      <c r="BJE276" s="380"/>
      <c r="BJF276" s="380"/>
      <c r="BJG276" s="380"/>
      <c r="BJH276" s="380"/>
      <c r="BJI276" s="380"/>
      <c r="BJJ276" s="380"/>
      <c r="BJK276" s="380"/>
      <c r="BJL276" s="380"/>
      <c r="BJM276" s="380"/>
      <c r="BJN276" s="380"/>
      <c r="BJO276" s="380"/>
      <c r="BJP276" s="380"/>
      <c r="BJQ276" s="380"/>
      <c r="BJR276" s="380"/>
      <c r="BJS276" s="380"/>
      <c r="BJT276" s="380"/>
      <c r="BJU276" s="380"/>
      <c r="BJV276" s="380"/>
      <c r="BJW276" s="380"/>
      <c r="BJX276" s="380"/>
      <c r="BJY276" s="380"/>
      <c r="BJZ276" s="380"/>
      <c r="BKA276" s="380"/>
      <c r="BKB276" s="380"/>
      <c r="BKC276" s="380"/>
      <c r="BKD276" s="380"/>
      <c r="BKE276" s="380"/>
      <c r="BKF276" s="380"/>
      <c r="BKG276" s="380"/>
      <c r="BKH276" s="380"/>
      <c r="BKI276" s="380"/>
      <c r="BKJ276" s="380"/>
      <c r="BKK276" s="380"/>
      <c r="BKL276" s="380"/>
      <c r="BKM276" s="380"/>
      <c r="BKN276" s="380"/>
      <c r="BKO276" s="380"/>
      <c r="BKP276" s="380"/>
      <c r="BKQ276" s="380"/>
      <c r="BKR276" s="380"/>
      <c r="BKS276" s="380"/>
      <c r="BKT276" s="380"/>
      <c r="BKU276" s="380"/>
      <c r="BKV276" s="380"/>
      <c r="BKW276" s="380"/>
      <c r="BKX276" s="380"/>
      <c r="BKY276" s="380"/>
      <c r="BKZ276" s="380"/>
      <c r="BLA276" s="380"/>
      <c r="BLB276" s="380"/>
      <c r="BLC276" s="380"/>
      <c r="BLD276" s="380"/>
      <c r="BLE276" s="380"/>
      <c r="BLF276" s="380"/>
      <c r="BLG276" s="380"/>
      <c r="BLH276" s="380"/>
      <c r="BLI276" s="380"/>
      <c r="BLJ276" s="380"/>
      <c r="BLK276" s="380"/>
      <c r="BLL276" s="380"/>
      <c r="BLM276" s="380"/>
      <c r="BLN276" s="380"/>
      <c r="BLO276" s="380"/>
      <c r="BLP276" s="380"/>
      <c r="BLQ276" s="380"/>
      <c r="BLR276" s="380"/>
      <c r="BLS276" s="380"/>
      <c r="BLT276" s="380"/>
      <c r="BLU276" s="380"/>
      <c r="BLV276" s="380"/>
      <c r="BLW276" s="380"/>
      <c r="BLX276" s="380"/>
      <c r="BLY276" s="380"/>
      <c r="BLZ276" s="380"/>
      <c r="BMA276" s="380"/>
      <c r="BMB276" s="380"/>
      <c r="BMC276" s="380"/>
      <c r="BMD276" s="380"/>
      <c r="BME276" s="380"/>
      <c r="BMF276" s="380"/>
      <c r="BMG276" s="380"/>
      <c r="BMH276" s="380"/>
      <c r="BMI276" s="380"/>
      <c r="BMJ276" s="380"/>
      <c r="BMK276" s="380"/>
      <c r="BML276" s="380"/>
      <c r="BMM276" s="380"/>
      <c r="BMN276" s="380"/>
      <c r="BMO276" s="380"/>
      <c r="BMP276" s="380"/>
      <c r="BMQ276" s="380"/>
      <c r="BMR276" s="380"/>
      <c r="BMS276" s="380"/>
      <c r="BMT276" s="380"/>
      <c r="BMU276" s="380"/>
      <c r="BMV276" s="380"/>
      <c r="BMW276" s="380"/>
      <c r="BMX276" s="380"/>
      <c r="BMY276" s="380"/>
      <c r="BMZ276" s="380"/>
      <c r="BNA276" s="380"/>
      <c r="BNB276" s="380"/>
      <c r="BNC276" s="380"/>
      <c r="BND276" s="380"/>
      <c r="BNE276" s="380"/>
      <c r="BNF276" s="380"/>
      <c r="BNG276" s="380"/>
      <c r="BNH276" s="380"/>
      <c r="BNI276" s="380"/>
      <c r="BNJ276" s="380"/>
      <c r="BNK276" s="380"/>
      <c r="BNL276" s="380"/>
      <c r="BNM276" s="380"/>
      <c r="BNN276" s="380"/>
      <c r="BNO276" s="380"/>
      <c r="BNP276" s="380"/>
      <c r="BNQ276" s="380"/>
      <c r="BNR276" s="380"/>
      <c r="BNS276" s="380"/>
      <c r="BNT276" s="380"/>
      <c r="BNU276" s="380"/>
      <c r="BNZ276" s="380"/>
      <c r="BOA276" s="380"/>
      <c r="BOB276" s="380"/>
      <c r="BOC276" s="380"/>
      <c r="BOD276" s="380"/>
      <c r="BOE276" s="380"/>
      <c r="BOF276" s="380"/>
      <c r="BOG276" s="380"/>
      <c r="BOH276" s="380"/>
      <c r="BOI276" s="380"/>
      <c r="BOJ276" s="380"/>
      <c r="BQB276" s="380"/>
      <c r="BQC276" s="380"/>
      <c r="BQD276" s="380"/>
      <c r="BQE276" s="380"/>
      <c r="BQF276" s="380"/>
      <c r="BQG276" s="380"/>
      <c r="BQH276" s="380"/>
      <c r="BQI276" s="380"/>
      <c r="BQJ276" s="380"/>
      <c r="BQK276" s="380"/>
      <c r="BQL276" s="380"/>
      <c r="BQM276" s="380"/>
      <c r="BQN276" s="380"/>
      <c r="BQO276" s="380"/>
      <c r="BQP276" s="380"/>
      <c r="BQQ276" s="380"/>
      <c r="BQR276" s="380"/>
      <c r="BQS276" s="380"/>
      <c r="BQT276" s="380"/>
      <c r="BQU276" s="380"/>
      <c r="BQV276" s="380"/>
      <c r="BQW276" s="380"/>
      <c r="BQX276" s="380"/>
      <c r="BQY276" s="380"/>
      <c r="BQZ276" s="380"/>
      <c r="BRA276" s="380"/>
      <c r="BRB276" s="380"/>
      <c r="BRC276" s="380"/>
      <c r="BRD276" s="380"/>
      <c r="BRE276" s="380"/>
      <c r="BRF276" s="380"/>
      <c r="BRG276" s="380"/>
      <c r="BRH276" s="380"/>
      <c r="BRI276" s="380"/>
      <c r="BRJ276" s="380"/>
      <c r="BRK276" s="380"/>
      <c r="BRL276" s="380"/>
      <c r="BRM276" s="380"/>
      <c r="BRN276" s="380"/>
      <c r="BRO276" s="380"/>
      <c r="BRP276" s="380"/>
      <c r="BRQ276" s="380"/>
      <c r="BRR276" s="380"/>
      <c r="BRS276" s="380"/>
      <c r="BRT276" s="380"/>
      <c r="BRU276" s="380"/>
      <c r="BRV276" s="380"/>
      <c r="BRW276" s="380"/>
      <c r="BRX276" s="380"/>
      <c r="BRY276" s="380"/>
      <c r="BRZ276" s="380"/>
      <c r="BSA276" s="380"/>
      <c r="BSB276" s="380"/>
      <c r="BSC276" s="380"/>
      <c r="BSD276" s="380"/>
      <c r="BSE276" s="380"/>
      <c r="BSF276" s="380"/>
      <c r="BSG276" s="380"/>
      <c r="BSH276" s="380"/>
      <c r="BSI276" s="380"/>
      <c r="BSJ276" s="380"/>
      <c r="BSK276" s="380"/>
      <c r="BSL276" s="380"/>
      <c r="BSM276" s="380"/>
      <c r="BSN276" s="380"/>
      <c r="BSO276" s="380"/>
      <c r="BSP276" s="380"/>
      <c r="BSQ276" s="380"/>
      <c r="BSR276" s="380"/>
      <c r="BSS276" s="380"/>
      <c r="BST276" s="380"/>
      <c r="BSU276" s="380"/>
      <c r="BSV276" s="380"/>
      <c r="BSW276" s="380"/>
      <c r="BSX276" s="380"/>
      <c r="BSY276" s="380"/>
      <c r="BSZ276" s="380"/>
      <c r="BTA276" s="380"/>
      <c r="BTB276" s="380"/>
      <c r="BTC276" s="380"/>
      <c r="BTD276" s="380"/>
      <c r="BTE276" s="380"/>
      <c r="BTF276" s="380"/>
      <c r="BTG276" s="380"/>
      <c r="BTH276" s="380"/>
      <c r="BTI276" s="380"/>
      <c r="BTJ276" s="380"/>
      <c r="BTK276" s="380"/>
      <c r="BTL276" s="380"/>
      <c r="BTM276" s="380"/>
      <c r="BTN276" s="380"/>
      <c r="BTO276" s="380"/>
      <c r="BTP276" s="380"/>
      <c r="BTQ276" s="380"/>
      <c r="BTR276" s="380"/>
      <c r="BTS276" s="380"/>
      <c r="BTT276" s="380"/>
      <c r="BTU276" s="380"/>
      <c r="BTV276" s="380"/>
      <c r="BTW276" s="380"/>
      <c r="BTX276" s="380"/>
      <c r="BTY276" s="380"/>
      <c r="BTZ276" s="380"/>
      <c r="BUA276" s="380"/>
      <c r="BUB276" s="380"/>
      <c r="BUC276" s="380"/>
      <c r="BUD276" s="380"/>
      <c r="BUE276" s="380"/>
      <c r="BUF276" s="380"/>
      <c r="BUG276" s="380"/>
      <c r="BUH276" s="380"/>
      <c r="BUI276" s="380"/>
      <c r="BUJ276" s="380"/>
      <c r="BUK276" s="380"/>
      <c r="BUL276" s="380"/>
      <c r="BUM276" s="380"/>
      <c r="BUN276" s="380"/>
      <c r="BUO276" s="380"/>
      <c r="BUP276" s="380"/>
      <c r="BUQ276" s="380"/>
      <c r="BUR276" s="380"/>
      <c r="BUS276" s="380"/>
      <c r="BUT276" s="380"/>
      <c r="BUU276" s="380"/>
      <c r="BUV276" s="380"/>
      <c r="BUW276" s="380"/>
      <c r="BUX276" s="380"/>
      <c r="BUY276" s="380"/>
      <c r="BUZ276" s="380"/>
      <c r="BVA276" s="380"/>
      <c r="BVB276" s="380"/>
      <c r="BVC276" s="380"/>
      <c r="BVD276" s="380"/>
      <c r="BVE276" s="380"/>
      <c r="BVF276" s="380"/>
      <c r="BVG276" s="380"/>
      <c r="BVH276" s="380"/>
      <c r="BVI276" s="380"/>
      <c r="BVJ276" s="380"/>
      <c r="BVK276" s="380"/>
      <c r="BVL276" s="380"/>
      <c r="BVM276" s="380"/>
      <c r="BVN276" s="380"/>
      <c r="BVO276" s="380"/>
      <c r="BVP276" s="380"/>
      <c r="BVQ276" s="380"/>
      <c r="BVR276" s="380"/>
      <c r="BVS276" s="380"/>
      <c r="BVT276" s="380"/>
      <c r="BVU276" s="380"/>
      <c r="BVV276" s="380"/>
      <c r="BVW276" s="380"/>
      <c r="BVX276" s="380"/>
      <c r="BVY276" s="380"/>
      <c r="BVZ276" s="380"/>
      <c r="BWA276" s="380"/>
      <c r="BWB276" s="380"/>
      <c r="BWC276" s="380"/>
      <c r="BWD276" s="380"/>
      <c r="BWE276" s="380"/>
      <c r="BWF276" s="380"/>
      <c r="BWG276" s="380"/>
      <c r="BWH276" s="380"/>
      <c r="BWI276" s="380"/>
      <c r="BWJ276" s="380"/>
      <c r="BWK276" s="380"/>
      <c r="BWL276" s="380"/>
      <c r="BWM276" s="380"/>
      <c r="BWN276" s="380"/>
      <c r="BWO276" s="380"/>
      <c r="BWP276" s="380"/>
      <c r="BWQ276" s="380"/>
      <c r="BWR276" s="380"/>
      <c r="BWS276" s="380"/>
      <c r="BWT276" s="380"/>
      <c r="BWU276" s="380"/>
      <c r="BWV276" s="380"/>
      <c r="BWW276" s="380"/>
      <c r="BWX276" s="380"/>
      <c r="BWY276" s="380"/>
      <c r="BWZ276" s="380"/>
      <c r="BXA276" s="380"/>
      <c r="BXB276" s="380"/>
      <c r="BXC276" s="380"/>
      <c r="BXD276" s="380"/>
      <c r="BXE276" s="380"/>
      <c r="BXF276" s="380"/>
      <c r="BXG276" s="380"/>
      <c r="BXH276" s="380"/>
      <c r="BXI276" s="380"/>
      <c r="BXJ276" s="380"/>
      <c r="BXK276" s="380"/>
      <c r="BXL276" s="380"/>
      <c r="BXM276" s="380"/>
      <c r="BXN276" s="380"/>
      <c r="BXO276" s="380"/>
      <c r="BXP276" s="380"/>
      <c r="BXQ276" s="380"/>
      <c r="BXV276" s="380"/>
      <c r="BXW276" s="380"/>
      <c r="BXX276" s="380"/>
      <c r="BXY276" s="380"/>
      <c r="BXZ276" s="380"/>
      <c r="BYA276" s="380"/>
      <c r="BYB276" s="380"/>
      <c r="BYC276" s="380"/>
      <c r="BYD276" s="380"/>
      <c r="BYE276" s="380"/>
      <c r="BYF276" s="380"/>
      <c r="BZX276" s="380"/>
      <c r="BZY276" s="380"/>
      <c r="BZZ276" s="380"/>
      <c r="CAA276" s="380"/>
      <c r="CAB276" s="380"/>
      <c r="CAC276" s="380"/>
      <c r="CAD276" s="380"/>
      <c r="CAE276" s="380"/>
      <c r="CAF276" s="380"/>
      <c r="CAG276" s="380"/>
      <c r="CAH276" s="380"/>
      <c r="CAI276" s="380"/>
      <c r="CAJ276" s="380"/>
      <c r="CAK276" s="380"/>
      <c r="CAL276" s="380"/>
      <c r="CAM276" s="380"/>
      <c r="CAN276" s="380"/>
      <c r="CAO276" s="380"/>
      <c r="CAP276" s="380"/>
      <c r="CAQ276" s="380"/>
      <c r="CAR276" s="380"/>
      <c r="CAS276" s="380"/>
      <c r="CAT276" s="380"/>
      <c r="CAU276" s="380"/>
      <c r="CAV276" s="380"/>
      <c r="CAW276" s="380"/>
      <c r="CAX276" s="380"/>
      <c r="CAY276" s="380"/>
      <c r="CAZ276" s="380"/>
      <c r="CBA276" s="380"/>
      <c r="CBB276" s="380"/>
      <c r="CBC276" s="380"/>
      <c r="CBD276" s="380"/>
      <c r="CBE276" s="380"/>
      <c r="CBF276" s="380"/>
      <c r="CBG276" s="380"/>
      <c r="CBH276" s="380"/>
      <c r="CBI276" s="380"/>
      <c r="CBJ276" s="380"/>
      <c r="CBK276" s="380"/>
      <c r="CBL276" s="380"/>
      <c r="CBM276" s="380"/>
      <c r="CBN276" s="380"/>
      <c r="CBO276" s="380"/>
      <c r="CBP276" s="380"/>
      <c r="CBQ276" s="380"/>
      <c r="CBR276" s="380"/>
      <c r="CBS276" s="380"/>
      <c r="CBT276" s="380"/>
      <c r="CBU276" s="380"/>
      <c r="CBV276" s="380"/>
      <c r="CBW276" s="380"/>
      <c r="CBX276" s="380"/>
      <c r="CBY276" s="380"/>
      <c r="CBZ276" s="380"/>
      <c r="CCA276" s="380"/>
      <c r="CCB276" s="380"/>
      <c r="CCC276" s="380"/>
      <c r="CCD276" s="380"/>
      <c r="CCE276" s="380"/>
      <c r="CCF276" s="380"/>
      <c r="CCG276" s="380"/>
      <c r="CCH276" s="380"/>
      <c r="CCI276" s="380"/>
      <c r="CCJ276" s="380"/>
      <c r="CCK276" s="380"/>
      <c r="CCL276" s="380"/>
      <c r="CCM276" s="380"/>
      <c r="CCN276" s="380"/>
      <c r="CCO276" s="380"/>
      <c r="CCP276" s="380"/>
      <c r="CCQ276" s="380"/>
      <c r="CCR276" s="380"/>
      <c r="CCS276" s="380"/>
      <c r="CCT276" s="380"/>
      <c r="CCU276" s="380"/>
      <c r="CCV276" s="380"/>
      <c r="CCW276" s="380"/>
      <c r="CCX276" s="380"/>
      <c r="CCY276" s="380"/>
      <c r="CCZ276" s="380"/>
      <c r="CDA276" s="380"/>
      <c r="CDB276" s="380"/>
      <c r="CDC276" s="380"/>
      <c r="CDD276" s="380"/>
      <c r="CDE276" s="380"/>
      <c r="CDF276" s="380"/>
      <c r="CDG276" s="380"/>
      <c r="CDH276" s="380"/>
      <c r="CDI276" s="380"/>
      <c r="CDJ276" s="380"/>
      <c r="CDK276" s="380"/>
      <c r="CDL276" s="380"/>
      <c r="CDM276" s="380"/>
      <c r="CDN276" s="380"/>
      <c r="CDO276" s="380"/>
      <c r="CDP276" s="380"/>
      <c r="CDQ276" s="380"/>
      <c r="CDR276" s="380"/>
      <c r="CDS276" s="380"/>
      <c r="CDT276" s="380"/>
      <c r="CDU276" s="380"/>
      <c r="CDV276" s="380"/>
      <c r="CDW276" s="380"/>
      <c r="CDX276" s="380"/>
      <c r="CDY276" s="380"/>
      <c r="CDZ276" s="380"/>
      <c r="CEA276" s="380"/>
      <c r="CEB276" s="380"/>
      <c r="CEC276" s="380"/>
      <c r="CED276" s="380"/>
      <c r="CEE276" s="380"/>
      <c r="CEF276" s="380"/>
      <c r="CEG276" s="380"/>
      <c r="CEH276" s="380"/>
      <c r="CEI276" s="380"/>
      <c r="CEJ276" s="380"/>
      <c r="CEK276" s="380"/>
      <c r="CEL276" s="380"/>
      <c r="CEM276" s="380"/>
      <c r="CEN276" s="380"/>
      <c r="CEO276" s="380"/>
      <c r="CEP276" s="380"/>
      <c r="CEQ276" s="380"/>
      <c r="CER276" s="380"/>
      <c r="CES276" s="380"/>
      <c r="CET276" s="380"/>
      <c r="CEU276" s="380"/>
      <c r="CEV276" s="380"/>
      <c r="CEW276" s="380"/>
      <c r="CEX276" s="380"/>
      <c r="CEY276" s="380"/>
      <c r="CEZ276" s="380"/>
      <c r="CFA276" s="380"/>
      <c r="CFB276" s="380"/>
      <c r="CFC276" s="380"/>
      <c r="CFD276" s="380"/>
      <c r="CFE276" s="380"/>
      <c r="CFF276" s="380"/>
      <c r="CFG276" s="380"/>
      <c r="CFH276" s="380"/>
      <c r="CFI276" s="380"/>
      <c r="CFJ276" s="380"/>
      <c r="CFK276" s="380"/>
      <c r="CFL276" s="380"/>
      <c r="CFM276" s="380"/>
      <c r="CFN276" s="380"/>
      <c r="CFO276" s="380"/>
      <c r="CFP276" s="380"/>
      <c r="CFQ276" s="380"/>
      <c r="CFR276" s="380"/>
      <c r="CFS276" s="380"/>
      <c r="CFT276" s="380"/>
      <c r="CFU276" s="380"/>
      <c r="CFV276" s="380"/>
      <c r="CFW276" s="380"/>
      <c r="CFX276" s="380"/>
      <c r="CFY276" s="380"/>
      <c r="CFZ276" s="380"/>
      <c r="CGA276" s="380"/>
      <c r="CGB276" s="380"/>
      <c r="CGC276" s="380"/>
      <c r="CGD276" s="380"/>
      <c r="CGE276" s="380"/>
      <c r="CGF276" s="380"/>
      <c r="CGG276" s="380"/>
      <c r="CGH276" s="380"/>
      <c r="CGI276" s="380"/>
      <c r="CGJ276" s="380"/>
      <c r="CGK276" s="380"/>
      <c r="CGL276" s="380"/>
      <c r="CGM276" s="380"/>
      <c r="CGN276" s="380"/>
      <c r="CGO276" s="380"/>
      <c r="CGP276" s="380"/>
      <c r="CGQ276" s="380"/>
      <c r="CGR276" s="380"/>
      <c r="CGS276" s="380"/>
      <c r="CGT276" s="380"/>
      <c r="CGU276" s="380"/>
      <c r="CGV276" s="380"/>
      <c r="CGW276" s="380"/>
      <c r="CGX276" s="380"/>
      <c r="CGY276" s="380"/>
      <c r="CGZ276" s="380"/>
      <c r="CHA276" s="380"/>
      <c r="CHB276" s="380"/>
      <c r="CHC276" s="380"/>
      <c r="CHD276" s="380"/>
      <c r="CHE276" s="380"/>
      <c r="CHF276" s="380"/>
      <c r="CHG276" s="380"/>
      <c r="CHH276" s="380"/>
      <c r="CHI276" s="380"/>
      <c r="CHJ276" s="380"/>
      <c r="CHK276" s="380"/>
      <c r="CHL276" s="380"/>
      <c r="CHM276" s="380"/>
      <c r="CHR276" s="380"/>
      <c r="CHS276" s="380"/>
      <c r="CHT276" s="380"/>
      <c r="CHU276" s="380"/>
      <c r="CHV276" s="380"/>
      <c r="CHW276" s="380"/>
      <c r="CHX276" s="380"/>
      <c r="CHY276" s="380"/>
      <c r="CHZ276" s="380"/>
      <c r="CIA276" s="380"/>
      <c r="CIB276" s="380"/>
      <c r="CJT276" s="380"/>
      <c r="CJU276" s="380"/>
      <c r="CJV276" s="380"/>
      <c r="CJW276" s="380"/>
      <c r="CJX276" s="380"/>
      <c r="CJY276" s="380"/>
      <c r="CJZ276" s="380"/>
      <c r="CKA276" s="380"/>
      <c r="CKB276" s="380"/>
      <c r="CKC276" s="380"/>
      <c r="CKD276" s="380"/>
      <c r="CKE276" s="380"/>
      <c r="CKF276" s="380"/>
      <c r="CKG276" s="380"/>
      <c r="CKH276" s="380"/>
      <c r="CKI276" s="380"/>
      <c r="CKJ276" s="380"/>
      <c r="CKK276" s="380"/>
      <c r="CKL276" s="380"/>
      <c r="CKM276" s="380"/>
      <c r="CKN276" s="380"/>
      <c r="CKO276" s="380"/>
      <c r="CKP276" s="380"/>
      <c r="CKQ276" s="380"/>
      <c r="CKR276" s="380"/>
      <c r="CKS276" s="380"/>
      <c r="CKT276" s="380"/>
      <c r="CKU276" s="380"/>
      <c r="CKV276" s="380"/>
      <c r="CKW276" s="380"/>
      <c r="CKX276" s="380"/>
      <c r="CKY276" s="380"/>
      <c r="CKZ276" s="380"/>
      <c r="CLA276" s="380"/>
      <c r="CLB276" s="380"/>
      <c r="CLC276" s="380"/>
      <c r="CLD276" s="380"/>
      <c r="CLE276" s="380"/>
      <c r="CLF276" s="380"/>
      <c r="CLG276" s="380"/>
      <c r="CLH276" s="380"/>
      <c r="CLI276" s="380"/>
      <c r="CLJ276" s="380"/>
      <c r="CLK276" s="380"/>
      <c r="CLL276" s="380"/>
      <c r="CLM276" s="380"/>
      <c r="CLN276" s="380"/>
      <c r="CLO276" s="380"/>
      <c r="CLP276" s="380"/>
      <c r="CLQ276" s="380"/>
      <c r="CLR276" s="380"/>
      <c r="CLS276" s="380"/>
      <c r="CLT276" s="380"/>
      <c r="CLU276" s="380"/>
      <c r="CLV276" s="380"/>
      <c r="CLW276" s="380"/>
      <c r="CLX276" s="380"/>
      <c r="CLY276" s="380"/>
      <c r="CLZ276" s="380"/>
      <c r="CMA276" s="380"/>
      <c r="CMB276" s="380"/>
      <c r="CMC276" s="380"/>
      <c r="CMD276" s="380"/>
      <c r="CME276" s="380"/>
      <c r="CMF276" s="380"/>
      <c r="CMG276" s="380"/>
      <c r="CMH276" s="380"/>
      <c r="CMI276" s="380"/>
      <c r="CMJ276" s="380"/>
      <c r="CMK276" s="380"/>
      <c r="CML276" s="380"/>
      <c r="CMM276" s="380"/>
      <c r="CMN276" s="380"/>
      <c r="CMO276" s="380"/>
      <c r="CMP276" s="380"/>
      <c r="CMQ276" s="380"/>
      <c r="CMR276" s="380"/>
      <c r="CMS276" s="380"/>
      <c r="CMT276" s="380"/>
      <c r="CMU276" s="380"/>
      <c r="CMV276" s="380"/>
      <c r="CMW276" s="380"/>
      <c r="CMX276" s="380"/>
      <c r="CMY276" s="380"/>
      <c r="CMZ276" s="380"/>
      <c r="CNA276" s="380"/>
      <c r="CNB276" s="380"/>
      <c r="CNC276" s="380"/>
      <c r="CND276" s="380"/>
      <c r="CNE276" s="380"/>
      <c r="CNF276" s="380"/>
      <c r="CNG276" s="380"/>
      <c r="CNH276" s="380"/>
      <c r="CNI276" s="380"/>
      <c r="CNJ276" s="380"/>
      <c r="CNK276" s="380"/>
      <c r="CNL276" s="380"/>
      <c r="CNM276" s="380"/>
      <c r="CNN276" s="380"/>
      <c r="CNO276" s="380"/>
      <c r="CNP276" s="380"/>
      <c r="CNQ276" s="380"/>
      <c r="CNR276" s="380"/>
      <c r="CNS276" s="380"/>
      <c r="CNT276" s="380"/>
      <c r="CNU276" s="380"/>
      <c r="CNV276" s="380"/>
      <c r="CNW276" s="380"/>
      <c r="CNX276" s="380"/>
      <c r="CNY276" s="380"/>
      <c r="CNZ276" s="380"/>
      <c r="COA276" s="380"/>
      <c r="COB276" s="380"/>
      <c r="COC276" s="380"/>
      <c r="COD276" s="380"/>
      <c r="COE276" s="380"/>
      <c r="COF276" s="380"/>
      <c r="COG276" s="380"/>
      <c r="COH276" s="380"/>
      <c r="COI276" s="380"/>
      <c r="COJ276" s="380"/>
      <c r="COK276" s="380"/>
      <c r="COL276" s="380"/>
      <c r="COM276" s="380"/>
      <c r="CON276" s="380"/>
      <c r="COO276" s="380"/>
      <c r="COP276" s="380"/>
      <c r="COQ276" s="380"/>
      <c r="COR276" s="380"/>
      <c r="COS276" s="380"/>
      <c r="COT276" s="380"/>
      <c r="COU276" s="380"/>
      <c r="COV276" s="380"/>
      <c r="COW276" s="380"/>
      <c r="COX276" s="380"/>
      <c r="COY276" s="380"/>
      <c r="COZ276" s="380"/>
      <c r="CPA276" s="380"/>
      <c r="CPB276" s="380"/>
      <c r="CPC276" s="380"/>
      <c r="CPD276" s="380"/>
      <c r="CPE276" s="380"/>
      <c r="CPF276" s="380"/>
      <c r="CPG276" s="380"/>
      <c r="CPH276" s="380"/>
      <c r="CPI276" s="380"/>
      <c r="CPJ276" s="380"/>
      <c r="CPK276" s="380"/>
      <c r="CPL276" s="380"/>
      <c r="CPM276" s="380"/>
      <c r="CPN276" s="380"/>
      <c r="CPO276" s="380"/>
      <c r="CPP276" s="380"/>
      <c r="CPQ276" s="380"/>
      <c r="CPR276" s="380"/>
      <c r="CPS276" s="380"/>
      <c r="CPT276" s="380"/>
      <c r="CPU276" s="380"/>
      <c r="CPV276" s="380"/>
      <c r="CPW276" s="380"/>
      <c r="CPX276" s="380"/>
      <c r="CPY276" s="380"/>
      <c r="CPZ276" s="380"/>
      <c r="CQA276" s="380"/>
      <c r="CQB276" s="380"/>
      <c r="CQC276" s="380"/>
      <c r="CQD276" s="380"/>
      <c r="CQE276" s="380"/>
      <c r="CQF276" s="380"/>
      <c r="CQG276" s="380"/>
      <c r="CQH276" s="380"/>
      <c r="CQI276" s="380"/>
      <c r="CQJ276" s="380"/>
      <c r="CQK276" s="380"/>
      <c r="CQL276" s="380"/>
      <c r="CQM276" s="380"/>
      <c r="CQN276" s="380"/>
      <c r="CQO276" s="380"/>
      <c r="CQP276" s="380"/>
      <c r="CQQ276" s="380"/>
      <c r="CQR276" s="380"/>
      <c r="CQS276" s="380"/>
      <c r="CQT276" s="380"/>
      <c r="CQU276" s="380"/>
      <c r="CQV276" s="380"/>
      <c r="CQW276" s="380"/>
      <c r="CQX276" s="380"/>
      <c r="CQY276" s="380"/>
      <c r="CQZ276" s="380"/>
      <c r="CRA276" s="380"/>
      <c r="CRB276" s="380"/>
      <c r="CRC276" s="380"/>
      <c r="CRD276" s="380"/>
      <c r="CRE276" s="380"/>
      <c r="CRF276" s="380"/>
      <c r="CRG276" s="380"/>
      <c r="CRH276" s="380"/>
      <c r="CRI276" s="380"/>
      <c r="CRN276" s="380"/>
      <c r="CRO276" s="380"/>
      <c r="CRP276" s="380"/>
      <c r="CRQ276" s="380"/>
      <c r="CRR276" s="380"/>
      <c r="CRS276" s="380"/>
      <c r="CRT276" s="380"/>
      <c r="CRU276" s="380"/>
      <c r="CRV276" s="380"/>
      <c r="CRW276" s="380"/>
      <c r="CRX276" s="380"/>
      <c r="CTP276" s="380"/>
      <c r="CTQ276" s="380"/>
      <c r="CTR276" s="380"/>
      <c r="CTS276" s="380"/>
      <c r="CTT276" s="380"/>
      <c r="CTU276" s="380"/>
      <c r="CTV276" s="380"/>
      <c r="CTW276" s="380"/>
      <c r="CTX276" s="380"/>
      <c r="CTY276" s="380"/>
      <c r="CTZ276" s="380"/>
      <c r="CUA276" s="380"/>
      <c r="CUB276" s="380"/>
      <c r="CUC276" s="380"/>
      <c r="CUD276" s="380"/>
      <c r="CUE276" s="380"/>
      <c r="CUF276" s="380"/>
      <c r="CUG276" s="380"/>
      <c r="CUH276" s="380"/>
      <c r="CUI276" s="380"/>
      <c r="CUJ276" s="380"/>
      <c r="CUK276" s="380"/>
      <c r="CUL276" s="380"/>
      <c r="CUM276" s="380"/>
      <c r="CUN276" s="380"/>
      <c r="CUO276" s="380"/>
      <c r="CUP276" s="380"/>
      <c r="CUQ276" s="380"/>
      <c r="CUR276" s="380"/>
      <c r="CUS276" s="380"/>
      <c r="CUT276" s="380"/>
      <c r="CUU276" s="380"/>
      <c r="CUV276" s="380"/>
      <c r="CUW276" s="380"/>
      <c r="CUX276" s="380"/>
      <c r="CUY276" s="380"/>
      <c r="CUZ276" s="380"/>
      <c r="CVA276" s="380"/>
      <c r="CVB276" s="380"/>
      <c r="CVC276" s="380"/>
      <c r="CVD276" s="380"/>
      <c r="CVE276" s="380"/>
      <c r="CVF276" s="380"/>
      <c r="CVG276" s="380"/>
      <c r="CVH276" s="380"/>
      <c r="CVI276" s="380"/>
      <c r="CVJ276" s="380"/>
      <c r="CVK276" s="380"/>
      <c r="CVL276" s="380"/>
      <c r="CVM276" s="380"/>
      <c r="CVN276" s="380"/>
      <c r="CVO276" s="380"/>
      <c r="CVP276" s="380"/>
      <c r="CVQ276" s="380"/>
      <c r="CVR276" s="380"/>
      <c r="CVS276" s="380"/>
      <c r="CVT276" s="380"/>
      <c r="CVU276" s="380"/>
      <c r="CVV276" s="380"/>
      <c r="CVW276" s="380"/>
      <c r="CVX276" s="380"/>
      <c r="CVY276" s="380"/>
      <c r="CVZ276" s="380"/>
      <c r="CWA276" s="380"/>
      <c r="CWB276" s="380"/>
      <c r="CWC276" s="380"/>
      <c r="CWD276" s="380"/>
      <c r="CWE276" s="380"/>
      <c r="CWF276" s="380"/>
      <c r="CWG276" s="380"/>
      <c r="CWH276" s="380"/>
      <c r="CWI276" s="380"/>
      <c r="CWJ276" s="380"/>
      <c r="CWK276" s="380"/>
      <c r="CWL276" s="380"/>
      <c r="CWM276" s="380"/>
      <c r="CWN276" s="380"/>
      <c r="CWO276" s="380"/>
      <c r="CWP276" s="380"/>
      <c r="CWQ276" s="380"/>
      <c r="CWR276" s="380"/>
      <c r="CWS276" s="380"/>
      <c r="CWT276" s="380"/>
      <c r="CWU276" s="380"/>
      <c r="CWV276" s="380"/>
      <c r="CWW276" s="380"/>
      <c r="CWX276" s="380"/>
      <c r="CWY276" s="380"/>
      <c r="CWZ276" s="380"/>
      <c r="CXA276" s="380"/>
      <c r="CXB276" s="380"/>
      <c r="CXC276" s="380"/>
      <c r="CXD276" s="380"/>
      <c r="CXE276" s="380"/>
      <c r="CXF276" s="380"/>
      <c r="CXG276" s="380"/>
      <c r="CXH276" s="380"/>
      <c r="CXI276" s="380"/>
      <c r="CXJ276" s="380"/>
      <c r="CXK276" s="380"/>
      <c r="CXL276" s="380"/>
      <c r="CXM276" s="380"/>
      <c r="CXN276" s="380"/>
      <c r="CXO276" s="380"/>
      <c r="CXP276" s="380"/>
      <c r="CXQ276" s="380"/>
      <c r="CXR276" s="380"/>
      <c r="CXS276" s="380"/>
      <c r="CXT276" s="380"/>
      <c r="CXU276" s="380"/>
      <c r="CXV276" s="380"/>
      <c r="CXW276" s="380"/>
      <c r="CXX276" s="380"/>
      <c r="CXY276" s="380"/>
      <c r="CXZ276" s="380"/>
      <c r="CYA276" s="380"/>
      <c r="CYB276" s="380"/>
      <c r="CYC276" s="380"/>
      <c r="CYD276" s="380"/>
      <c r="CYE276" s="380"/>
      <c r="CYF276" s="380"/>
      <c r="CYG276" s="380"/>
      <c r="CYH276" s="380"/>
      <c r="CYI276" s="380"/>
      <c r="CYJ276" s="380"/>
      <c r="CYK276" s="380"/>
      <c r="CYL276" s="380"/>
      <c r="CYM276" s="380"/>
      <c r="CYN276" s="380"/>
      <c r="CYO276" s="380"/>
      <c r="CYP276" s="380"/>
      <c r="CYQ276" s="380"/>
      <c r="CYR276" s="380"/>
      <c r="CYS276" s="380"/>
      <c r="CYT276" s="380"/>
      <c r="CYU276" s="380"/>
      <c r="CYV276" s="380"/>
      <c r="CYW276" s="380"/>
      <c r="CYX276" s="380"/>
      <c r="CYY276" s="380"/>
      <c r="CYZ276" s="380"/>
      <c r="CZA276" s="380"/>
      <c r="CZB276" s="380"/>
      <c r="CZC276" s="380"/>
      <c r="CZD276" s="380"/>
      <c r="CZE276" s="380"/>
      <c r="CZF276" s="380"/>
      <c r="CZG276" s="380"/>
      <c r="CZH276" s="380"/>
      <c r="CZI276" s="380"/>
      <c r="CZJ276" s="380"/>
      <c r="CZK276" s="380"/>
      <c r="CZL276" s="380"/>
      <c r="CZM276" s="380"/>
      <c r="CZN276" s="380"/>
      <c r="CZO276" s="380"/>
      <c r="CZP276" s="380"/>
      <c r="CZQ276" s="380"/>
      <c r="CZR276" s="380"/>
      <c r="CZS276" s="380"/>
      <c r="CZT276" s="380"/>
      <c r="CZU276" s="380"/>
      <c r="CZV276" s="380"/>
      <c r="CZW276" s="380"/>
      <c r="CZX276" s="380"/>
      <c r="CZY276" s="380"/>
      <c r="CZZ276" s="380"/>
      <c r="DAA276" s="380"/>
      <c r="DAB276" s="380"/>
      <c r="DAC276" s="380"/>
      <c r="DAD276" s="380"/>
      <c r="DAE276" s="380"/>
      <c r="DAF276" s="380"/>
      <c r="DAG276" s="380"/>
      <c r="DAH276" s="380"/>
      <c r="DAI276" s="380"/>
      <c r="DAJ276" s="380"/>
      <c r="DAK276" s="380"/>
      <c r="DAL276" s="380"/>
      <c r="DAM276" s="380"/>
      <c r="DAN276" s="380"/>
      <c r="DAO276" s="380"/>
      <c r="DAP276" s="380"/>
      <c r="DAQ276" s="380"/>
      <c r="DAR276" s="380"/>
      <c r="DAS276" s="380"/>
      <c r="DAT276" s="380"/>
      <c r="DAU276" s="380"/>
      <c r="DAV276" s="380"/>
      <c r="DAW276" s="380"/>
      <c r="DAX276" s="380"/>
      <c r="DAY276" s="380"/>
      <c r="DAZ276" s="380"/>
      <c r="DBA276" s="380"/>
      <c r="DBB276" s="380"/>
      <c r="DBC276" s="380"/>
      <c r="DBD276" s="380"/>
      <c r="DBE276" s="380"/>
      <c r="DBJ276" s="380"/>
      <c r="DBK276" s="380"/>
      <c r="DBL276" s="380"/>
      <c r="DBM276" s="380"/>
      <c r="DBN276" s="380"/>
      <c r="DBO276" s="380"/>
      <c r="DBP276" s="380"/>
      <c r="DBQ276" s="380"/>
      <c r="DBR276" s="380"/>
      <c r="DBS276" s="380"/>
      <c r="DBT276" s="380"/>
      <c r="DDL276" s="380"/>
      <c r="DDM276" s="380"/>
      <c r="DDN276" s="380"/>
      <c r="DDO276" s="380"/>
      <c r="DDP276" s="380"/>
      <c r="DDQ276" s="380"/>
      <c r="DDR276" s="380"/>
      <c r="DDS276" s="380"/>
      <c r="DDT276" s="380"/>
      <c r="DDU276" s="380"/>
      <c r="DDV276" s="380"/>
      <c r="DDW276" s="380"/>
      <c r="DDX276" s="380"/>
      <c r="DDY276" s="380"/>
      <c r="DDZ276" s="380"/>
      <c r="DEA276" s="380"/>
      <c r="DEB276" s="380"/>
      <c r="DEC276" s="380"/>
      <c r="DED276" s="380"/>
      <c r="DEE276" s="380"/>
      <c r="DEF276" s="380"/>
      <c r="DEG276" s="380"/>
      <c r="DEH276" s="380"/>
      <c r="DEI276" s="380"/>
      <c r="DEJ276" s="380"/>
      <c r="DEK276" s="380"/>
      <c r="DEL276" s="380"/>
      <c r="DEM276" s="380"/>
      <c r="DEN276" s="380"/>
      <c r="DEO276" s="380"/>
      <c r="DEP276" s="380"/>
      <c r="DEQ276" s="380"/>
      <c r="DER276" s="380"/>
      <c r="DES276" s="380"/>
      <c r="DET276" s="380"/>
      <c r="DEU276" s="380"/>
      <c r="DEV276" s="380"/>
      <c r="DEW276" s="380"/>
      <c r="DEX276" s="380"/>
      <c r="DEY276" s="380"/>
      <c r="DEZ276" s="380"/>
      <c r="DFA276" s="380"/>
      <c r="DFB276" s="380"/>
      <c r="DFC276" s="380"/>
      <c r="DFD276" s="380"/>
      <c r="DFE276" s="380"/>
      <c r="DFF276" s="380"/>
      <c r="DFG276" s="380"/>
      <c r="DFH276" s="380"/>
      <c r="DFI276" s="380"/>
      <c r="DFJ276" s="380"/>
      <c r="DFK276" s="380"/>
      <c r="DFL276" s="380"/>
      <c r="DFM276" s="380"/>
      <c r="DFN276" s="380"/>
      <c r="DFO276" s="380"/>
      <c r="DFP276" s="380"/>
      <c r="DFQ276" s="380"/>
      <c r="DFR276" s="380"/>
      <c r="DFS276" s="380"/>
      <c r="DFT276" s="380"/>
      <c r="DFU276" s="380"/>
      <c r="DFV276" s="380"/>
      <c r="DFW276" s="380"/>
      <c r="DFX276" s="380"/>
      <c r="DFY276" s="380"/>
      <c r="DFZ276" s="380"/>
      <c r="DGA276" s="380"/>
      <c r="DGB276" s="380"/>
      <c r="DGC276" s="380"/>
      <c r="DGD276" s="380"/>
      <c r="DGE276" s="380"/>
      <c r="DGF276" s="380"/>
      <c r="DGG276" s="380"/>
      <c r="DGH276" s="380"/>
      <c r="DGI276" s="380"/>
      <c r="DGJ276" s="380"/>
      <c r="DGK276" s="380"/>
      <c r="DGL276" s="380"/>
      <c r="DGM276" s="380"/>
      <c r="DGN276" s="380"/>
      <c r="DGO276" s="380"/>
      <c r="DGP276" s="380"/>
      <c r="DGQ276" s="380"/>
      <c r="DGR276" s="380"/>
      <c r="DGS276" s="380"/>
      <c r="DGT276" s="380"/>
      <c r="DGU276" s="380"/>
      <c r="DGV276" s="380"/>
      <c r="DGW276" s="380"/>
      <c r="DGX276" s="380"/>
      <c r="DGY276" s="380"/>
      <c r="DGZ276" s="380"/>
      <c r="DHA276" s="380"/>
      <c r="DHB276" s="380"/>
      <c r="DHC276" s="380"/>
      <c r="DHD276" s="380"/>
      <c r="DHE276" s="380"/>
      <c r="DHF276" s="380"/>
      <c r="DHG276" s="380"/>
      <c r="DHH276" s="380"/>
      <c r="DHI276" s="380"/>
      <c r="DHJ276" s="380"/>
      <c r="DHK276" s="380"/>
      <c r="DHL276" s="380"/>
      <c r="DHM276" s="380"/>
      <c r="DHN276" s="380"/>
      <c r="DHO276" s="380"/>
      <c r="DHP276" s="380"/>
      <c r="DHQ276" s="380"/>
      <c r="DHR276" s="380"/>
      <c r="DHS276" s="380"/>
      <c r="DHT276" s="380"/>
      <c r="DHU276" s="380"/>
      <c r="DHV276" s="380"/>
      <c r="DHW276" s="380"/>
      <c r="DHX276" s="380"/>
      <c r="DHY276" s="380"/>
      <c r="DHZ276" s="380"/>
      <c r="DIA276" s="380"/>
      <c r="DIB276" s="380"/>
      <c r="DIC276" s="380"/>
      <c r="DID276" s="380"/>
      <c r="DIE276" s="380"/>
      <c r="DIF276" s="380"/>
      <c r="DIG276" s="380"/>
      <c r="DIH276" s="380"/>
      <c r="DII276" s="380"/>
      <c r="DIJ276" s="380"/>
      <c r="DIK276" s="380"/>
      <c r="DIL276" s="380"/>
      <c r="DIM276" s="380"/>
      <c r="DIN276" s="380"/>
      <c r="DIO276" s="380"/>
      <c r="DIP276" s="380"/>
      <c r="DIQ276" s="380"/>
      <c r="DIR276" s="380"/>
      <c r="DIS276" s="380"/>
      <c r="DIT276" s="380"/>
      <c r="DIU276" s="380"/>
      <c r="DIV276" s="380"/>
      <c r="DIW276" s="380"/>
      <c r="DIX276" s="380"/>
      <c r="DIY276" s="380"/>
      <c r="DIZ276" s="380"/>
      <c r="DJA276" s="380"/>
      <c r="DJB276" s="380"/>
      <c r="DJC276" s="380"/>
      <c r="DJD276" s="380"/>
      <c r="DJE276" s="380"/>
      <c r="DJF276" s="380"/>
      <c r="DJG276" s="380"/>
      <c r="DJH276" s="380"/>
      <c r="DJI276" s="380"/>
      <c r="DJJ276" s="380"/>
      <c r="DJK276" s="380"/>
      <c r="DJL276" s="380"/>
      <c r="DJM276" s="380"/>
      <c r="DJN276" s="380"/>
      <c r="DJO276" s="380"/>
      <c r="DJP276" s="380"/>
      <c r="DJQ276" s="380"/>
      <c r="DJR276" s="380"/>
      <c r="DJS276" s="380"/>
      <c r="DJT276" s="380"/>
      <c r="DJU276" s="380"/>
      <c r="DJV276" s="380"/>
      <c r="DJW276" s="380"/>
      <c r="DJX276" s="380"/>
      <c r="DJY276" s="380"/>
      <c r="DJZ276" s="380"/>
      <c r="DKA276" s="380"/>
      <c r="DKB276" s="380"/>
      <c r="DKC276" s="380"/>
      <c r="DKD276" s="380"/>
      <c r="DKE276" s="380"/>
      <c r="DKF276" s="380"/>
      <c r="DKG276" s="380"/>
      <c r="DKH276" s="380"/>
      <c r="DKI276" s="380"/>
      <c r="DKJ276" s="380"/>
      <c r="DKK276" s="380"/>
      <c r="DKL276" s="380"/>
      <c r="DKM276" s="380"/>
      <c r="DKN276" s="380"/>
      <c r="DKO276" s="380"/>
      <c r="DKP276" s="380"/>
      <c r="DKQ276" s="380"/>
      <c r="DKR276" s="380"/>
      <c r="DKS276" s="380"/>
      <c r="DKT276" s="380"/>
      <c r="DKU276" s="380"/>
      <c r="DKV276" s="380"/>
      <c r="DKW276" s="380"/>
      <c r="DKX276" s="380"/>
      <c r="DKY276" s="380"/>
      <c r="DKZ276" s="380"/>
      <c r="DLA276" s="380"/>
      <c r="DLF276" s="380"/>
      <c r="DLG276" s="380"/>
      <c r="DLH276" s="380"/>
      <c r="DLI276" s="380"/>
      <c r="DLJ276" s="380"/>
      <c r="DLK276" s="380"/>
      <c r="DLL276" s="380"/>
      <c r="DLM276" s="380"/>
      <c r="DLN276" s="380"/>
      <c r="DLO276" s="380"/>
      <c r="DLP276" s="380"/>
      <c r="DNH276" s="380"/>
      <c r="DNI276" s="380"/>
      <c r="DNJ276" s="380"/>
      <c r="DNK276" s="380"/>
      <c r="DNL276" s="380"/>
      <c r="DNM276" s="380"/>
      <c r="DNN276" s="380"/>
      <c r="DNO276" s="380"/>
      <c r="DNP276" s="380"/>
      <c r="DNQ276" s="380"/>
      <c r="DNR276" s="380"/>
      <c r="DNS276" s="380"/>
      <c r="DNT276" s="380"/>
      <c r="DNU276" s="380"/>
      <c r="DNV276" s="380"/>
      <c r="DNW276" s="380"/>
      <c r="DNX276" s="380"/>
      <c r="DNY276" s="380"/>
      <c r="DNZ276" s="380"/>
      <c r="DOA276" s="380"/>
      <c r="DOB276" s="380"/>
      <c r="DOC276" s="380"/>
      <c r="DOD276" s="380"/>
      <c r="DOE276" s="380"/>
      <c r="DOF276" s="380"/>
      <c r="DOG276" s="380"/>
      <c r="DOH276" s="380"/>
      <c r="DOI276" s="380"/>
      <c r="DOJ276" s="380"/>
      <c r="DOK276" s="380"/>
      <c r="DOL276" s="380"/>
      <c r="DOM276" s="380"/>
      <c r="DON276" s="380"/>
      <c r="DOO276" s="380"/>
      <c r="DOP276" s="380"/>
      <c r="DOQ276" s="380"/>
      <c r="DOR276" s="380"/>
      <c r="DOS276" s="380"/>
      <c r="DOT276" s="380"/>
      <c r="DOU276" s="380"/>
      <c r="DOV276" s="380"/>
      <c r="DOW276" s="380"/>
      <c r="DOX276" s="380"/>
      <c r="DOY276" s="380"/>
      <c r="DOZ276" s="380"/>
      <c r="DPA276" s="380"/>
      <c r="DPB276" s="380"/>
      <c r="DPC276" s="380"/>
      <c r="DPD276" s="380"/>
      <c r="DPE276" s="380"/>
      <c r="DPF276" s="380"/>
      <c r="DPG276" s="380"/>
      <c r="DPH276" s="380"/>
      <c r="DPI276" s="380"/>
      <c r="DPJ276" s="380"/>
      <c r="DPK276" s="380"/>
      <c r="DPL276" s="380"/>
      <c r="DPM276" s="380"/>
      <c r="DPN276" s="380"/>
      <c r="DPO276" s="380"/>
      <c r="DPP276" s="380"/>
      <c r="DPQ276" s="380"/>
      <c r="DPR276" s="380"/>
      <c r="DPS276" s="380"/>
      <c r="DPT276" s="380"/>
      <c r="DPU276" s="380"/>
      <c r="DPV276" s="380"/>
      <c r="DPW276" s="380"/>
      <c r="DPX276" s="380"/>
      <c r="DPY276" s="380"/>
      <c r="DPZ276" s="380"/>
      <c r="DQA276" s="380"/>
      <c r="DQB276" s="380"/>
      <c r="DQC276" s="380"/>
      <c r="DQD276" s="380"/>
      <c r="DQE276" s="380"/>
      <c r="DQF276" s="380"/>
      <c r="DQG276" s="380"/>
      <c r="DQH276" s="380"/>
      <c r="DQI276" s="380"/>
      <c r="DQJ276" s="380"/>
      <c r="DQK276" s="380"/>
      <c r="DQL276" s="380"/>
      <c r="DQM276" s="380"/>
      <c r="DQN276" s="380"/>
      <c r="DQO276" s="380"/>
      <c r="DQP276" s="380"/>
      <c r="DQQ276" s="380"/>
      <c r="DQR276" s="380"/>
      <c r="DQS276" s="380"/>
      <c r="DQT276" s="380"/>
      <c r="DQU276" s="380"/>
      <c r="DQV276" s="380"/>
      <c r="DQW276" s="380"/>
      <c r="DQX276" s="380"/>
      <c r="DQY276" s="380"/>
      <c r="DQZ276" s="380"/>
      <c r="DRA276" s="380"/>
      <c r="DRB276" s="380"/>
      <c r="DRC276" s="380"/>
      <c r="DRD276" s="380"/>
      <c r="DRE276" s="380"/>
      <c r="DRF276" s="380"/>
      <c r="DRG276" s="380"/>
      <c r="DRH276" s="380"/>
      <c r="DRI276" s="380"/>
      <c r="DRJ276" s="380"/>
      <c r="DRK276" s="380"/>
      <c r="DRL276" s="380"/>
      <c r="DRM276" s="380"/>
      <c r="DRN276" s="380"/>
      <c r="DRO276" s="380"/>
      <c r="DRP276" s="380"/>
      <c r="DRQ276" s="380"/>
      <c r="DRR276" s="380"/>
      <c r="DRS276" s="380"/>
      <c r="DRT276" s="380"/>
      <c r="DRU276" s="380"/>
      <c r="DRV276" s="380"/>
      <c r="DRW276" s="380"/>
      <c r="DRX276" s="380"/>
      <c r="DRY276" s="380"/>
      <c r="DRZ276" s="380"/>
      <c r="DSA276" s="380"/>
      <c r="DSB276" s="380"/>
      <c r="DSC276" s="380"/>
      <c r="DSD276" s="380"/>
      <c r="DSE276" s="380"/>
      <c r="DSF276" s="380"/>
      <c r="DSG276" s="380"/>
      <c r="DSH276" s="380"/>
      <c r="DSI276" s="380"/>
      <c r="DSJ276" s="380"/>
      <c r="DSK276" s="380"/>
      <c r="DSL276" s="380"/>
      <c r="DSM276" s="380"/>
      <c r="DSN276" s="380"/>
      <c r="DSO276" s="380"/>
      <c r="DSP276" s="380"/>
      <c r="DSQ276" s="380"/>
      <c r="DSR276" s="380"/>
      <c r="DSS276" s="380"/>
      <c r="DST276" s="380"/>
      <c r="DSU276" s="380"/>
      <c r="DSV276" s="380"/>
      <c r="DSW276" s="380"/>
      <c r="DSX276" s="380"/>
      <c r="DSY276" s="380"/>
      <c r="DSZ276" s="380"/>
      <c r="DTA276" s="380"/>
      <c r="DTB276" s="380"/>
      <c r="DTC276" s="380"/>
      <c r="DTD276" s="380"/>
      <c r="DTE276" s="380"/>
      <c r="DTF276" s="380"/>
      <c r="DTG276" s="380"/>
      <c r="DTH276" s="380"/>
      <c r="DTI276" s="380"/>
      <c r="DTJ276" s="380"/>
      <c r="DTK276" s="380"/>
      <c r="DTL276" s="380"/>
      <c r="DTM276" s="380"/>
      <c r="DTN276" s="380"/>
      <c r="DTO276" s="380"/>
      <c r="DTP276" s="380"/>
      <c r="DTQ276" s="380"/>
      <c r="DTR276" s="380"/>
      <c r="DTS276" s="380"/>
      <c r="DTT276" s="380"/>
      <c r="DTU276" s="380"/>
      <c r="DTV276" s="380"/>
      <c r="DTW276" s="380"/>
      <c r="DTX276" s="380"/>
      <c r="DTY276" s="380"/>
      <c r="DTZ276" s="380"/>
      <c r="DUA276" s="380"/>
      <c r="DUB276" s="380"/>
      <c r="DUC276" s="380"/>
      <c r="DUD276" s="380"/>
      <c r="DUE276" s="380"/>
      <c r="DUF276" s="380"/>
      <c r="DUG276" s="380"/>
      <c r="DUH276" s="380"/>
      <c r="DUI276" s="380"/>
      <c r="DUJ276" s="380"/>
      <c r="DUK276" s="380"/>
      <c r="DUL276" s="380"/>
      <c r="DUM276" s="380"/>
      <c r="DUN276" s="380"/>
      <c r="DUO276" s="380"/>
      <c r="DUP276" s="380"/>
      <c r="DUQ276" s="380"/>
      <c r="DUR276" s="380"/>
      <c r="DUS276" s="380"/>
      <c r="DUT276" s="380"/>
      <c r="DUU276" s="380"/>
      <c r="DUV276" s="380"/>
      <c r="DUW276" s="380"/>
      <c r="DVB276" s="380"/>
      <c r="DVC276" s="380"/>
      <c r="DVD276" s="380"/>
      <c r="DVE276" s="380"/>
      <c r="DVF276" s="380"/>
      <c r="DVG276" s="380"/>
      <c r="DVH276" s="380"/>
      <c r="DVI276" s="380"/>
      <c r="DVJ276" s="380"/>
      <c r="DVK276" s="380"/>
      <c r="DVL276" s="380"/>
      <c r="DXD276" s="380"/>
      <c r="DXE276" s="380"/>
      <c r="DXF276" s="380"/>
      <c r="DXG276" s="380"/>
      <c r="DXH276" s="380"/>
      <c r="DXI276" s="380"/>
      <c r="DXJ276" s="380"/>
      <c r="DXK276" s="380"/>
      <c r="DXL276" s="380"/>
      <c r="DXM276" s="380"/>
      <c r="DXN276" s="380"/>
      <c r="DXO276" s="380"/>
      <c r="DXP276" s="380"/>
      <c r="DXQ276" s="380"/>
      <c r="DXR276" s="380"/>
      <c r="DXS276" s="380"/>
      <c r="DXT276" s="380"/>
      <c r="DXU276" s="380"/>
      <c r="DXV276" s="380"/>
      <c r="DXW276" s="380"/>
      <c r="DXX276" s="380"/>
      <c r="DXY276" s="380"/>
      <c r="DXZ276" s="380"/>
      <c r="DYA276" s="380"/>
      <c r="DYB276" s="380"/>
      <c r="DYC276" s="380"/>
      <c r="DYD276" s="380"/>
      <c r="DYE276" s="380"/>
      <c r="DYF276" s="380"/>
      <c r="DYG276" s="380"/>
      <c r="DYH276" s="380"/>
      <c r="DYI276" s="380"/>
      <c r="DYJ276" s="380"/>
      <c r="DYK276" s="380"/>
      <c r="DYL276" s="380"/>
      <c r="DYM276" s="380"/>
      <c r="DYN276" s="380"/>
      <c r="DYO276" s="380"/>
      <c r="DYP276" s="380"/>
      <c r="DYQ276" s="380"/>
      <c r="DYR276" s="380"/>
      <c r="DYS276" s="380"/>
      <c r="DYT276" s="380"/>
      <c r="DYU276" s="380"/>
      <c r="DYV276" s="380"/>
      <c r="DYW276" s="380"/>
      <c r="DYX276" s="380"/>
      <c r="DYY276" s="380"/>
      <c r="DYZ276" s="380"/>
      <c r="DZA276" s="380"/>
      <c r="DZB276" s="380"/>
      <c r="DZC276" s="380"/>
      <c r="DZD276" s="380"/>
      <c r="DZE276" s="380"/>
      <c r="DZF276" s="380"/>
      <c r="DZG276" s="380"/>
      <c r="DZH276" s="380"/>
      <c r="DZI276" s="380"/>
      <c r="DZJ276" s="380"/>
      <c r="DZK276" s="380"/>
      <c r="DZL276" s="380"/>
      <c r="DZM276" s="380"/>
      <c r="DZN276" s="380"/>
      <c r="DZO276" s="380"/>
      <c r="DZP276" s="380"/>
      <c r="DZQ276" s="380"/>
      <c r="DZR276" s="380"/>
      <c r="DZS276" s="380"/>
      <c r="DZT276" s="380"/>
      <c r="DZU276" s="380"/>
      <c r="DZV276" s="380"/>
      <c r="DZW276" s="380"/>
      <c r="DZX276" s="380"/>
      <c r="DZY276" s="380"/>
      <c r="DZZ276" s="380"/>
      <c r="EAA276" s="380"/>
      <c r="EAB276" s="380"/>
      <c r="EAC276" s="380"/>
      <c r="EAD276" s="380"/>
      <c r="EAE276" s="380"/>
      <c r="EAF276" s="380"/>
      <c r="EAG276" s="380"/>
      <c r="EAH276" s="380"/>
      <c r="EAI276" s="380"/>
      <c r="EAJ276" s="380"/>
      <c r="EAK276" s="380"/>
      <c r="EAL276" s="380"/>
      <c r="EAM276" s="380"/>
      <c r="EAN276" s="380"/>
      <c r="EAO276" s="380"/>
      <c r="EAP276" s="380"/>
      <c r="EAQ276" s="380"/>
      <c r="EAR276" s="380"/>
      <c r="EAS276" s="380"/>
      <c r="EAT276" s="380"/>
      <c r="EAU276" s="380"/>
      <c r="EAV276" s="380"/>
      <c r="EAW276" s="380"/>
      <c r="EAX276" s="380"/>
      <c r="EAY276" s="380"/>
      <c r="EAZ276" s="380"/>
      <c r="EBA276" s="380"/>
      <c r="EBB276" s="380"/>
      <c r="EBC276" s="380"/>
      <c r="EBD276" s="380"/>
      <c r="EBE276" s="380"/>
      <c r="EBF276" s="380"/>
      <c r="EBG276" s="380"/>
      <c r="EBH276" s="380"/>
      <c r="EBI276" s="380"/>
      <c r="EBJ276" s="380"/>
      <c r="EBK276" s="380"/>
      <c r="EBL276" s="380"/>
      <c r="EBM276" s="380"/>
      <c r="EBN276" s="380"/>
      <c r="EBO276" s="380"/>
      <c r="EBP276" s="380"/>
      <c r="EBQ276" s="380"/>
      <c r="EBR276" s="380"/>
      <c r="EBS276" s="380"/>
      <c r="EBT276" s="380"/>
      <c r="EBU276" s="380"/>
      <c r="EBV276" s="380"/>
      <c r="EBW276" s="380"/>
      <c r="EBX276" s="380"/>
      <c r="EBY276" s="380"/>
      <c r="EBZ276" s="380"/>
      <c r="ECA276" s="380"/>
      <c r="ECB276" s="380"/>
      <c r="ECC276" s="380"/>
      <c r="ECD276" s="380"/>
      <c r="ECE276" s="380"/>
      <c r="ECF276" s="380"/>
      <c r="ECG276" s="380"/>
      <c r="ECH276" s="380"/>
      <c r="ECI276" s="380"/>
      <c r="ECJ276" s="380"/>
      <c r="ECK276" s="380"/>
      <c r="ECL276" s="380"/>
      <c r="ECM276" s="380"/>
      <c r="ECN276" s="380"/>
      <c r="ECO276" s="380"/>
      <c r="ECP276" s="380"/>
      <c r="ECQ276" s="380"/>
      <c r="ECR276" s="380"/>
      <c r="ECS276" s="380"/>
      <c r="ECT276" s="380"/>
      <c r="ECU276" s="380"/>
      <c r="ECV276" s="380"/>
      <c r="ECW276" s="380"/>
      <c r="ECX276" s="380"/>
      <c r="ECY276" s="380"/>
      <c r="ECZ276" s="380"/>
      <c r="EDA276" s="380"/>
      <c r="EDB276" s="380"/>
      <c r="EDC276" s="380"/>
      <c r="EDD276" s="380"/>
      <c r="EDE276" s="380"/>
      <c r="EDF276" s="380"/>
      <c r="EDG276" s="380"/>
      <c r="EDH276" s="380"/>
      <c r="EDI276" s="380"/>
      <c r="EDJ276" s="380"/>
      <c r="EDK276" s="380"/>
      <c r="EDL276" s="380"/>
      <c r="EDM276" s="380"/>
      <c r="EDN276" s="380"/>
      <c r="EDO276" s="380"/>
      <c r="EDP276" s="380"/>
      <c r="EDQ276" s="380"/>
      <c r="EDR276" s="380"/>
      <c r="EDS276" s="380"/>
      <c r="EDT276" s="380"/>
      <c r="EDU276" s="380"/>
      <c r="EDV276" s="380"/>
      <c r="EDW276" s="380"/>
      <c r="EDX276" s="380"/>
      <c r="EDY276" s="380"/>
      <c r="EDZ276" s="380"/>
      <c r="EEA276" s="380"/>
      <c r="EEB276" s="380"/>
      <c r="EEC276" s="380"/>
      <c r="EED276" s="380"/>
      <c r="EEE276" s="380"/>
      <c r="EEF276" s="380"/>
      <c r="EEG276" s="380"/>
      <c r="EEH276" s="380"/>
      <c r="EEI276" s="380"/>
      <c r="EEJ276" s="380"/>
      <c r="EEK276" s="380"/>
      <c r="EEL276" s="380"/>
      <c r="EEM276" s="380"/>
      <c r="EEN276" s="380"/>
      <c r="EEO276" s="380"/>
      <c r="EEP276" s="380"/>
      <c r="EEQ276" s="380"/>
      <c r="EER276" s="380"/>
      <c r="EES276" s="380"/>
      <c r="EEX276" s="380"/>
      <c r="EEY276" s="380"/>
      <c r="EEZ276" s="380"/>
      <c r="EFA276" s="380"/>
      <c r="EFB276" s="380"/>
      <c r="EFC276" s="380"/>
      <c r="EFD276" s="380"/>
      <c r="EFE276" s="380"/>
      <c r="EFF276" s="380"/>
      <c r="EFG276" s="380"/>
      <c r="EFH276" s="380"/>
      <c r="EGZ276" s="380"/>
      <c r="EHA276" s="380"/>
      <c r="EHB276" s="380"/>
      <c r="EHC276" s="380"/>
      <c r="EHD276" s="380"/>
      <c r="EHE276" s="380"/>
      <c r="EHF276" s="380"/>
      <c r="EHG276" s="380"/>
      <c r="EHH276" s="380"/>
      <c r="EHI276" s="380"/>
      <c r="EHJ276" s="380"/>
      <c r="EHK276" s="380"/>
      <c r="EHL276" s="380"/>
      <c r="EHM276" s="380"/>
      <c r="EHN276" s="380"/>
      <c r="EHO276" s="380"/>
      <c r="EHP276" s="380"/>
      <c r="EHQ276" s="380"/>
      <c r="EHR276" s="380"/>
      <c r="EHS276" s="380"/>
      <c r="EHT276" s="380"/>
      <c r="EHU276" s="380"/>
      <c r="EHV276" s="380"/>
      <c r="EHW276" s="380"/>
      <c r="EHX276" s="380"/>
      <c r="EHY276" s="380"/>
      <c r="EHZ276" s="380"/>
      <c r="EIA276" s="380"/>
      <c r="EIB276" s="380"/>
      <c r="EIC276" s="380"/>
      <c r="EID276" s="380"/>
      <c r="EIE276" s="380"/>
      <c r="EIF276" s="380"/>
      <c r="EIG276" s="380"/>
      <c r="EIH276" s="380"/>
      <c r="EII276" s="380"/>
      <c r="EIJ276" s="380"/>
      <c r="EIK276" s="380"/>
      <c r="EIL276" s="380"/>
      <c r="EIM276" s="380"/>
      <c r="EIN276" s="380"/>
      <c r="EIO276" s="380"/>
      <c r="EIP276" s="380"/>
      <c r="EIQ276" s="380"/>
      <c r="EIR276" s="380"/>
      <c r="EIS276" s="380"/>
      <c r="EIT276" s="380"/>
      <c r="EIU276" s="380"/>
      <c r="EIV276" s="380"/>
      <c r="EIW276" s="380"/>
      <c r="EIX276" s="380"/>
      <c r="EIY276" s="380"/>
      <c r="EIZ276" s="380"/>
      <c r="EJA276" s="380"/>
      <c r="EJB276" s="380"/>
      <c r="EJC276" s="380"/>
      <c r="EJD276" s="380"/>
      <c r="EJE276" s="380"/>
      <c r="EJF276" s="380"/>
      <c r="EJG276" s="380"/>
      <c r="EJH276" s="380"/>
      <c r="EJI276" s="380"/>
      <c r="EJJ276" s="380"/>
      <c r="EJK276" s="380"/>
      <c r="EJL276" s="380"/>
      <c r="EJM276" s="380"/>
      <c r="EJN276" s="380"/>
      <c r="EJO276" s="380"/>
      <c r="EJP276" s="380"/>
      <c r="EJQ276" s="380"/>
      <c r="EJR276" s="380"/>
      <c r="EJS276" s="380"/>
      <c r="EJT276" s="380"/>
      <c r="EJU276" s="380"/>
      <c r="EJV276" s="380"/>
      <c r="EJW276" s="380"/>
      <c r="EJX276" s="380"/>
      <c r="EJY276" s="380"/>
      <c r="EJZ276" s="380"/>
      <c r="EKA276" s="380"/>
      <c r="EKB276" s="380"/>
      <c r="EKC276" s="380"/>
      <c r="EKD276" s="380"/>
      <c r="EKE276" s="380"/>
      <c r="EKF276" s="380"/>
      <c r="EKG276" s="380"/>
      <c r="EKH276" s="380"/>
      <c r="EKI276" s="380"/>
      <c r="EKJ276" s="380"/>
      <c r="EKK276" s="380"/>
      <c r="EKL276" s="380"/>
      <c r="EKM276" s="380"/>
      <c r="EKN276" s="380"/>
      <c r="EKO276" s="380"/>
      <c r="EKP276" s="380"/>
      <c r="EKQ276" s="380"/>
      <c r="EKR276" s="380"/>
      <c r="EKS276" s="380"/>
      <c r="EKT276" s="380"/>
      <c r="EKU276" s="380"/>
      <c r="EKV276" s="380"/>
      <c r="EKW276" s="380"/>
      <c r="EKX276" s="380"/>
      <c r="EKY276" s="380"/>
      <c r="EKZ276" s="380"/>
      <c r="ELA276" s="380"/>
      <c r="ELB276" s="380"/>
      <c r="ELC276" s="380"/>
      <c r="ELD276" s="380"/>
      <c r="ELE276" s="380"/>
      <c r="ELF276" s="380"/>
      <c r="ELG276" s="380"/>
      <c r="ELH276" s="380"/>
      <c r="ELI276" s="380"/>
      <c r="ELJ276" s="380"/>
      <c r="ELK276" s="380"/>
      <c r="ELL276" s="380"/>
      <c r="ELM276" s="380"/>
      <c r="ELN276" s="380"/>
      <c r="ELO276" s="380"/>
      <c r="ELP276" s="380"/>
      <c r="ELQ276" s="380"/>
      <c r="ELR276" s="380"/>
      <c r="ELS276" s="380"/>
      <c r="ELT276" s="380"/>
      <c r="ELU276" s="380"/>
      <c r="ELV276" s="380"/>
      <c r="ELW276" s="380"/>
      <c r="ELX276" s="380"/>
      <c r="ELY276" s="380"/>
      <c r="ELZ276" s="380"/>
      <c r="EMA276" s="380"/>
      <c r="EMB276" s="380"/>
      <c r="EMC276" s="380"/>
      <c r="EMD276" s="380"/>
      <c r="EME276" s="380"/>
      <c r="EMF276" s="380"/>
      <c r="EMG276" s="380"/>
      <c r="EMH276" s="380"/>
      <c r="EMI276" s="380"/>
      <c r="EMJ276" s="380"/>
      <c r="EMK276" s="380"/>
      <c r="EML276" s="380"/>
      <c r="EMM276" s="380"/>
      <c r="EMN276" s="380"/>
      <c r="EMO276" s="380"/>
      <c r="EMP276" s="380"/>
      <c r="EMQ276" s="380"/>
      <c r="EMR276" s="380"/>
      <c r="EMS276" s="380"/>
      <c r="EMT276" s="380"/>
      <c r="EMU276" s="380"/>
      <c r="EMV276" s="380"/>
      <c r="EMW276" s="380"/>
      <c r="EMX276" s="380"/>
      <c r="EMY276" s="380"/>
      <c r="EMZ276" s="380"/>
      <c r="ENA276" s="380"/>
      <c r="ENB276" s="380"/>
      <c r="ENC276" s="380"/>
      <c r="END276" s="380"/>
      <c r="ENE276" s="380"/>
      <c r="ENF276" s="380"/>
      <c r="ENG276" s="380"/>
      <c r="ENH276" s="380"/>
      <c r="ENI276" s="380"/>
      <c r="ENJ276" s="380"/>
      <c r="ENK276" s="380"/>
      <c r="ENL276" s="380"/>
      <c r="ENM276" s="380"/>
      <c r="ENN276" s="380"/>
      <c r="ENO276" s="380"/>
      <c r="ENP276" s="380"/>
      <c r="ENQ276" s="380"/>
      <c r="ENR276" s="380"/>
      <c r="ENS276" s="380"/>
      <c r="ENT276" s="380"/>
      <c r="ENU276" s="380"/>
      <c r="ENV276" s="380"/>
      <c r="ENW276" s="380"/>
      <c r="ENX276" s="380"/>
      <c r="ENY276" s="380"/>
      <c r="ENZ276" s="380"/>
      <c r="EOA276" s="380"/>
      <c r="EOB276" s="380"/>
      <c r="EOC276" s="380"/>
      <c r="EOD276" s="380"/>
      <c r="EOE276" s="380"/>
      <c r="EOF276" s="380"/>
      <c r="EOG276" s="380"/>
      <c r="EOH276" s="380"/>
      <c r="EOI276" s="380"/>
      <c r="EOJ276" s="380"/>
      <c r="EOK276" s="380"/>
      <c r="EOL276" s="380"/>
      <c r="EOM276" s="380"/>
      <c r="EON276" s="380"/>
      <c r="EOO276" s="380"/>
      <c r="EOT276" s="380"/>
      <c r="EOU276" s="380"/>
      <c r="EOV276" s="380"/>
      <c r="EOW276" s="380"/>
      <c r="EOX276" s="380"/>
      <c r="EOY276" s="380"/>
      <c r="EOZ276" s="380"/>
      <c r="EPA276" s="380"/>
      <c r="EPB276" s="380"/>
      <c r="EPC276" s="380"/>
      <c r="EPD276" s="380"/>
      <c r="EQV276" s="380"/>
      <c r="EQW276" s="380"/>
      <c r="EQX276" s="380"/>
      <c r="EQY276" s="380"/>
      <c r="EQZ276" s="380"/>
      <c r="ERA276" s="380"/>
      <c r="ERB276" s="380"/>
      <c r="ERC276" s="380"/>
      <c r="ERD276" s="380"/>
      <c r="ERE276" s="380"/>
      <c r="ERF276" s="380"/>
      <c r="ERG276" s="380"/>
      <c r="ERH276" s="380"/>
      <c r="ERI276" s="380"/>
      <c r="ERJ276" s="380"/>
      <c r="ERK276" s="380"/>
      <c r="ERL276" s="380"/>
      <c r="ERM276" s="380"/>
      <c r="ERN276" s="380"/>
      <c r="ERO276" s="380"/>
      <c r="ERP276" s="380"/>
      <c r="ERQ276" s="380"/>
      <c r="ERR276" s="380"/>
      <c r="ERS276" s="380"/>
      <c r="ERT276" s="380"/>
      <c r="ERU276" s="380"/>
      <c r="ERV276" s="380"/>
      <c r="ERW276" s="380"/>
      <c r="ERX276" s="380"/>
      <c r="ERY276" s="380"/>
      <c r="ERZ276" s="380"/>
      <c r="ESA276" s="380"/>
      <c r="ESB276" s="380"/>
      <c r="ESC276" s="380"/>
      <c r="ESD276" s="380"/>
      <c r="ESE276" s="380"/>
      <c r="ESF276" s="380"/>
      <c r="ESG276" s="380"/>
      <c r="ESH276" s="380"/>
      <c r="ESI276" s="380"/>
      <c r="ESJ276" s="380"/>
      <c r="ESK276" s="380"/>
      <c r="ESL276" s="380"/>
      <c r="ESM276" s="380"/>
      <c r="ESN276" s="380"/>
      <c r="ESO276" s="380"/>
      <c r="ESP276" s="380"/>
      <c r="ESQ276" s="380"/>
      <c r="ESR276" s="380"/>
      <c r="ESS276" s="380"/>
      <c r="EST276" s="380"/>
      <c r="ESU276" s="380"/>
      <c r="ESV276" s="380"/>
      <c r="ESW276" s="380"/>
      <c r="ESX276" s="380"/>
      <c r="ESY276" s="380"/>
      <c r="ESZ276" s="380"/>
      <c r="ETA276" s="380"/>
      <c r="ETB276" s="380"/>
      <c r="ETC276" s="380"/>
      <c r="ETD276" s="380"/>
      <c r="ETE276" s="380"/>
      <c r="ETF276" s="380"/>
      <c r="ETG276" s="380"/>
      <c r="ETH276" s="380"/>
      <c r="ETI276" s="380"/>
      <c r="ETJ276" s="380"/>
      <c r="ETK276" s="380"/>
      <c r="ETL276" s="380"/>
      <c r="ETM276" s="380"/>
      <c r="ETN276" s="380"/>
      <c r="ETO276" s="380"/>
      <c r="ETP276" s="380"/>
      <c r="ETQ276" s="380"/>
      <c r="ETR276" s="380"/>
      <c r="ETS276" s="380"/>
      <c r="ETT276" s="380"/>
      <c r="ETU276" s="380"/>
      <c r="ETV276" s="380"/>
      <c r="ETW276" s="380"/>
      <c r="ETX276" s="380"/>
      <c r="ETY276" s="380"/>
      <c r="ETZ276" s="380"/>
      <c r="EUA276" s="380"/>
      <c r="EUB276" s="380"/>
      <c r="EUC276" s="380"/>
      <c r="EUD276" s="380"/>
      <c r="EUE276" s="380"/>
      <c r="EUF276" s="380"/>
      <c r="EUG276" s="380"/>
      <c r="EUH276" s="380"/>
      <c r="EUI276" s="380"/>
      <c r="EUJ276" s="380"/>
      <c r="EUK276" s="380"/>
      <c r="EUL276" s="380"/>
      <c r="EUM276" s="380"/>
      <c r="EUN276" s="380"/>
      <c r="EUO276" s="380"/>
      <c r="EUP276" s="380"/>
      <c r="EUQ276" s="380"/>
      <c r="EUR276" s="380"/>
      <c r="EUS276" s="380"/>
      <c r="EUT276" s="380"/>
      <c r="EUU276" s="380"/>
      <c r="EUV276" s="380"/>
      <c r="EUW276" s="380"/>
      <c r="EUX276" s="380"/>
      <c r="EUY276" s="380"/>
      <c r="EUZ276" s="380"/>
      <c r="EVA276" s="380"/>
      <c r="EVB276" s="380"/>
      <c r="EVC276" s="380"/>
      <c r="EVD276" s="380"/>
      <c r="EVE276" s="380"/>
      <c r="EVF276" s="380"/>
      <c r="EVG276" s="380"/>
      <c r="EVH276" s="380"/>
      <c r="EVI276" s="380"/>
      <c r="EVJ276" s="380"/>
      <c r="EVK276" s="380"/>
      <c r="EVL276" s="380"/>
      <c r="EVM276" s="380"/>
      <c r="EVN276" s="380"/>
      <c r="EVO276" s="380"/>
      <c r="EVP276" s="380"/>
      <c r="EVQ276" s="380"/>
      <c r="EVR276" s="380"/>
      <c r="EVS276" s="380"/>
      <c r="EVT276" s="380"/>
      <c r="EVU276" s="380"/>
      <c r="EVV276" s="380"/>
      <c r="EVW276" s="380"/>
      <c r="EVX276" s="380"/>
      <c r="EVY276" s="380"/>
      <c r="EVZ276" s="380"/>
      <c r="EWA276" s="380"/>
      <c r="EWB276" s="380"/>
      <c r="EWC276" s="380"/>
      <c r="EWD276" s="380"/>
      <c r="EWE276" s="380"/>
      <c r="EWF276" s="380"/>
      <c r="EWG276" s="380"/>
      <c r="EWH276" s="380"/>
      <c r="EWI276" s="380"/>
      <c r="EWJ276" s="380"/>
      <c r="EWK276" s="380"/>
      <c r="EWL276" s="380"/>
      <c r="EWM276" s="380"/>
      <c r="EWN276" s="380"/>
      <c r="EWO276" s="380"/>
      <c r="EWP276" s="380"/>
      <c r="EWQ276" s="380"/>
      <c r="EWR276" s="380"/>
      <c r="EWS276" s="380"/>
      <c r="EWT276" s="380"/>
      <c r="EWU276" s="380"/>
      <c r="EWV276" s="380"/>
      <c r="EWW276" s="380"/>
      <c r="EWX276" s="380"/>
      <c r="EWY276" s="380"/>
      <c r="EWZ276" s="380"/>
      <c r="EXA276" s="380"/>
      <c r="EXB276" s="380"/>
      <c r="EXC276" s="380"/>
      <c r="EXD276" s="380"/>
      <c r="EXE276" s="380"/>
      <c r="EXF276" s="380"/>
      <c r="EXG276" s="380"/>
      <c r="EXH276" s="380"/>
      <c r="EXI276" s="380"/>
      <c r="EXJ276" s="380"/>
      <c r="EXK276" s="380"/>
      <c r="EXL276" s="380"/>
      <c r="EXM276" s="380"/>
      <c r="EXN276" s="380"/>
      <c r="EXO276" s="380"/>
      <c r="EXP276" s="380"/>
      <c r="EXQ276" s="380"/>
      <c r="EXR276" s="380"/>
      <c r="EXS276" s="380"/>
      <c r="EXT276" s="380"/>
      <c r="EXU276" s="380"/>
      <c r="EXV276" s="380"/>
      <c r="EXW276" s="380"/>
      <c r="EXX276" s="380"/>
      <c r="EXY276" s="380"/>
      <c r="EXZ276" s="380"/>
      <c r="EYA276" s="380"/>
      <c r="EYB276" s="380"/>
      <c r="EYC276" s="380"/>
      <c r="EYD276" s="380"/>
      <c r="EYE276" s="380"/>
      <c r="EYF276" s="380"/>
      <c r="EYG276" s="380"/>
      <c r="EYH276" s="380"/>
      <c r="EYI276" s="380"/>
      <c r="EYJ276" s="380"/>
      <c r="EYK276" s="380"/>
      <c r="EYP276" s="380"/>
      <c r="EYQ276" s="380"/>
      <c r="EYR276" s="380"/>
      <c r="EYS276" s="380"/>
      <c r="EYT276" s="380"/>
      <c r="EYU276" s="380"/>
      <c r="EYV276" s="380"/>
      <c r="EYW276" s="380"/>
      <c r="EYX276" s="380"/>
      <c r="EYY276" s="380"/>
      <c r="EYZ276" s="380"/>
      <c r="FAR276" s="380"/>
      <c r="FAS276" s="380"/>
      <c r="FAT276" s="380"/>
      <c r="FAU276" s="380"/>
      <c r="FAV276" s="380"/>
      <c r="FAW276" s="380"/>
      <c r="FAX276" s="380"/>
      <c r="FAY276" s="380"/>
      <c r="FAZ276" s="380"/>
      <c r="FBA276" s="380"/>
      <c r="FBB276" s="380"/>
      <c r="FBC276" s="380"/>
      <c r="FBD276" s="380"/>
      <c r="FBE276" s="380"/>
      <c r="FBF276" s="380"/>
      <c r="FBG276" s="380"/>
      <c r="FBH276" s="380"/>
      <c r="FBI276" s="380"/>
      <c r="FBJ276" s="380"/>
      <c r="FBK276" s="380"/>
      <c r="FBL276" s="380"/>
      <c r="FBM276" s="380"/>
      <c r="FBN276" s="380"/>
      <c r="FBO276" s="380"/>
      <c r="FBP276" s="380"/>
      <c r="FBQ276" s="380"/>
      <c r="FBR276" s="380"/>
      <c r="FBS276" s="380"/>
      <c r="FBT276" s="380"/>
      <c r="FBU276" s="380"/>
      <c r="FBV276" s="380"/>
      <c r="FBW276" s="380"/>
      <c r="FBX276" s="380"/>
      <c r="FBY276" s="380"/>
      <c r="FBZ276" s="380"/>
      <c r="FCA276" s="380"/>
      <c r="FCB276" s="380"/>
      <c r="FCC276" s="380"/>
      <c r="FCD276" s="380"/>
      <c r="FCE276" s="380"/>
      <c r="FCF276" s="380"/>
      <c r="FCG276" s="380"/>
      <c r="FCH276" s="380"/>
      <c r="FCI276" s="380"/>
      <c r="FCJ276" s="380"/>
      <c r="FCK276" s="380"/>
      <c r="FCL276" s="380"/>
      <c r="FCM276" s="380"/>
      <c r="FCN276" s="380"/>
      <c r="FCO276" s="380"/>
      <c r="FCP276" s="380"/>
      <c r="FCQ276" s="380"/>
      <c r="FCR276" s="380"/>
      <c r="FCS276" s="380"/>
      <c r="FCT276" s="380"/>
      <c r="FCU276" s="380"/>
      <c r="FCV276" s="380"/>
      <c r="FCW276" s="380"/>
      <c r="FCX276" s="380"/>
      <c r="FCY276" s="380"/>
      <c r="FCZ276" s="380"/>
      <c r="FDA276" s="380"/>
      <c r="FDB276" s="380"/>
      <c r="FDC276" s="380"/>
      <c r="FDD276" s="380"/>
      <c r="FDE276" s="380"/>
      <c r="FDF276" s="380"/>
      <c r="FDG276" s="380"/>
      <c r="FDH276" s="380"/>
      <c r="FDI276" s="380"/>
      <c r="FDJ276" s="380"/>
      <c r="FDK276" s="380"/>
      <c r="FDL276" s="380"/>
      <c r="FDM276" s="380"/>
      <c r="FDN276" s="380"/>
      <c r="FDO276" s="380"/>
      <c r="FDP276" s="380"/>
      <c r="FDQ276" s="380"/>
      <c r="FDR276" s="380"/>
      <c r="FDS276" s="380"/>
      <c r="FDT276" s="380"/>
      <c r="FDU276" s="380"/>
      <c r="FDV276" s="380"/>
      <c r="FDW276" s="380"/>
      <c r="FDX276" s="380"/>
      <c r="FDY276" s="380"/>
      <c r="FDZ276" s="380"/>
      <c r="FEA276" s="380"/>
      <c r="FEB276" s="380"/>
      <c r="FEC276" s="380"/>
      <c r="FED276" s="380"/>
      <c r="FEE276" s="380"/>
      <c r="FEF276" s="380"/>
      <c r="FEG276" s="380"/>
      <c r="FEH276" s="380"/>
      <c r="FEI276" s="380"/>
      <c r="FEJ276" s="380"/>
      <c r="FEK276" s="380"/>
      <c r="FEL276" s="380"/>
      <c r="FEM276" s="380"/>
      <c r="FEN276" s="380"/>
      <c r="FEO276" s="380"/>
      <c r="FEP276" s="380"/>
      <c r="FEQ276" s="380"/>
      <c r="FER276" s="380"/>
      <c r="FES276" s="380"/>
      <c r="FET276" s="380"/>
      <c r="FEU276" s="380"/>
      <c r="FEV276" s="380"/>
      <c r="FEW276" s="380"/>
      <c r="FEX276" s="380"/>
      <c r="FEY276" s="380"/>
      <c r="FEZ276" s="380"/>
      <c r="FFA276" s="380"/>
      <c r="FFB276" s="380"/>
      <c r="FFC276" s="380"/>
      <c r="FFD276" s="380"/>
      <c r="FFE276" s="380"/>
      <c r="FFF276" s="380"/>
      <c r="FFG276" s="380"/>
      <c r="FFH276" s="380"/>
      <c r="FFI276" s="380"/>
      <c r="FFJ276" s="380"/>
      <c r="FFK276" s="380"/>
      <c r="FFL276" s="380"/>
      <c r="FFM276" s="380"/>
      <c r="FFN276" s="380"/>
      <c r="FFO276" s="380"/>
      <c r="FFP276" s="380"/>
      <c r="FFQ276" s="380"/>
      <c r="FFR276" s="380"/>
      <c r="FFS276" s="380"/>
      <c r="FFT276" s="380"/>
      <c r="FFU276" s="380"/>
      <c r="FFV276" s="380"/>
      <c r="FFW276" s="380"/>
      <c r="FFX276" s="380"/>
      <c r="FFY276" s="380"/>
      <c r="FFZ276" s="380"/>
      <c r="FGA276" s="380"/>
      <c r="FGB276" s="380"/>
      <c r="FGC276" s="380"/>
      <c r="FGD276" s="380"/>
      <c r="FGE276" s="380"/>
      <c r="FGF276" s="380"/>
      <c r="FGG276" s="380"/>
      <c r="FGH276" s="380"/>
      <c r="FGI276" s="380"/>
      <c r="FGJ276" s="380"/>
      <c r="FGK276" s="380"/>
      <c r="FGL276" s="380"/>
      <c r="FGM276" s="380"/>
      <c r="FGN276" s="380"/>
      <c r="FGO276" s="380"/>
      <c r="FGP276" s="380"/>
      <c r="FGQ276" s="380"/>
      <c r="FGR276" s="380"/>
      <c r="FGS276" s="380"/>
      <c r="FGT276" s="380"/>
      <c r="FGU276" s="380"/>
      <c r="FGV276" s="380"/>
      <c r="FGW276" s="380"/>
      <c r="FGX276" s="380"/>
      <c r="FGY276" s="380"/>
      <c r="FGZ276" s="380"/>
      <c r="FHA276" s="380"/>
      <c r="FHB276" s="380"/>
      <c r="FHC276" s="380"/>
      <c r="FHD276" s="380"/>
      <c r="FHE276" s="380"/>
      <c r="FHF276" s="380"/>
      <c r="FHG276" s="380"/>
      <c r="FHH276" s="380"/>
      <c r="FHI276" s="380"/>
      <c r="FHJ276" s="380"/>
      <c r="FHK276" s="380"/>
      <c r="FHL276" s="380"/>
      <c r="FHM276" s="380"/>
      <c r="FHN276" s="380"/>
      <c r="FHO276" s="380"/>
      <c r="FHP276" s="380"/>
      <c r="FHQ276" s="380"/>
      <c r="FHR276" s="380"/>
      <c r="FHS276" s="380"/>
      <c r="FHT276" s="380"/>
      <c r="FHU276" s="380"/>
      <c r="FHV276" s="380"/>
      <c r="FHW276" s="380"/>
      <c r="FHX276" s="380"/>
      <c r="FHY276" s="380"/>
      <c r="FHZ276" s="380"/>
      <c r="FIA276" s="380"/>
      <c r="FIB276" s="380"/>
      <c r="FIC276" s="380"/>
      <c r="FID276" s="380"/>
      <c r="FIE276" s="380"/>
      <c r="FIF276" s="380"/>
      <c r="FIG276" s="380"/>
      <c r="FIL276" s="380"/>
      <c r="FIM276" s="380"/>
      <c r="FIN276" s="380"/>
      <c r="FIO276" s="380"/>
      <c r="FIP276" s="380"/>
      <c r="FIQ276" s="380"/>
      <c r="FIR276" s="380"/>
      <c r="FIS276" s="380"/>
      <c r="FIT276" s="380"/>
      <c r="FIU276" s="380"/>
      <c r="FIV276" s="380"/>
      <c r="FKN276" s="380"/>
      <c r="FKO276" s="380"/>
      <c r="FKP276" s="380"/>
      <c r="FKQ276" s="380"/>
      <c r="FKR276" s="380"/>
      <c r="FKS276" s="380"/>
      <c r="FKT276" s="380"/>
      <c r="FKU276" s="380"/>
      <c r="FKV276" s="380"/>
      <c r="FKW276" s="380"/>
      <c r="FKX276" s="380"/>
      <c r="FKY276" s="380"/>
      <c r="FKZ276" s="380"/>
      <c r="FLA276" s="380"/>
      <c r="FLB276" s="380"/>
      <c r="FLC276" s="380"/>
      <c r="FLD276" s="380"/>
      <c r="FLE276" s="380"/>
      <c r="FLF276" s="380"/>
      <c r="FLG276" s="380"/>
      <c r="FLH276" s="380"/>
      <c r="FLI276" s="380"/>
      <c r="FLJ276" s="380"/>
      <c r="FLK276" s="380"/>
      <c r="FLL276" s="380"/>
      <c r="FLM276" s="380"/>
      <c r="FLN276" s="380"/>
      <c r="FLO276" s="380"/>
      <c r="FLP276" s="380"/>
      <c r="FLQ276" s="380"/>
      <c r="FLR276" s="380"/>
      <c r="FLS276" s="380"/>
      <c r="FLT276" s="380"/>
      <c r="FLU276" s="380"/>
      <c r="FLV276" s="380"/>
      <c r="FLW276" s="380"/>
      <c r="FLX276" s="380"/>
      <c r="FLY276" s="380"/>
      <c r="FLZ276" s="380"/>
      <c r="FMA276" s="380"/>
      <c r="FMB276" s="380"/>
      <c r="FMC276" s="380"/>
      <c r="FMD276" s="380"/>
      <c r="FME276" s="380"/>
      <c r="FMF276" s="380"/>
      <c r="FMG276" s="380"/>
      <c r="FMH276" s="380"/>
      <c r="FMI276" s="380"/>
      <c r="FMJ276" s="380"/>
      <c r="FMK276" s="380"/>
      <c r="FML276" s="380"/>
      <c r="FMM276" s="380"/>
      <c r="FMN276" s="380"/>
      <c r="FMO276" s="380"/>
      <c r="FMP276" s="380"/>
      <c r="FMQ276" s="380"/>
      <c r="FMR276" s="380"/>
      <c r="FMS276" s="380"/>
      <c r="FMT276" s="380"/>
      <c r="FMU276" s="380"/>
      <c r="FMV276" s="380"/>
      <c r="FMW276" s="380"/>
      <c r="FMX276" s="380"/>
      <c r="FMY276" s="380"/>
      <c r="FMZ276" s="380"/>
      <c r="FNA276" s="380"/>
      <c r="FNB276" s="380"/>
      <c r="FNC276" s="380"/>
      <c r="FND276" s="380"/>
      <c r="FNE276" s="380"/>
      <c r="FNF276" s="380"/>
      <c r="FNG276" s="380"/>
      <c r="FNH276" s="380"/>
      <c r="FNI276" s="380"/>
      <c r="FNJ276" s="380"/>
      <c r="FNK276" s="380"/>
      <c r="FNL276" s="380"/>
      <c r="FNM276" s="380"/>
      <c r="FNN276" s="380"/>
      <c r="FNO276" s="380"/>
      <c r="FNP276" s="380"/>
      <c r="FNQ276" s="380"/>
      <c r="FNR276" s="380"/>
      <c r="FNS276" s="380"/>
      <c r="FNT276" s="380"/>
      <c r="FNU276" s="380"/>
      <c r="FNV276" s="380"/>
      <c r="FNW276" s="380"/>
      <c r="FNX276" s="380"/>
      <c r="FNY276" s="380"/>
      <c r="FNZ276" s="380"/>
      <c r="FOA276" s="380"/>
      <c r="FOB276" s="380"/>
      <c r="FOC276" s="380"/>
      <c r="FOD276" s="380"/>
      <c r="FOE276" s="380"/>
      <c r="FOF276" s="380"/>
      <c r="FOG276" s="380"/>
      <c r="FOH276" s="380"/>
      <c r="FOI276" s="380"/>
      <c r="FOJ276" s="380"/>
      <c r="FOK276" s="380"/>
      <c r="FOL276" s="380"/>
      <c r="FOM276" s="380"/>
      <c r="FON276" s="380"/>
      <c r="FOO276" s="380"/>
      <c r="FOP276" s="380"/>
      <c r="FOQ276" s="380"/>
      <c r="FOR276" s="380"/>
      <c r="FOS276" s="380"/>
      <c r="FOT276" s="380"/>
      <c r="FOU276" s="380"/>
      <c r="FOV276" s="380"/>
      <c r="FOW276" s="380"/>
      <c r="FOX276" s="380"/>
      <c r="FOY276" s="380"/>
      <c r="FOZ276" s="380"/>
      <c r="FPA276" s="380"/>
      <c r="FPB276" s="380"/>
      <c r="FPC276" s="380"/>
      <c r="FPD276" s="380"/>
      <c r="FPE276" s="380"/>
      <c r="FPF276" s="380"/>
      <c r="FPG276" s="380"/>
      <c r="FPH276" s="380"/>
      <c r="FPI276" s="380"/>
      <c r="FPJ276" s="380"/>
      <c r="FPK276" s="380"/>
      <c r="FPL276" s="380"/>
      <c r="FPM276" s="380"/>
      <c r="FPN276" s="380"/>
      <c r="FPO276" s="380"/>
      <c r="FPP276" s="380"/>
      <c r="FPQ276" s="380"/>
      <c r="FPR276" s="380"/>
      <c r="FPS276" s="380"/>
      <c r="FPT276" s="380"/>
      <c r="FPU276" s="380"/>
      <c r="FPV276" s="380"/>
      <c r="FPW276" s="380"/>
      <c r="FPX276" s="380"/>
      <c r="FPY276" s="380"/>
      <c r="FPZ276" s="380"/>
      <c r="FQA276" s="380"/>
      <c r="FQB276" s="380"/>
      <c r="FQC276" s="380"/>
      <c r="FQD276" s="380"/>
      <c r="FQE276" s="380"/>
      <c r="FQF276" s="380"/>
      <c r="FQG276" s="380"/>
      <c r="FQH276" s="380"/>
      <c r="FQI276" s="380"/>
      <c r="FQJ276" s="380"/>
      <c r="FQK276" s="380"/>
      <c r="FQL276" s="380"/>
      <c r="FQM276" s="380"/>
      <c r="FQN276" s="380"/>
      <c r="FQO276" s="380"/>
      <c r="FQP276" s="380"/>
      <c r="FQQ276" s="380"/>
      <c r="FQR276" s="380"/>
      <c r="FQS276" s="380"/>
      <c r="FQT276" s="380"/>
      <c r="FQU276" s="380"/>
      <c r="FQV276" s="380"/>
      <c r="FQW276" s="380"/>
      <c r="FQX276" s="380"/>
      <c r="FQY276" s="380"/>
      <c r="FQZ276" s="380"/>
      <c r="FRA276" s="380"/>
      <c r="FRB276" s="380"/>
      <c r="FRC276" s="380"/>
      <c r="FRD276" s="380"/>
      <c r="FRE276" s="380"/>
      <c r="FRF276" s="380"/>
      <c r="FRG276" s="380"/>
      <c r="FRH276" s="380"/>
      <c r="FRI276" s="380"/>
      <c r="FRJ276" s="380"/>
      <c r="FRK276" s="380"/>
      <c r="FRL276" s="380"/>
      <c r="FRM276" s="380"/>
      <c r="FRN276" s="380"/>
      <c r="FRO276" s="380"/>
      <c r="FRP276" s="380"/>
      <c r="FRQ276" s="380"/>
      <c r="FRR276" s="380"/>
      <c r="FRS276" s="380"/>
      <c r="FRT276" s="380"/>
      <c r="FRU276" s="380"/>
      <c r="FRV276" s="380"/>
      <c r="FRW276" s="380"/>
      <c r="FRX276" s="380"/>
      <c r="FRY276" s="380"/>
      <c r="FRZ276" s="380"/>
      <c r="FSA276" s="380"/>
      <c r="FSB276" s="380"/>
      <c r="FSC276" s="380"/>
      <c r="FSH276" s="380"/>
      <c r="FSI276" s="380"/>
      <c r="FSJ276" s="380"/>
      <c r="FSK276" s="380"/>
      <c r="FSL276" s="380"/>
      <c r="FSM276" s="380"/>
      <c r="FSN276" s="380"/>
      <c r="FSO276" s="380"/>
      <c r="FSP276" s="380"/>
      <c r="FSQ276" s="380"/>
      <c r="FSR276" s="380"/>
      <c r="FUJ276" s="380"/>
      <c r="FUK276" s="380"/>
      <c r="FUL276" s="380"/>
      <c r="FUM276" s="380"/>
      <c r="FUN276" s="380"/>
      <c r="FUO276" s="380"/>
      <c r="FUP276" s="380"/>
      <c r="FUQ276" s="380"/>
      <c r="FUR276" s="380"/>
      <c r="FUS276" s="380"/>
      <c r="FUT276" s="380"/>
      <c r="FUU276" s="380"/>
      <c r="FUV276" s="380"/>
      <c r="FUW276" s="380"/>
      <c r="FUX276" s="380"/>
      <c r="FUY276" s="380"/>
      <c r="FUZ276" s="380"/>
      <c r="FVA276" s="380"/>
      <c r="FVB276" s="380"/>
      <c r="FVC276" s="380"/>
      <c r="FVD276" s="380"/>
      <c r="FVE276" s="380"/>
      <c r="FVF276" s="380"/>
      <c r="FVG276" s="380"/>
      <c r="FVH276" s="380"/>
      <c r="FVI276" s="380"/>
      <c r="FVJ276" s="380"/>
      <c r="FVK276" s="380"/>
      <c r="FVL276" s="380"/>
      <c r="FVM276" s="380"/>
      <c r="FVN276" s="380"/>
      <c r="FVO276" s="380"/>
      <c r="FVP276" s="380"/>
      <c r="FVQ276" s="380"/>
      <c r="FVR276" s="380"/>
      <c r="FVS276" s="380"/>
      <c r="FVT276" s="380"/>
      <c r="FVU276" s="380"/>
      <c r="FVV276" s="380"/>
      <c r="FVW276" s="380"/>
      <c r="FVX276" s="380"/>
      <c r="FVY276" s="380"/>
      <c r="FVZ276" s="380"/>
      <c r="FWA276" s="380"/>
      <c r="FWB276" s="380"/>
      <c r="FWC276" s="380"/>
      <c r="FWD276" s="380"/>
      <c r="FWE276" s="380"/>
      <c r="FWF276" s="380"/>
      <c r="FWG276" s="380"/>
      <c r="FWH276" s="380"/>
      <c r="FWI276" s="380"/>
      <c r="FWJ276" s="380"/>
      <c r="FWK276" s="380"/>
      <c r="FWL276" s="380"/>
      <c r="FWM276" s="380"/>
      <c r="FWN276" s="380"/>
      <c r="FWO276" s="380"/>
      <c r="FWP276" s="380"/>
      <c r="FWQ276" s="380"/>
      <c r="FWR276" s="380"/>
      <c r="FWS276" s="380"/>
      <c r="FWT276" s="380"/>
      <c r="FWU276" s="380"/>
      <c r="FWV276" s="380"/>
      <c r="FWW276" s="380"/>
      <c r="FWX276" s="380"/>
      <c r="FWY276" s="380"/>
      <c r="FWZ276" s="380"/>
      <c r="FXA276" s="380"/>
      <c r="FXB276" s="380"/>
      <c r="FXC276" s="380"/>
      <c r="FXD276" s="380"/>
      <c r="FXE276" s="380"/>
      <c r="FXF276" s="380"/>
      <c r="FXG276" s="380"/>
      <c r="FXH276" s="380"/>
      <c r="FXI276" s="380"/>
      <c r="FXJ276" s="380"/>
      <c r="FXK276" s="380"/>
      <c r="FXL276" s="380"/>
      <c r="FXM276" s="380"/>
      <c r="FXN276" s="380"/>
      <c r="FXO276" s="380"/>
      <c r="FXP276" s="380"/>
      <c r="FXQ276" s="380"/>
      <c r="FXR276" s="380"/>
      <c r="FXS276" s="380"/>
      <c r="FXT276" s="380"/>
      <c r="FXU276" s="380"/>
      <c r="FXV276" s="380"/>
      <c r="FXW276" s="380"/>
      <c r="FXX276" s="380"/>
      <c r="FXY276" s="380"/>
      <c r="FXZ276" s="380"/>
      <c r="FYA276" s="380"/>
      <c r="FYB276" s="380"/>
      <c r="FYC276" s="380"/>
      <c r="FYD276" s="380"/>
      <c r="FYE276" s="380"/>
      <c r="FYF276" s="380"/>
      <c r="FYG276" s="380"/>
      <c r="FYH276" s="380"/>
      <c r="FYI276" s="380"/>
      <c r="FYJ276" s="380"/>
      <c r="FYK276" s="380"/>
      <c r="FYL276" s="380"/>
      <c r="FYM276" s="380"/>
      <c r="FYN276" s="380"/>
      <c r="FYO276" s="380"/>
      <c r="FYP276" s="380"/>
      <c r="FYQ276" s="380"/>
      <c r="FYR276" s="380"/>
      <c r="FYS276" s="380"/>
      <c r="FYT276" s="380"/>
      <c r="FYU276" s="380"/>
      <c r="FYV276" s="380"/>
      <c r="FYW276" s="380"/>
      <c r="FYX276" s="380"/>
      <c r="FYY276" s="380"/>
      <c r="FYZ276" s="380"/>
      <c r="FZA276" s="380"/>
      <c r="FZB276" s="380"/>
      <c r="FZC276" s="380"/>
      <c r="FZD276" s="380"/>
      <c r="FZE276" s="380"/>
      <c r="FZF276" s="380"/>
      <c r="FZG276" s="380"/>
      <c r="FZH276" s="380"/>
      <c r="FZI276" s="380"/>
      <c r="FZJ276" s="380"/>
      <c r="FZK276" s="380"/>
      <c r="FZL276" s="380"/>
      <c r="FZM276" s="380"/>
      <c r="FZN276" s="380"/>
      <c r="FZO276" s="380"/>
      <c r="FZP276" s="380"/>
      <c r="FZQ276" s="380"/>
      <c r="FZR276" s="380"/>
      <c r="FZS276" s="380"/>
      <c r="FZT276" s="380"/>
      <c r="FZU276" s="380"/>
      <c r="FZV276" s="380"/>
      <c r="FZW276" s="380"/>
      <c r="FZX276" s="380"/>
      <c r="FZY276" s="380"/>
      <c r="FZZ276" s="380"/>
      <c r="GAA276" s="380"/>
      <c r="GAB276" s="380"/>
      <c r="GAC276" s="380"/>
      <c r="GAD276" s="380"/>
      <c r="GAE276" s="380"/>
      <c r="GAF276" s="380"/>
      <c r="GAG276" s="380"/>
      <c r="GAH276" s="380"/>
      <c r="GAI276" s="380"/>
      <c r="GAJ276" s="380"/>
      <c r="GAK276" s="380"/>
      <c r="GAL276" s="380"/>
      <c r="GAM276" s="380"/>
      <c r="GAN276" s="380"/>
      <c r="GAO276" s="380"/>
      <c r="GAP276" s="380"/>
      <c r="GAQ276" s="380"/>
      <c r="GAR276" s="380"/>
      <c r="GAS276" s="380"/>
      <c r="GAT276" s="380"/>
      <c r="GAU276" s="380"/>
      <c r="GAV276" s="380"/>
      <c r="GAW276" s="380"/>
      <c r="GAX276" s="380"/>
      <c r="GAY276" s="380"/>
      <c r="GAZ276" s="380"/>
      <c r="GBA276" s="380"/>
      <c r="GBB276" s="380"/>
      <c r="GBC276" s="380"/>
      <c r="GBD276" s="380"/>
      <c r="GBE276" s="380"/>
      <c r="GBF276" s="380"/>
      <c r="GBG276" s="380"/>
      <c r="GBH276" s="380"/>
      <c r="GBI276" s="380"/>
      <c r="GBJ276" s="380"/>
      <c r="GBK276" s="380"/>
      <c r="GBL276" s="380"/>
      <c r="GBM276" s="380"/>
      <c r="GBN276" s="380"/>
      <c r="GBO276" s="380"/>
      <c r="GBP276" s="380"/>
      <c r="GBQ276" s="380"/>
      <c r="GBR276" s="380"/>
      <c r="GBS276" s="380"/>
      <c r="GBT276" s="380"/>
      <c r="GBU276" s="380"/>
      <c r="GBV276" s="380"/>
      <c r="GBW276" s="380"/>
      <c r="GBX276" s="380"/>
      <c r="GBY276" s="380"/>
      <c r="GCD276" s="380"/>
      <c r="GCE276" s="380"/>
      <c r="GCF276" s="380"/>
      <c r="GCG276" s="380"/>
      <c r="GCH276" s="380"/>
      <c r="GCI276" s="380"/>
      <c r="GCJ276" s="380"/>
      <c r="GCK276" s="380"/>
      <c r="GCL276" s="380"/>
      <c r="GCM276" s="380"/>
      <c r="GCN276" s="380"/>
      <c r="GEF276" s="380"/>
      <c r="GEG276" s="380"/>
      <c r="GEH276" s="380"/>
      <c r="GEI276" s="380"/>
      <c r="GEJ276" s="380"/>
      <c r="GEK276" s="380"/>
      <c r="GEL276" s="380"/>
      <c r="GEM276" s="380"/>
      <c r="GEN276" s="380"/>
      <c r="GEO276" s="380"/>
      <c r="GEP276" s="380"/>
      <c r="GEQ276" s="380"/>
      <c r="GER276" s="380"/>
      <c r="GES276" s="380"/>
      <c r="GET276" s="380"/>
      <c r="GEU276" s="380"/>
      <c r="GEV276" s="380"/>
      <c r="GEW276" s="380"/>
      <c r="GEX276" s="380"/>
      <c r="GEY276" s="380"/>
      <c r="GEZ276" s="380"/>
      <c r="GFA276" s="380"/>
      <c r="GFB276" s="380"/>
      <c r="GFC276" s="380"/>
      <c r="GFD276" s="380"/>
      <c r="GFE276" s="380"/>
      <c r="GFF276" s="380"/>
      <c r="GFG276" s="380"/>
      <c r="GFH276" s="380"/>
      <c r="GFI276" s="380"/>
      <c r="GFJ276" s="380"/>
      <c r="GFK276" s="380"/>
      <c r="GFL276" s="380"/>
      <c r="GFM276" s="380"/>
      <c r="GFN276" s="380"/>
      <c r="GFO276" s="380"/>
      <c r="GFP276" s="380"/>
      <c r="GFQ276" s="380"/>
      <c r="GFR276" s="380"/>
      <c r="GFS276" s="380"/>
      <c r="GFT276" s="380"/>
      <c r="GFU276" s="380"/>
      <c r="GFV276" s="380"/>
      <c r="GFW276" s="380"/>
      <c r="GFX276" s="380"/>
      <c r="GFY276" s="380"/>
      <c r="GFZ276" s="380"/>
      <c r="GGA276" s="380"/>
      <c r="GGB276" s="380"/>
      <c r="GGC276" s="380"/>
      <c r="GGD276" s="380"/>
      <c r="GGE276" s="380"/>
      <c r="GGF276" s="380"/>
      <c r="GGG276" s="380"/>
      <c r="GGH276" s="380"/>
      <c r="GGI276" s="380"/>
      <c r="GGJ276" s="380"/>
      <c r="GGK276" s="380"/>
      <c r="GGL276" s="380"/>
      <c r="GGM276" s="380"/>
      <c r="GGN276" s="380"/>
      <c r="GGO276" s="380"/>
      <c r="GGP276" s="380"/>
      <c r="GGQ276" s="380"/>
      <c r="GGR276" s="380"/>
      <c r="GGS276" s="380"/>
      <c r="GGT276" s="380"/>
      <c r="GGU276" s="380"/>
      <c r="GGV276" s="380"/>
      <c r="GGW276" s="380"/>
      <c r="GGX276" s="380"/>
      <c r="GGY276" s="380"/>
      <c r="GGZ276" s="380"/>
      <c r="GHA276" s="380"/>
      <c r="GHB276" s="380"/>
      <c r="GHC276" s="380"/>
      <c r="GHD276" s="380"/>
      <c r="GHE276" s="380"/>
      <c r="GHF276" s="380"/>
      <c r="GHG276" s="380"/>
      <c r="GHH276" s="380"/>
      <c r="GHI276" s="380"/>
      <c r="GHJ276" s="380"/>
      <c r="GHK276" s="380"/>
      <c r="GHL276" s="380"/>
      <c r="GHM276" s="380"/>
      <c r="GHN276" s="380"/>
      <c r="GHO276" s="380"/>
      <c r="GHP276" s="380"/>
      <c r="GHQ276" s="380"/>
      <c r="GHR276" s="380"/>
      <c r="GHS276" s="380"/>
      <c r="GHT276" s="380"/>
      <c r="GHU276" s="380"/>
      <c r="GHV276" s="380"/>
      <c r="GHW276" s="380"/>
      <c r="GHX276" s="380"/>
      <c r="GHY276" s="380"/>
      <c r="GHZ276" s="380"/>
      <c r="GIA276" s="380"/>
      <c r="GIB276" s="380"/>
      <c r="GIC276" s="380"/>
      <c r="GID276" s="380"/>
      <c r="GIE276" s="380"/>
      <c r="GIF276" s="380"/>
      <c r="GIG276" s="380"/>
      <c r="GIH276" s="380"/>
      <c r="GII276" s="380"/>
      <c r="GIJ276" s="380"/>
      <c r="GIK276" s="380"/>
      <c r="GIL276" s="380"/>
      <c r="GIM276" s="380"/>
      <c r="GIN276" s="380"/>
      <c r="GIO276" s="380"/>
      <c r="GIP276" s="380"/>
      <c r="GIQ276" s="380"/>
      <c r="GIR276" s="380"/>
      <c r="GIS276" s="380"/>
      <c r="GIT276" s="380"/>
      <c r="GIU276" s="380"/>
      <c r="GIV276" s="380"/>
      <c r="GIW276" s="380"/>
      <c r="GIX276" s="380"/>
      <c r="GIY276" s="380"/>
      <c r="GIZ276" s="380"/>
      <c r="GJA276" s="380"/>
      <c r="GJB276" s="380"/>
      <c r="GJC276" s="380"/>
      <c r="GJD276" s="380"/>
      <c r="GJE276" s="380"/>
      <c r="GJF276" s="380"/>
      <c r="GJG276" s="380"/>
      <c r="GJH276" s="380"/>
      <c r="GJI276" s="380"/>
      <c r="GJJ276" s="380"/>
      <c r="GJK276" s="380"/>
      <c r="GJL276" s="380"/>
      <c r="GJM276" s="380"/>
      <c r="GJN276" s="380"/>
      <c r="GJO276" s="380"/>
      <c r="GJP276" s="380"/>
      <c r="GJQ276" s="380"/>
      <c r="GJR276" s="380"/>
      <c r="GJS276" s="380"/>
      <c r="GJT276" s="380"/>
      <c r="GJU276" s="380"/>
      <c r="GJV276" s="380"/>
      <c r="GJW276" s="380"/>
      <c r="GJX276" s="380"/>
      <c r="GJY276" s="380"/>
      <c r="GJZ276" s="380"/>
      <c r="GKA276" s="380"/>
      <c r="GKB276" s="380"/>
      <c r="GKC276" s="380"/>
      <c r="GKD276" s="380"/>
      <c r="GKE276" s="380"/>
      <c r="GKF276" s="380"/>
      <c r="GKG276" s="380"/>
      <c r="GKH276" s="380"/>
      <c r="GKI276" s="380"/>
      <c r="GKJ276" s="380"/>
      <c r="GKK276" s="380"/>
      <c r="GKL276" s="380"/>
      <c r="GKM276" s="380"/>
      <c r="GKN276" s="380"/>
      <c r="GKO276" s="380"/>
      <c r="GKP276" s="380"/>
      <c r="GKQ276" s="380"/>
      <c r="GKR276" s="380"/>
      <c r="GKS276" s="380"/>
      <c r="GKT276" s="380"/>
      <c r="GKU276" s="380"/>
      <c r="GKV276" s="380"/>
      <c r="GKW276" s="380"/>
      <c r="GKX276" s="380"/>
      <c r="GKY276" s="380"/>
      <c r="GKZ276" s="380"/>
      <c r="GLA276" s="380"/>
      <c r="GLB276" s="380"/>
      <c r="GLC276" s="380"/>
      <c r="GLD276" s="380"/>
      <c r="GLE276" s="380"/>
      <c r="GLF276" s="380"/>
      <c r="GLG276" s="380"/>
      <c r="GLH276" s="380"/>
      <c r="GLI276" s="380"/>
      <c r="GLJ276" s="380"/>
      <c r="GLK276" s="380"/>
      <c r="GLL276" s="380"/>
      <c r="GLM276" s="380"/>
      <c r="GLN276" s="380"/>
      <c r="GLO276" s="380"/>
      <c r="GLP276" s="380"/>
      <c r="GLQ276" s="380"/>
      <c r="GLR276" s="380"/>
      <c r="GLS276" s="380"/>
      <c r="GLT276" s="380"/>
      <c r="GLU276" s="380"/>
      <c r="GLZ276" s="380"/>
      <c r="GMA276" s="380"/>
      <c r="GMB276" s="380"/>
      <c r="GMC276" s="380"/>
      <c r="GMD276" s="380"/>
      <c r="GME276" s="380"/>
      <c r="GMF276" s="380"/>
      <c r="GMG276" s="380"/>
      <c r="GMH276" s="380"/>
      <c r="GMI276" s="380"/>
      <c r="GMJ276" s="380"/>
      <c r="GOB276" s="380"/>
      <c r="GOC276" s="380"/>
      <c r="GOD276" s="380"/>
      <c r="GOE276" s="380"/>
      <c r="GOF276" s="380"/>
      <c r="GOG276" s="380"/>
      <c r="GOH276" s="380"/>
      <c r="GOI276" s="380"/>
      <c r="GOJ276" s="380"/>
      <c r="GOK276" s="380"/>
      <c r="GOL276" s="380"/>
      <c r="GOM276" s="380"/>
      <c r="GON276" s="380"/>
      <c r="GOO276" s="380"/>
      <c r="GOP276" s="380"/>
      <c r="GOQ276" s="380"/>
      <c r="GOR276" s="380"/>
      <c r="GOS276" s="380"/>
      <c r="GOT276" s="380"/>
      <c r="GOU276" s="380"/>
      <c r="GOV276" s="380"/>
      <c r="GOW276" s="380"/>
      <c r="GOX276" s="380"/>
      <c r="GOY276" s="380"/>
      <c r="GOZ276" s="380"/>
      <c r="GPA276" s="380"/>
      <c r="GPB276" s="380"/>
      <c r="GPC276" s="380"/>
      <c r="GPD276" s="380"/>
      <c r="GPE276" s="380"/>
      <c r="GPF276" s="380"/>
      <c r="GPG276" s="380"/>
      <c r="GPH276" s="380"/>
      <c r="GPI276" s="380"/>
      <c r="GPJ276" s="380"/>
      <c r="GPK276" s="380"/>
      <c r="GPL276" s="380"/>
      <c r="GPM276" s="380"/>
      <c r="GPN276" s="380"/>
      <c r="GPO276" s="380"/>
      <c r="GPP276" s="380"/>
      <c r="GPQ276" s="380"/>
      <c r="GPR276" s="380"/>
      <c r="GPS276" s="380"/>
      <c r="GPT276" s="380"/>
      <c r="GPU276" s="380"/>
      <c r="GPV276" s="380"/>
      <c r="GPW276" s="380"/>
      <c r="GPX276" s="380"/>
      <c r="GPY276" s="380"/>
      <c r="GPZ276" s="380"/>
      <c r="GQA276" s="380"/>
      <c r="GQB276" s="380"/>
      <c r="GQC276" s="380"/>
      <c r="GQD276" s="380"/>
      <c r="GQE276" s="380"/>
      <c r="GQF276" s="380"/>
      <c r="GQG276" s="380"/>
      <c r="GQH276" s="380"/>
      <c r="GQI276" s="380"/>
      <c r="GQJ276" s="380"/>
      <c r="GQK276" s="380"/>
      <c r="GQL276" s="380"/>
      <c r="GQM276" s="380"/>
      <c r="GQN276" s="380"/>
      <c r="GQO276" s="380"/>
      <c r="GQP276" s="380"/>
      <c r="GQQ276" s="380"/>
      <c r="GQR276" s="380"/>
      <c r="GQS276" s="380"/>
      <c r="GQT276" s="380"/>
      <c r="GQU276" s="380"/>
      <c r="GQV276" s="380"/>
      <c r="GQW276" s="380"/>
      <c r="GQX276" s="380"/>
      <c r="GQY276" s="380"/>
      <c r="GQZ276" s="380"/>
      <c r="GRA276" s="380"/>
      <c r="GRB276" s="380"/>
      <c r="GRC276" s="380"/>
      <c r="GRD276" s="380"/>
      <c r="GRE276" s="380"/>
      <c r="GRF276" s="380"/>
      <c r="GRG276" s="380"/>
      <c r="GRH276" s="380"/>
      <c r="GRI276" s="380"/>
      <c r="GRJ276" s="380"/>
      <c r="GRK276" s="380"/>
      <c r="GRL276" s="380"/>
      <c r="GRM276" s="380"/>
      <c r="GRN276" s="380"/>
      <c r="GRO276" s="380"/>
      <c r="GRP276" s="380"/>
      <c r="GRQ276" s="380"/>
      <c r="GRR276" s="380"/>
      <c r="GRS276" s="380"/>
      <c r="GRT276" s="380"/>
      <c r="GRU276" s="380"/>
      <c r="GRV276" s="380"/>
      <c r="GRW276" s="380"/>
      <c r="GRX276" s="380"/>
      <c r="GRY276" s="380"/>
      <c r="GRZ276" s="380"/>
      <c r="GSA276" s="380"/>
      <c r="GSB276" s="380"/>
      <c r="GSC276" s="380"/>
      <c r="GSD276" s="380"/>
      <c r="GSE276" s="380"/>
      <c r="GSF276" s="380"/>
      <c r="GSG276" s="380"/>
      <c r="GSH276" s="380"/>
      <c r="GSI276" s="380"/>
      <c r="GSJ276" s="380"/>
      <c r="GSK276" s="380"/>
      <c r="GSL276" s="380"/>
      <c r="GSM276" s="380"/>
      <c r="GSN276" s="380"/>
      <c r="GSO276" s="380"/>
      <c r="GSP276" s="380"/>
      <c r="GSQ276" s="380"/>
      <c r="GSR276" s="380"/>
      <c r="GSS276" s="380"/>
      <c r="GST276" s="380"/>
      <c r="GSU276" s="380"/>
      <c r="GSV276" s="380"/>
      <c r="GSW276" s="380"/>
      <c r="GSX276" s="380"/>
      <c r="GSY276" s="380"/>
      <c r="GSZ276" s="380"/>
      <c r="GTA276" s="380"/>
      <c r="GTB276" s="380"/>
      <c r="GTC276" s="380"/>
      <c r="GTD276" s="380"/>
      <c r="GTE276" s="380"/>
      <c r="GTF276" s="380"/>
      <c r="GTG276" s="380"/>
      <c r="GTH276" s="380"/>
      <c r="GTI276" s="380"/>
      <c r="GTJ276" s="380"/>
      <c r="GTK276" s="380"/>
      <c r="GTL276" s="380"/>
      <c r="GTM276" s="380"/>
      <c r="GTN276" s="380"/>
      <c r="GTO276" s="380"/>
      <c r="GTP276" s="380"/>
      <c r="GTQ276" s="380"/>
      <c r="GTR276" s="380"/>
      <c r="GTS276" s="380"/>
      <c r="GTT276" s="380"/>
      <c r="GTU276" s="380"/>
      <c r="GTV276" s="380"/>
      <c r="GTW276" s="380"/>
      <c r="GTX276" s="380"/>
      <c r="GTY276" s="380"/>
      <c r="GTZ276" s="380"/>
      <c r="GUA276" s="380"/>
      <c r="GUB276" s="380"/>
      <c r="GUC276" s="380"/>
      <c r="GUD276" s="380"/>
      <c r="GUE276" s="380"/>
      <c r="GUF276" s="380"/>
      <c r="GUG276" s="380"/>
      <c r="GUH276" s="380"/>
      <c r="GUI276" s="380"/>
      <c r="GUJ276" s="380"/>
      <c r="GUK276" s="380"/>
      <c r="GUL276" s="380"/>
      <c r="GUM276" s="380"/>
      <c r="GUN276" s="380"/>
      <c r="GUO276" s="380"/>
      <c r="GUP276" s="380"/>
      <c r="GUQ276" s="380"/>
      <c r="GUR276" s="380"/>
      <c r="GUS276" s="380"/>
      <c r="GUT276" s="380"/>
      <c r="GUU276" s="380"/>
      <c r="GUV276" s="380"/>
      <c r="GUW276" s="380"/>
      <c r="GUX276" s="380"/>
      <c r="GUY276" s="380"/>
      <c r="GUZ276" s="380"/>
      <c r="GVA276" s="380"/>
      <c r="GVB276" s="380"/>
      <c r="GVC276" s="380"/>
      <c r="GVD276" s="380"/>
      <c r="GVE276" s="380"/>
      <c r="GVF276" s="380"/>
      <c r="GVG276" s="380"/>
      <c r="GVH276" s="380"/>
      <c r="GVI276" s="380"/>
      <c r="GVJ276" s="380"/>
      <c r="GVK276" s="380"/>
      <c r="GVL276" s="380"/>
      <c r="GVM276" s="380"/>
      <c r="GVN276" s="380"/>
      <c r="GVO276" s="380"/>
      <c r="GVP276" s="380"/>
      <c r="GVQ276" s="380"/>
      <c r="GVV276" s="380"/>
      <c r="GVW276" s="380"/>
      <c r="GVX276" s="380"/>
      <c r="GVY276" s="380"/>
      <c r="GVZ276" s="380"/>
      <c r="GWA276" s="380"/>
      <c r="GWB276" s="380"/>
      <c r="GWC276" s="380"/>
      <c r="GWD276" s="380"/>
      <c r="GWE276" s="380"/>
      <c r="GWF276" s="380"/>
      <c r="GXX276" s="380"/>
      <c r="GXY276" s="380"/>
      <c r="GXZ276" s="380"/>
      <c r="GYA276" s="380"/>
      <c r="GYB276" s="380"/>
      <c r="GYC276" s="380"/>
      <c r="GYD276" s="380"/>
      <c r="GYE276" s="380"/>
      <c r="GYF276" s="380"/>
      <c r="GYG276" s="380"/>
      <c r="GYH276" s="380"/>
      <c r="GYI276" s="380"/>
      <c r="GYJ276" s="380"/>
      <c r="GYK276" s="380"/>
      <c r="GYL276" s="380"/>
      <c r="GYM276" s="380"/>
      <c r="GYN276" s="380"/>
      <c r="GYO276" s="380"/>
      <c r="GYP276" s="380"/>
      <c r="GYQ276" s="380"/>
      <c r="GYR276" s="380"/>
      <c r="GYS276" s="380"/>
      <c r="GYT276" s="380"/>
      <c r="GYU276" s="380"/>
      <c r="GYV276" s="380"/>
      <c r="GYW276" s="380"/>
      <c r="GYX276" s="380"/>
      <c r="GYY276" s="380"/>
      <c r="GYZ276" s="380"/>
      <c r="GZA276" s="380"/>
      <c r="GZB276" s="380"/>
      <c r="GZC276" s="380"/>
      <c r="GZD276" s="380"/>
      <c r="GZE276" s="380"/>
      <c r="GZF276" s="380"/>
      <c r="GZG276" s="380"/>
      <c r="GZH276" s="380"/>
      <c r="GZI276" s="380"/>
      <c r="GZJ276" s="380"/>
      <c r="GZK276" s="380"/>
      <c r="GZL276" s="380"/>
      <c r="GZM276" s="380"/>
      <c r="GZN276" s="380"/>
      <c r="GZO276" s="380"/>
      <c r="GZP276" s="380"/>
      <c r="GZQ276" s="380"/>
      <c r="GZR276" s="380"/>
      <c r="GZS276" s="380"/>
      <c r="GZT276" s="380"/>
      <c r="GZU276" s="380"/>
      <c r="GZV276" s="380"/>
      <c r="GZW276" s="380"/>
      <c r="GZX276" s="380"/>
      <c r="GZY276" s="380"/>
      <c r="GZZ276" s="380"/>
      <c r="HAA276" s="380"/>
      <c r="HAB276" s="380"/>
      <c r="HAC276" s="380"/>
      <c r="HAD276" s="380"/>
      <c r="HAE276" s="380"/>
      <c r="HAF276" s="380"/>
      <c r="HAG276" s="380"/>
      <c r="HAH276" s="380"/>
      <c r="HAI276" s="380"/>
      <c r="HAJ276" s="380"/>
      <c r="HAK276" s="380"/>
      <c r="HAL276" s="380"/>
      <c r="HAM276" s="380"/>
      <c r="HAN276" s="380"/>
      <c r="HAO276" s="380"/>
      <c r="HAP276" s="380"/>
      <c r="HAQ276" s="380"/>
      <c r="HAR276" s="380"/>
      <c r="HAS276" s="380"/>
      <c r="HAT276" s="380"/>
      <c r="HAU276" s="380"/>
      <c r="HAV276" s="380"/>
      <c r="HAW276" s="380"/>
      <c r="HAX276" s="380"/>
      <c r="HAY276" s="380"/>
      <c r="HAZ276" s="380"/>
      <c r="HBA276" s="380"/>
      <c r="HBB276" s="380"/>
      <c r="HBC276" s="380"/>
      <c r="HBD276" s="380"/>
      <c r="HBE276" s="380"/>
      <c r="HBF276" s="380"/>
      <c r="HBG276" s="380"/>
      <c r="HBH276" s="380"/>
      <c r="HBI276" s="380"/>
      <c r="HBJ276" s="380"/>
      <c r="HBK276" s="380"/>
      <c r="HBL276" s="380"/>
      <c r="HBM276" s="380"/>
      <c r="HBN276" s="380"/>
      <c r="HBO276" s="380"/>
      <c r="HBP276" s="380"/>
      <c r="HBQ276" s="380"/>
      <c r="HBR276" s="380"/>
      <c r="HBS276" s="380"/>
      <c r="HBT276" s="380"/>
      <c r="HBU276" s="380"/>
      <c r="HBV276" s="380"/>
      <c r="HBW276" s="380"/>
      <c r="HBX276" s="380"/>
      <c r="HBY276" s="380"/>
      <c r="HBZ276" s="380"/>
      <c r="HCA276" s="380"/>
      <c r="HCB276" s="380"/>
      <c r="HCC276" s="380"/>
      <c r="HCD276" s="380"/>
      <c r="HCE276" s="380"/>
      <c r="HCF276" s="380"/>
      <c r="HCG276" s="380"/>
      <c r="HCH276" s="380"/>
      <c r="HCI276" s="380"/>
      <c r="HCJ276" s="380"/>
      <c r="HCK276" s="380"/>
      <c r="HCL276" s="380"/>
      <c r="HCM276" s="380"/>
      <c r="HCN276" s="380"/>
      <c r="HCO276" s="380"/>
      <c r="HCP276" s="380"/>
      <c r="HCQ276" s="380"/>
      <c r="HCR276" s="380"/>
      <c r="HCS276" s="380"/>
      <c r="HCT276" s="380"/>
      <c r="HCU276" s="380"/>
      <c r="HCV276" s="380"/>
      <c r="HCW276" s="380"/>
      <c r="HCX276" s="380"/>
      <c r="HCY276" s="380"/>
      <c r="HCZ276" s="380"/>
      <c r="HDA276" s="380"/>
      <c r="HDB276" s="380"/>
      <c r="HDC276" s="380"/>
      <c r="HDD276" s="380"/>
      <c r="HDE276" s="380"/>
      <c r="HDF276" s="380"/>
      <c r="HDG276" s="380"/>
      <c r="HDH276" s="380"/>
      <c r="HDI276" s="380"/>
      <c r="HDJ276" s="380"/>
      <c r="HDK276" s="380"/>
      <c r="HDL276" s="380"/>
      <c r="HDM276" s="380"/>
      <c r="HDN276" s="380"/>
      <c r="HDO276" s="380"/>
      <c r="HDP276" s="380"/>
      <c r="HDQ276" s="380"/>
      <c r="HDR276" s="380"/>
      <c r="HDS276" s="380"/>
      <c r="HDT276" s="380"/>
      <c r="HDU276" s="380"/>
      <c r="HDV276" s="380"/>
      <c r="HDW276" s="380"/>
      <c r="HDX276" s="380"/>
      <c r="HDY276" s="380"/>
      <c r="HDZ276" s="380"/>
      <c r="HEA276" s="380"/>
      <c r="HEB276" s="380"/>
      <c r="HEC276" s="380"/>
      <c r="HED276" s="380"/>
      <c r="HEE276" s="380"/>
      <c r="HEF276" s="380"/>
      <c r="HEG276" s="380"/>
      <c r="HEH276" s="380"/>
      <c r="HEI276" s="380"/>
      <c r="HEJ276" s="380"/>
      <c r="HEK276" s="380"/>
      <c r="HEL276" s="380"/>
      <c r="HEM276" s="380"/>
      <c r="HEN276" s="380"/>
      <c r="HEO276" s="380"/>
      <c r="HEP276" s="380"/>
      <c r="HEQ276" s="380"/>
      <c r="HER276" s="380"/>
      <c r="HES276" s="380"/>
      <c r="HET276" s="380"/>
      <c r="HEU276" s="380"/>
      <c r="HEV276" s="380"/>
      <c r="HEW276" s="380"/>
      <c r="HEX276" s="380"/>
      <c r="HEY276" s="380"/>
      <c r="HEZ276" s="380"/>
      <c r="HFA276" s="380"/>
      <c r="HFB276" s="380"/>
      <c r="HFC276" s="380"/>
      <c r="HFD276" s="380"/>
      <c r="HFE276" s="380"/>
      <c r="HFF276" s="380"/>
      <c r="HFG276" s="380"/>
      <c r="HFH276" s="380"/>
      <c r="HFI276" s="380"/>
      <c r="HFJ276" s="380"/>
      <c r="HFK276" s="380"/>
      <c r="HFL276" s="380"/>
      <c r="HFM276" s="380"/>
      <c r="HFR276" s="380"/>
      <c r="HFS276" s="380"/>
      <c r="HFT276" s="380"/>
      <c r="HFU276" s="380"/>
      <c r="HFV276" s="380"/>
      <c r="HFW276" s="380"/>
      <c r="HFX276" s="380"/>
      <c r="HFY276" s="380"/>
      <c r="HFZ276" s="380"/>
      <c r="HGA276" s="380"/>
      <c r="HGB276" s="380"/>
      <c r="HHT276" s="380"/>
      <c r="HHU276" s="380"/>
      <c r="HHV276" s="380"/>
      <c r="HHW276" s="380"/>
      <c r="HHX276" s="380"/>
      <c r="HHY276" s="380"/>
      <c r="HHZ276" s="380"/>
      <c r="HIA276" s="380"/>
      <c r="HIB276" s="380"/>
      <c r="HIC276" s="380"/>
      <c r="HID276" s="380"/>
      <c r="HIE276" s="380"/>
      <c r="HIF276" s="380"/>
      <c r="HIG276" s="380"/>
      <c r="HIH276" s="380"/>
      <c r="HII276" s="380"/>
      <c r="HIJ276" s="380"/>
      <c r="HIK276" s="380"/>
      <c r="HIL276" s="380"/>
      <c r="HIM276" s="380"/>
      <c r="HIN276" s="380"/>
      <c r="HIO276" s="380"/>
      <c r="HIP276" s="380"/>
      <c r="HIQ276" s="380"/>
      <c r="HIR276" s="380"/>
      <c r="HIS276" s="380"/>
      <c r="HIT276" s="380"/>
      <c r="HIU276" s="380"/>
      <c r="HIV276" s="380"/>
      <c r="HIW276" s="380"/>
      <c r="HIX276" s="380"/>
      <c r="HIY276" s="380"/>
      <c r="HIZ276" s="380"/>
      <c r="HJA276" s="380"/>
      <c r="HJB276" s="380"/>
      <c r="HJC276" s="380"/>
      <c r="HJD276" s="380"/>
      <c r="HJE276" s="380"/>
      <c r="HJF276" s="380"/>
      <c r="HJG276" s="380"/>
      <c r="HJH276" s="380"/>
      <c r="HJI276" s="380"/>
      <c r="HJJ276" s="380"/>
      <c r="HJK276" s="380"/>
      <c r="HJL276" s="380"/>
      <c r="HJM276" s="380"/>
      <c r="HJN276" s="380"/>
      <c r="HJO276" s="380"/>
      <c r="HJP276" s="380"/>
      <c r="HJQ276" s="380"/>
      <c r="HJR276" s="380"/>
      <c r="HJS276" s="380"/>
      <c r="HJT276" s="380"/>
      <c r="HJU276" s="380"/>
      <c r="HJV276" s="380"/>
      <c r="HJW276" s="380"/>
      <c r="HJX276" s="380"/>
      <c r="HJY276" s="380"/>
      <c r="HJZ276" s="380"/>
      <c r="HKA276" s="380"/>
      <c r="HKB276" s="380"/>
      <c r="HKC276" s="380"/>
      <c r="HKD276" s="380"/>
      <c r="HKE276" s="380"/>
      <c r="HKF276" s="380"/>
      <c r="HKG276" s="380"/>
      <c r="HKH276" s="380"/>
      <c r="HKI276" s="380"/>
      <c r="HKJ276" s="380"/>
      <c r="HKK276" s="380"/>
      <c r="HKL276" s="380"/>
      <c r="HKM276" s="380"/>
      <c r="HKN276" s="380"/>
      <c r="HKO276" s="380"/>
      <c r="HKP276" s="380"/>
      <c r="HKQ276" s="380"/>
      <c r="HKR276" s="380"/>
      <c r="HKS276" s="380"/>
      <c r="HKT276" s="380"/>
      <c r="HKU276" s="380"/>
      <c r="HKV276" s="380"/>
      <c r="HKW276" s="380"/>
      <c r="HKX276" s="380"/>
      <c r="HKY276" s="380"/>
      <c r="HKZ276" s="380"/>
      <c r="HLA276" s="380"/>
      <c r="HLB276" s="380"/>
      <c r="HLC276" s="380"/>
      <c r="HLD276" s="380"/>
      <c r="HLE276" s="380"/>
      <c r="HLF276" s="380"/>
      <c r="HLG276" s="380"/>
      <c r="HLH276" s="380"/>
      <c r="HLI276" s="380"/>
      <c r="HLJ276" s="380"/>
      <c r="HLK276" s="380"/>
      <c r="HLL276" s="380"/>
      <c r="HLM276" s="380"/>
      <c r="HLN276" s="380"/>
      <c r="HLO276" s="380"/>
      <c r="HLP276" s="380"/>
      <c r="HLQ276" s="380"/>
      <c r="HLR276" s="380"/>
      <c r="HLS276" s="380"/>
      <c r="HLT276" s="380"/>
      <c r="HLU276" s="380"/>
      <c r="HLV276" s="380"/>
      <c r="HLW276" s="380"/>
      <c r="HLX276" s="380"/>
      <c r="HLY276" s="380"/>
      <c r="HLZ276" s="380"/>
      <c r="HMA276" s="380"/>
      <c r="HMB276" s="380"/>
      <c r="HMC276" s="380"/>
      <c r="HMD276" s="380"/>
      <c r="HME276" s="380"/>
      <c r="HMF276" s="380"/>
      <c r="HMG276" s="380"/>
      <c r="HMH276" s="380"/>
      <c r="HMI276" s="380"/>
      <c r="HMJ276" s="380"/>
      <c r="HMK276" s="380"/>
      <c r="HML276" s="380"/>
      <c r="HMM276" s="380"/>
      <c r="HMN276" s="380"/>
      <c r="HMO276" s="380"/>
      <c r="HMP276" s="380"/>
      <c r="HMQ276" s="380"/>
      <c r="HMR276" s="380"/>
      <c r="HMS276" s="380"/>
      <c r="HMT276" s="380"/>
      <c r="HMU276" s="380"/>
      <c r="HMV276" s="380"/>
      <c r="HMW276" s="380"/>
      <c r="HMX276" s="380"/>
      <c r="HMY276" s="380"/>
      <c r="HMZ276" s="380"/>
      <c r="HNA276" s="380"/>
      <c r="HNB276" s="380"/>
      <c r="HNC276" s="380"/>
      <c r="HND276" s="380"/>
      <c r="HNE276" s="380"/>
      <c r="HNF276" s="380"/>
      <c r="HNG276" s="380"/>
      <c r="HNH276" s="380"/>
      <c r="HNI276" s="380"/>
      <c r="HNJ276" s="380"/>
      <c r="HNK276" s="380"/>
      <c r="HNL276" s="380"/>
      <c r="HNM276" s="380"/>
      <c r="HNN276" s="380"/>
      <c r="HNO276" s="380"/>
      <c r="HNP276" s="380"/>
      <c r="HNQ276" s="380"/>
      <c r="HNR276" s="380"/>
      <c r="HNS276" s="380"/>
      <c r="HNT276" s="380"/>
      <c r="HNU276" s="380"/>
      <c r="HNV276" s="380"/>
      <c r="HNW276" s="380"/>
      <c r="HNX276" s="380"/>
      <c r="HNY276" s="380"/>
      <c r="HNZ276" s="380"/>
      <c r="HOA276" s="380"/>
      <c r="HOB276" s="380"/>
      <c r="HOC276" s="380"/>
      <c r="HOD276" s="380"/>
      <c r="HOE276" s="380"/>
      <c r="HOF276" s="380"/>
      <c r="HOG276" s="380"/>
      <c r="HOH276" s="380"/>
      <c r="HOI276" s="380"/>
      <c r="HOJ276" s="380"/>
      <c r="HOK276" s="380"/>
      <c r="HOL276" s="380"/>
      <c r="HOM276" s="380"/>
      <c r="HON276" s="380"/>
      <c r="HOO276" s="380"/>
      <c r="HOP276" s="380"/>
      <c r="HOQ276" s="380"/>
      <c r="HOR276" s="380"/>
      <c r="HOS276" s="380"/>
      <c r="HOT276" s="380"/>
      <c r="HOU276" s="380"/>
      <c r="HOV276" s="380"/>
      <c r="HOW276" s="380"/>
      <c r="HOX276" s="380"/>
      <c r="HOY276" s="380"/>
      <c r="HOZ276" s="380"/>
      <c r="HPA276" s="380"/>
      <c r="HPB276" s="380"/>
      <c r="HPC276" s="380"/>
      <c r="HPD276" s="380"/>
      <c r="HPE276" s="380"/>
      <c r="HPF276" s="380"/>
      <c r="HPG276" s="380"/>
      <c r="HPH276" s="380"/>
      <c r="HPI276" s="380"/>
      <c r="HPN276" s="380"/>
      <c r="HPO276" s="380"/>
      <c r="HPP276" s="380"/>
      <c r="HPQ276" s="380"/>
      <c r="HPR276" s="380"/>
      <c r="HPS276" s="380"/>
      <c r="HPT276" s="380"/>
      <c r="HPU276" s="380"/>
      <c r="HPV276" s="380"/>
      <c r="HPW276" s="380"/>
      <c r="HPX276" s="380"/>
      <c r="HRP276" s="380"/>
      <c r="HRQ276" s="380"/>
      <c r="HRR276" s="380"/>
      <c r="HRS276" s="380"/>
      <c r="HRT276" s="380"/>
      <c r="HRU276" s="380"/>
      <c r="HRV276" s="380"/>
      <c r="HRW276" s="380"/>
      <c r="HRX276" s="380"/>
      <c r="HRY276" s="380"/>
      <c r="HRZ276" s="380"/>
      <c r="HSA276" s="380"/>
      <c r="HSB276" s="380"/>
      <c r="HSC276" s="380"/>
      <c r="HSD276" s="380"/>
      <c r="HSE276" s="380"/>
      <c r="HSF276" s="380"/>
      <c r="HSG276" s="380"/>
      <c r="HSH276" s="380"/>
      <c r="HSI276" s="380"/>
      <c r="HSJ276" s="380"/>
      <c r="HSK276" s="380"/>
      <c r="HSL276" s="380"/>
      <c r="HSM276" s="380"/>
      <c r="HSN276" s="380"/>
      <c r="HSO276" s="380"/>
      <c r="HSP276" s="380"/>
      <c r="HSQ276" s="380"/>
      <c r="HSR276" s="380"/>
      <c r="HSS276" s="380"/>
      <c r="HST276" s="380"/>
      <c r="HSU276" s="380"/>
      <c r="HSV276" s="380"/>
      <c r="HSW276" s="380"/>
      <c r="HSX276" s="380"/>
      <c r="HSY276" s="380"/>
      <c r="HSZ276" s="380"/>
      <c r="HTA276" s="380"/>
      <c r="HTB276" s="380"/>
      <c r="HTC276" s="380"/>
      <c r="HTD276" s="380"/>
      <c r="HTE276" s="380"/>
      <c r="HTF276" s="380"/>
      <c r="HTG276" s="380"/>
      <c r="HTH276" s="380"/>
      <c r="HTI276" s="380"/>
      <c r="HTJ276" s="380"/>
      <c r="HTK276" s="380"/>
      <c r="HTL276" s="380"/>
      <c r="HTM276" s="380"/>
      <c r="HTN276" s="380"/>
      <c r="HTO276" s="380"/>
      <c r="HTP276" s="380"/>
      <c r="HTQ276" s="380"/>
      <c r="HTR276" s="380"/>
      <c r="HTS276" s="380"/>
      <c r="HTT276" s="380"/>
      <c r="HTU276" s="380"/>
      <c r="HTV276" s="380"/>
      <c r="HTW276" s="380"/>
      <c r="HTX276" s="380"/>
      <c r="HTY276" s="380"/>
      <c r="HTZ276" s="380"/>
      <c r="HUA276" s="380"/>
      <c r="HUB276" s="380"/>
      <c r="HUC276" s="380"/>
      <c r="HUD276" s="380"/>
      <c r="HUE276" s="380"/>
      <c r="HUF276" s="380"/>
      <c r="HUG276" s="380"/>
      <c r="HUH276" s="380"/>
      <c r="HUI276" s="380"/>
      <c r="HUJ276" s="380"/>
      <c r="HUK276" s="380"/>
      <c r="HUL276" s="380"/>
      <c r="HUM276" s="380"/>
      <c r="HUN276" s="380"/>
      <c r="HUO276" s="380"/>
      <c r="HUP276" s="380"/>
      <c r="HUQ276" s="380"/>
      <c r="HUR276" s="380"/>
      <c r="HUS276" s="380"/>
      <c r="HUT276" s="380"/>
      <c r="HUU276" s="380"/>
      <c r="HUV276" s="380"/>
      <c r="HUW276" s="380"/>
      <c r="HUX276" s="380"/>
      <c r="HUY276" s="380"/>
      <c r="HUZ276" s="380"/>
      <c r="HVA276" s="380"/>
      <c r="HVB276" s="380"/>
      <c r="HVC276" s="380"/>
      <c r="HVD276" s="380"/>
      <c r="HVE276" s="380"/>
      <c r="HVF276" s="380"/>
      <c r="HVG276" s="380"/>
      <c r="HVH276" s="380"/>
      <c r="HVI276" s="380"/>
      <c r="HVJ276" s="380"/>
      <c r="HVK276" s="380"/>
      <c r="HVL276" s="380"/>
      <c r="HVM276" s="380"/>
      <c r="HVN276" s="380"/>
      <c r="HVO276" s="380"/>
      <c r="HVP276" s="380"/>
      <c r="HVQ276" s="380"/>
      <c r="HVR276" s="380"/>
      <c r="HVS276" s="380"/>
      <c r="HVT276" s="380"/>
      <c r="HVU276" s="380"/>
      <c r="HVV276" s="380"/>
      <c r="HVW276" s="380"/>
      <c r="HVX276" s="380"/>
      <c r="HVY276" s="380"/>
      <c r="HVZ276" s="380"/>
      <c r="HWA276" s="380"/>
      <c r="HWB276" s="380"/>
      <c r="HWC276" s="380"/>
      <c r="HWD276" s="380"/>
      <c r="HWE276" s="380"/>
      <c r="HWF276" s="380"/>
      <c r="HWG276" s="380"/>
      <c r="HWH276" s="380"/>
      <c r="HWI276" s="380"/>
      <c r="HWJ276" s="380"/>
      <c r="HWK276" s="380"/>
      <c r="HWL276" s="380"/>
      <c r="HWM276" s="380"/>
      <c r="HWN276" s="380"/>
      <c r="HWO276" s="380"/>
      <c r="HWP276" s="380"/>
      <c r="HWQ276" s="380"/>
      <c r="HWR276" s="380"/>
      <c r="HWS276" s="380"/>
      <c r="HWT276" s="380"/>
      <c r="HWU276" s="380"/>
      <c r="HWV276" s="380"/>
      <c r="HWW276" s="380"/>
      <c r="HWX276" s="380"/>
      <c r="HWY276" s="380"/>
      <c r="HWZ276" s="380"/>
      <c r="HXA276" s="380"/>
      <c r="HXB276" s="380"/>
      <c r="HXC276" s="380"/>
      <c r="HXD276" s="380"/>
      <c r="HXE276" s="380"/>
      <c r="HXF276" s="380"/>
      <c r="HXG276" s="380"/>
      <c r="HXH276" s="380"/>
      <c r="HXI276" s="380"/>
      <c r="HXJ276" s="380"/>
      <c r="HXK276" s="380"/>
      <c r="HXL276" s="380"/>
      <c r="HXM276" s="380"/>
      <c r="HXN276" s="380"/>
      <c r="HXO276" s="380"/>
      <c r="HXP276" s="380"/>
      <c r="HXQ276" s="380"/>
      <c r="HXR276" s="380"/>
      <c r="HXS276" s="380"/>
      <c r="HXT276" s="380"/>
      <c r="HXU276" s="380"/>
      <c r="HXV276" s="380"/>
      <c r="HXW276" s="380"/>
      <c r="HXX276" s="380"/>
      <c r="HXY276" s="380"/>
      <c r="HXZ276" s="380"/>
      <c r="HYA276" s="380"/>
      <c r="HYB276" s="380"/>
      <c r="HYC276" s="380"/>
      <c r="HYD276" s="380"/>
      <c r="HYE276" s="380"/>
      <c r="HYF276" s="380"/>
      <c r="HYG276" s="380"/>
      <c r="HYH276" s="380"/>
      <c r="HYI276" s="380"/>
      <c r="HYJ276" s="380"/>
      <c r="HYK276" s="380"/>
      <c r="HYL276" s="380"/>
      <c r="HYM276" s="380"/>
      <c r="HYN276" s="380"/>
      <c r="HYO276" s="380"/>
      <c r="HYP276" s="380"/>
      <c r="HYQ276" s="380"/>
      <c r="HYR276" s="380"/>
      <c r="HYS276" s="380"/>
      <c r="HYT276" s="380"/>
      <c r="HYU276" s="380"/>
      <c r="HYV276" s="380"/>
      <c r="HYW276" s="380"/>
      <c r="HYX276" s="380"/>
      <c r="HYY276" s="380"/>
      <c r="HYZ276" s="380"/>
      <c r="HZA276" s="380"/>
      <c r="HZB276" s="380"/>
      <c r="HZC276" s="380"/>
      <c r="HZD276" s="380"/>
      <c r="HZE276" s="380"/>
      <c r="HZJ276" s="380"/>
      <c r="HZK276" s="380"/>
      <c r="HZL276" s="380"/>
      <c r="HZM276" s="380"/>
      <c r="HZN276" s="380"/>
      <c r="HZO276" s="380"/>
      <c r="HZP276" s="380"/>
      <c r="HZQ276" s="380"/>
      <c r="HZR276" s="380"/>
      <c r="HZS276" s="380"/>
      <c r="HZT276" s="380"/>
      <c r="IBL276" s="380"/>
      <c r="IBM276" s="380"/>
      <c r="IBN276" s="380"/>
      <c r="IBO276" s="380"/>
      <c r="IBP276" s="380"/>
      <c r="IBQ276" s="380"/>
      <c r="IBR276" s="380"/>
      <c r="IBS276" s="380"/>
      <c r="IBT276" s="380"/>
      <c r="IBU276" s="380"/>
      <c r="IBV276" s="380"/>
      <c r="IBW276" s="380"/>
      <c r="IBX276" s="380"/>
      <c r="IBY276" s="380"/>
      <c r="IBZ276" s="380"/>
      <c r="ICA276" s="380"/>
      <c r="ICB276" s="380"/>
      <c r="ICC276" s="380"/>
      <c r="ICD276" s="380"/>
      <c r="ICE276" s="380"/>
      <c r="ICF276" s="380"/>
      <c r="ICG276" s="380"/>
      <c r="ICH276" s="380"/>
      <c r="ICI276" s="380"/>
      <c r="ICJ276" s="380"/>
      <c r="ICK276" s="380"/>
      <c r="ICL276" s="380"/>
      <c r="ICM276" s="380"/>
      <c r="ICN276" s="380"/>
      <c r="ICO276" s="380"/>
      <c r="ICP276" s="380"/>
      <c r="ICQ276" s="380"/>
      <c r="ICR276" s="380"/>
      <c r="ICS276" s="380"/>
      <c r="ICT276" s="380"/>
      <c r="ICU276" s="380"/>
      <c r="ICV276" s="380"/>
      <c r="ICW276" s="380"/>
      <c r="ICX276" s="380"/>
      <c r="ICY276" s="380"/>
      <c r="ICZ276" s="380"/>
      <c r="IDA276" s="380"/>
      <c r="IDB276" s="380"/>
      <c r="IDC276" s="380"/>
      <c r="IDD276" s="380"/>
      <c r="IDE276" s="380"/>
      <c r="IDF276" s="380"/>
      <c r="IDG276" s="380"/>
      <c r="IDH276" s="380"/>
      <c r="IDI276" s="380"/>
      <c r="IDJ276" s="380"/>
      <c r="IDK276" s="380"/>
      <c r="IDL276" s="380"/>
      <c r="IDM276" s="380"/>
      <c r="IDN276" s="380"/>
      <c r="IDO276" s="380"/>
      <c r="IDP276" s="380"/>
      <c r="IDQ276" s="380"/>
      <c r="IDR276" s="380"/>
      <c r="IDS276" s="380"/>
      <c r="IDT276" s="380"/>
      <c r="IDU276" s="380"/>
      <c r="IDV276" s="380"/>
      <c r="IDW276" s="380"/>
      <c r="IDX276" s="380"/>
      <c r="IDY276" s="380"/>
      <c r="IDZ276" s="380"/>
      <c r="IEA276" s="380"/>
      <c r="IEB276" s="380"/>
      <c r="IEC276" s="380"/>
      <c r="IED276" s="380"/>
      <c r="IEE276" s="380"/>
      <c r="IEF276" s="380"/>
      <c r="IEG276" s="380"/>
      <c r="IEH276" s="380"/>
      <c r="IEI276" s="380"/>
      <c r="IEJ276" s="380"/>
      <c r="IEK276" s="380"/>
      <c r="IEL276" s="380"/>
      <c r="IEM276" s="380"/>
      <c r="IEN276" s="380"/>
      <c r="IEO276" s="380"/>
      <c r="IEP276" s="380"/>
      <c r="IEQ276" s="380"/>
      <c r="IER276" s="380"/>
      <c r="IES276" s="380"/>
      <c r="IET276" s="380"/>
      <c r="IEU276" s="380"/>
      <c r="IEV276" s="380"/>
      <c r="IEW276" s="380"/>
      <c r="IEX276" s="380"/>
      <c r="IEY276" s="380"/>
      <c r="IEZ276" s="380"/>
      <c r="IFA276" s="380"/>
      <c r="IFB276" s="380"/>
      <c r="IFC276" s="380"/>
      <c r="IFD276" s="380"/>
      <c r="IFE276" s="380"/>
      <c r="IFF276" s="380"/>
      <c r="IFG276" s="380"/>
      <c r="IFH276" s="380"/>
      <c r="IFI276" s="380"/>
      <c r="IFJ276" s="380"/>
      <c r="IFK276" s="380"/>
      <c r="IFL276" s="380"/>
      <c r="IFM276" s="380"/>
      <c r="IFN276" s="380"/>
      <c r="IFO276" s="380"/>
      <c r="IFP276" s="380"/>
      <c r="IFQ276" s="380"/>
      <c r="IFR276" s="380"/>
      <c r="IFS276" s="380"/>
      <c r="IFT276" s="380"/>
      <c r="IFU276" s="380"/>
      <c r="IFV276" s="380"/>
      <c r="IFW276" s="380"/>
      <c r="IFX276" s="380"/>
      <c r="IFY276" s="380"/>
      <c r="IFZ276" s="380"/>
      <c r="IGA276" s="380"/>
      <c r="IGB276" s="380"/>
      <c r="IGC276" s="380"/>
      <c r="IGD276" s="380"/>
      <c r="IGE276" s="380"/>
      <c r="IGF276" s="380"/>
      <c r="IGG276" s="380"/>
      <c r="IGH276" s="380"/>
      <c r="IGI276" s="380"/>
      <c r="IGJ276" s="380"/>
      <c r="IGK276" s="380"/>
      <c r="IGL276" s="380"/>
      <c r="IGM276" s="380"/>
      <c r="IGN276" s="380"/>
      <c r="IGO276" s="380"/>
      <c r="IGP276" s="380"/>
      <c r="IGQ276" s="380"/>
      <c r="IGR276" s="380"/>
      <c r="IGS276" s="380"/>
      <c r="IGT276" s="380"/>
      <c r="IGU276" s="380"/>
      <c r="IGV276" s="380"/>
      <c r="IGW276" s="380"/>
      <c r="IGX276" s="380"/>
      <c r="IGY276" s="380"/>
      <c r="IGZ276" s="380"/>
      <c r="IHA276" s="380"/>
      <c r="IHB276" s="380"/>
      <c r="IHC276" s="380"/>
      <c r="IHD276" s="380"/>
      <c r="IHE276" s="380"/>
      <c r="IHF276" s="380"/>
      <c r="IHG276" s="380"/>
      <c r="IHH276" s="380"/>
      <c r="IHI276" s="380"/>
      <c r="IHJ276" s="380"/>
      <c r="IHK276" s="380"/>
      <c r="IHL276" s="380"/>
      <c r="IHM276" s="380"/>
      <c r="IHN276" s="380"/>
      <c r="IHO276" s="380"/>
      <c r="IHP276" s="380"/>
      <c r="IHQ276" s="380"/>
      <c r="IHR276" s="380"/>
      <c r="IHS276" s="380"/>
      <c r="IHT276" s="380"/>
      <c r="IHU276" s="380"/>
      <c r="IHV276" s="380"/>
      <c r="IHW276" s="380"/>
      <c r="IHX276" s="380"/>
      <c r="IHY276" s="380"/>
      <c r="IHZ276" s="380"/>
      <c r="IIA276" s="380"/>
      <c r="IIB276" s="380"/>
      <c r="IIC276" s="380"/>
      <c r="IID276" s="380"/>
      <c r="IIE276" s="380"/>
      <c r="IIF276" s="380"/>
      <c r="IIG276" s="380"/>
      <c r="IIH276" s="380"/>
      <c r="III276" s="380"/>
      <c r="IIJ276" s="380"/>
      <c r="IIK276" s="380"/>
      <c r="IIL276" s="380"/>
      <c r="IIM276" s="380"/>
      <c r="IIN276" s="380"/>
      <c r="IIO276" s="380"/>
      <c r="IIP276" s="380"/>
      <c r="IIQ276" s="380"/>
      <c r="IIR276" s="380"/>
      <c r="IIS276" s="380"/>
      <c r="IIT276" s="380"/>
      <c r="IIU276" s="380"/>
      <c r="IIV276" s="380"/>
      <c r="IIW276" s="380"/>
      <c r="IIX276" s="380"/>
      <c r="IIY276" s="380"/>
      <c r="IIZ276" s="380"/>
      <c r="IJA276" s="380"/>
      <c r="IJF276" s="380"/>
      <c r="IJG276" s="380"/>
      <c r="IJH276" s="380"/>
      <c r="IJI276" s="380"/>
      <c r="IJJ276" s="380"/>
      <c r="IJK276" s="380"/>
      <c r="IJL276" s="380"/>
      <c r="IJM276" s="380"/>
      <c r="IJN276" s="380"/>
      <c r="IJO276" s="380"/>
      <c r="IJP276" s="380"/>
      <c r="ILH276" s="380"/>
      <c r="ILI276" s="380"/>
      <c r="ILJ276" s="380"/>
      <c r="ILK276" s="380"/>
      <c r="ILL276" s="380"/>
      <c r="ILM276" s="380"/>
      <c r="ILN276" s="380"/>
      <c r="ILO276" s="380"/>
      <c r="ILP276" s="380"/>
      <c r="ILQ276" s="380"/>
      <c r="ILR276" s="380"/>
      <c r="ILS276" s="380"/>
      <c r="ILT276" s="380"/>
      <c r="ILU276" s="380"/>
      <c r="ILV276" s="380"/>
      <c r="ILW276" s="380"/>
      <c r="ILX276" s="380"/>
      <c r="ILY276" s="380"/>
      <c r="ILZ276" s="380"/>
      <c r="IMA276" s="380"/>
      <c r="IMB276" s="380"/>
      <c r="IMC276" s="380"/>
      <c r="IMD276" s="380"/>
      <c r="IME276" s="380"/>
      <c r="IMF276" s="380"/>
      <c r="IMG276" s="380"/>
      <c r="IMH276" s="380"/>
      <c r="IMI276" s="380"/>
      <c r="IMJ276" s="380"/>
      <c r="IMK276" s="380"/>
      <c r="IML276" s="380"/>
      <c r="IMM276" s="380"/>
      <c r="IMN276" s="380"/>
      <c r="IMO276" s="380"/>
      <c r="IMP276" s="380"/>
      <c r="IMQ276" s="380"/>
      <c r="IMR276" s="380"/>
      <c r="IMS276" s="380"/>
      <c r="IMT276" s="380"/>
      <c r="IMU276" s="380"/>
      <c r="IMV276" s="380"/>
      <c r="IMW276" s="380"/>
      <c r="IMX276" s="380"/>
      <c r="IMY276" s="380"/>
      <c r="IMZ276" s="380"/>
      <c r="INA276" s="380"/>
      <c r="INB276" s="380"/>
      <c r="INC276" s="380"/>
      <c r="IND276" s="380"/>
      <c r="INE276" s="380"/>
      <c r="INF276" s="380"/>
      <c r="ING276" s="380"/>
      <c r="INH276" s="380"/>
      <c r="INI276" s="380"/>
      <c r="INJ276" s="380"/>
      <c r="INK276" s="380"/>
      <c r="INL276" s="380"/>
      <c r="INM276" s="380"/>
      <c r="INN276" s="380"/>
      <c r="INO276" s="380"/>
      <c r="INP276" s="380"/>
      <c r="INQ276" s="380"/>
      <c r="INR276" s="380"/>
      <c r="INS276" s="380"/>
      <c r="INT276" s="380"/>
      <c r="INU276" s="380"/>
      <c r="INV276" s="380"/>
      <c r="INW276" s="380"/>
      <c r="INX276" s="380"/>
      <c r="INY276" s="380"/>
      <c r="INZ276" s="380"/>
      <c r="IOA276" s="380"/>
      <c r="IOB276" s="380"/>
      <c r="IOC276" s="380"/>
      <c r="IOD276" s="380"/>
      <c r="IOE276" s="380"/>
      <c r="IOF276" s="380"/>
      <c r="IOG276" s="380"/>
      <c r="IOH276" s="380"/>
      <c r="IOI276" s="380"/>
      <c r="IOJ276" s="380"/>
      <c r="IOK276" s="380"/>
      <c r="IOL276" s="380"/>
      <c r="IOM276" s="380"/>
      <c r="ION276" s="380"/>
      <c r="IOO276" s="380"/>
      <c r="IOP276" s="380"/>
      <c r="IOQ276" s="380"/>
      <c r="IOR276" s="380"/>
      <c r="IOS276" s="380"/>
      <c r="IOT276" s="380"/>
      <c r="IOU276" s="380"/>
      <c r="IOV276" s="380"/>
      <c r="IOW276" s="380"/>
      <c r="IOX276" s="380"/>
      <c r="IOY276" s="380"/>
      <c r="IOZ276" s="380"/>
      <c r="IPA276" s="380"/>
      <c r="IPB276" s="380"/>
      <c r="IPC276" s="380"/>
      <c r="IPD276" s="380"/>
      <c r="IPE276" s="380"/>
      <c r="IPF276" s="380"/>
      <c r="IPG276" s="380"/>
      <c r="IPH276" s="380"/>
      <c r="IPI276" s="380"/>
      <c r="IPJ276" s="380"/>
      <c r="IPK276" s="380"/>
      <c r="IPL276" s="380"/>
      <c r="IPM276" s="380"/>
      <c r="IPN276" s="380"/>
      <c r="IPO276" s="380"/>
      <c r="IPP276" s="380"/>
      <c r="IPQ276" s="380"/>
      <c r="IPR276" s="380"/>
      <c r="IPS276" s="380"/>
      <c r="IPT276" s="380"/>
      <c r="IPU276" s="380"/>
      <c r="IPV276" s="380"/>
      <c r="IPW276" s="380"/>
      <c r="IPX276" s="380"/>
      <c r="IPY276" s="380"/>
      <c r="IPZ276" s="380"/>
      <c r="IQA276" s="380"/>
      <c r="IQB276" s="380"/>
      <c r="IQC276" s="380"/>
      <c r="IQD276" s="380"/>
      <c r="IQE276" s="380"/>
      <c r="IQF276" s="380"/>
      <c r="IQG276" s="380"/>
      <c r="IQH276" s="380"/>
      <c r="IQI276" s="380"/>
      <c r="IQJ276" s="380"/>
      <c r="IQK276" s="380"/>
      <c r="IQL276" s="380"/>
      <c r="IQM276" s="380"/>
      <c r="IQN276" s="380"/>
      <c r="IQO276" s="380"/>
      <c r="IQP276" s="380"/>
      <c r="IQQ276" s="380"/>
      <c r="IQR276" s="380"/>
      <c r="IQS276" s="380"/>
      <c r="IQT276" s="380"/>
      <c r="IQU276" s="380"/>
      <c r="IQV276" s="380"/>
      <c r="IQW276" s="380"/>
      <c r="IQX276" s="380"/>
      <c r="IQY276" s="380"/>
      <c r="IQZ276" s="380"/>
      <c r="IRA276" s="380"/>
      <c r="IRB276" s="380"/>
      <c r="IRC276" s="380"/>
      <c r="IRD276" s="380"/>
      <c r="IRE276" s="380"/>
      <c r="IRF276" s="380"/>
      <c r="IRG276" s="380"/>
      <c r="IRH276" s="380"/>
      <c r="IRI276" s="380"/>
      <c r="IRJ276" s="380"/>
      <c r="IRK276" s="380"/>
      <c r="IRL276" s="380"/>
      <c r="IRM276" s="380"/>
      <c r="IRN276" s="380"/>
      <c r="IRO276" s="380"/>
      <c r="IRP276" s="380"/>
      <c r="IRQ276" s="380"/>
      <c r="IRR276" s="380"/>
      <c r="IRS276" s="380"/>
      <c r="IRT276" s="380"/>
      <c r="IRU276" s="380"/>
      <c r="IRV276" s="380"/>
      <c r="IRW276" s="380"/>
      <c r="IRX276" s="380"/>
      <c r="IRY276" s="380"/>
      <c r="IRZ276" s="380"/>
      <c r="ISA276" s="380"/>
      <c r="ISB276" s="380"/>
      <c r="ISC276" s="380"/>
      <c r="ISD276" s="380"/>
      <c r="ISE276" s="380"/>
      <c r="ISF276" s="380"/>
      <c r="ISG276" s="380"/>
      <c r="ISH276" s="380"/>
      <c r="ISI276" s="380"/>
      <c r="ISJ276" s="380"/>
      <c r="ISK276" s="380"/>
      <c r="ISL276" s="380"/>
      <c r="ISM276" s="380"/>
      <c r="ISN276" s="380"/>
      <c r="ISO276" s="380"/>
      <c r="ISP276" s="380"/>
      <c r="ISQ276" s="380"/>
      <c r="ISR276" s="380"/>
      <c r="ISS276" s="380"/>
      <c r="IST276" s="380"/>
      <c r="ISU276" s="380"/>
      <c r="ISV276" s="380"/>
      <c r="ISW276" s="380"/>
      <c r="ITB276" s="380"/>
      <c r="ITC276" s="380"/>
      <c r="ITD276" s="380"/>
      <c r="ITE276" s="380"/>
      <c r="ITF276" s="380"/>
      <c r="ITG276" s="380"/>
      <c r="ITH276" s="380"/>
      <c r="ITI276" s="380"/>
      <c r="ITJ276" s="380"/>
      <c r="ITK276" s="380"/>
      <c r="ITL276" s="380"/>
      <c r="IVD276" s="380"/>
      <c r="IVE276" s="380"/>
      <c r="IVF276" s="380"/>
      <c r="IVG276" s="380"/>
      <c r="IVH276" s="380"/>
      <c r="IVI276" s="380"/>
      <c r="IVJ276" s="380"/>
      <c r="IVK276" s="380"/>
      <c r="IVL276" s="380"/>
      <c r="IVM276" s="380"/>
      <c r="IVN276" s="380"/>
      <c r="IVO276" s="380"/>
      <c r="IVP276" s="380"/>
      <c r="IVQ276" s="380"/>
      <c r="IVR276" s="380"/>
      <c r="IVS276" s="380"/>
      <c r="IVT276" s="380"/>
      <c r="IVU276" s="380"/>
      <c r="IVV276" s="380"/>
      <c r="IVW276" s="380"/>
      <c r="IVX276" s="380"/>
      <c r="IVY276" s="380"/>
      <c r="IVZ276" s="380"/>
      <c r="IWA276" s="380"/>
      <c r="IWB276" s="380"/>
      <c r="IWC276" s="380"/>
      <c r="IWD276" s="380"/>
      <c r="IWE276" s="380"/>
      <c r="IWF276" s="380"/>
      <c r="IWG276" s="380"/>
      <c r="IWH276" s="380"/>
      <c r="IWI276" s="380"/>
      <c r="IWJ276" s="380"/>
      <c r="IWK276" s="380"/>
      <c r="IWL276" s="380"/>
      <c r="IWM276" s="380"/>
      <c r="IWN276" s="380"/>
      <c r="IWO276" s="380"/>
      <c r="IWP276" s="380"/>
      <c r="IWQ276" s="380"/>
      <c r="IWR276" s="380"/>
      <c r="IWS276" s="380"/>
      <c r="IWT276" s="380"/>
      <c r="IWU276" s="380"/>
      <c r="IWV276" s="380"/>
      <c r="IWW276" s="380"/>
      <c r="IWX276" s="380"/>
      <c r="IWY276" s="380"/>
      <c r="IWZ276" s="380"/>
      <c r="IXA276" s="380"/>
      <c r="IXB276" s="380"/>
      <c r="IXC276" s="380"/>
      <c r="IXD276" s="380"/>
      <c r="IXE276" s="380"/>
      <c r="IXF276" s="380"/>
      <c r="IXG276" s="380"/>
      <c r="IXH276" s="380"/>
      <c r="IXI276" s="380"/>
      <c r="IXJ276" s="380"/>
      <c r="IXK276" s="380"/>
      <c r="IXL276" s="380"/>
      <c r="IXM276" s="380"/>
      <c r="IXN276" s="380"/>
      <c r="IXO276" s="380"/>
      <c r="IXP276" s="380"/>
      <c r="IXQ276" s="380"/>
      <c r="IXR276" s="380"/>
      <c r="IXS276" s="380"/>
      <c r="IXT276" s="380"/>
      <c r="IXU276" s="380"/>
      <c r="IXV276" s="380"/>
      <c r="IXW276" s="380"/>
      <c r="IXX276" s="380"/>
      <c r="IXY276" s="380"/>
      <c r="IXZ276" s="380"/>
      <c r="IYA276" s="380"/>
      <c r="IYB276" s="380"/>
      <c r="IYC276" s="380"/>
      <c r="IYD276" s="380"/>
      <c r="IYE276" s="380"/>
      <c r="IYF276" s="380"/>
      <c r="IYG276" s="380"/>
      <c r="IYH276" s="380"/>
      <c r="IYI276" s="380"/>
      <c r="IYJ276" s="380"/>
      <c r="IYK276" s="380"/>
      <c r="IYL276" s="380"/>
      <c r="IYM276" s="380"/>
      <c r="IYN276" s="380"/>
      <c r="IYO276" s="380"/>
      <c r="IYP276" s="380"/>
      <c r="IYQ276" s="380"/>
      <c r="IYR276" s="380"/>
      <c r="IYS276" s="380"/>
      <c r="IYT276" s="380"/>
      <c r="IYU276" s="380"/>
      <c r="IYV276" s="380"/>
      <c r="IYW276" s="380"/>
      <c r="IYX276" s="380"/>
      <c r="IYY276" s="380"/>
      <c r="IYZ276" s="380"/>
      <c r="IZA276" s="380"/>
      <c r="IZB276" s="380"/>
      <c r="IZC276" s="380"/>
      <c r="IZD276" s="380"/>
      <c r="IZE276" s="380"/>
      <c r="IZF276" s="380"/>
      <c r="IZG276" s="380"/>
      <c r="IZH276" s="380"/>
      <c r="IZI276" s="380"/>
      <c r="IZJ276" s="380"/>
      <c r="IZK276" s="380"/>
      <c r="IZL276" s="380"/>
      <c r="IZM276" s="380"/>
      <c r="IZN276" s="380"/>
      <c r="IZO276" s="380"/>
      <c r="IZP276" s="380"/>
      <c r="IZQ276" s="380"/>
      <c r="IZR276" s="380"/>
      <c r="IZS276" s="380"/>
      <c r="IZT276" s="380"/>
      <c r="IZU276" s="380"/>
      <c r="IZV276" s="380"/>
      <c r="IZW276" s="380"/>
      <c r="IZX276" s="380"/>
      <c r="IZY276" s="380"/>
      <c r="IZZ276" s="380"/>
      <c r="JAA276" s="380"/>
      <c r="JAB276" s="380"/>
      <c r="JAC276" s="380"/>
      <c r="JAD276" s="380"/>
      <c r="JAE276" s="380"/>
      <c r="JAF276" s="380"/>
      <c r="JAG276" s="380"/>
      <c r="JAH276" s="380"/>
      <c r="JAI276" s="380"/>
      <c r="JAJ276" s="380"/>
      <c r="JAK276" s="380"/>
      <c r="JAL276" s="380"/>
      <c r="JAM276" s="380"/>
      <c r="JAN276" s="380"/>
      <c r="JAO276" s="380"/>
      <c r="JAP276" s="380"/>
      <c r="JAQ276" s="380"/>
      <c r="JAR276" s="380"/>
      <c r="JAS276" s="380"/>
      <c r="JAT276" s="380"/>
      <c r="JAU276" s="380"/>
      <c r="JAV276" s="380"/>
      <c r="JAW276" s="380"/>
      <c r="JAX276" s="380"/>
      <c r="JAY276" s="380"/>
      <c r="JAZ276" s="380"/>
      <c r="JBA276" s="380"/>
      <c r="JBB276" s="380"/>
      <c r="JBC276" s="380"/>
      <c r="JBD276" s="380"/>
      <c r="JBE276" s="380"/>
      <c r="JBF276" s="380"/>
      <c r="JBG276" s="380"/>
      <c r="JBH276" s="380"/>
      <c r="JBI276" s="380"/>
      <c r="JBJ276" s="380"/>
      <c r="JBK276" s="380"/>
      <c r="JBL276" s="380"/>
      <c r="JBM276" s="380"/>
      <c r="JBN276" s="380"/>
      <c r="JBO276" s="380"/>
      <c r="JBP276" s="380"/>
      <c r="JBQ276" s="380"/>
      <c r="JBR276" s="380"/>
      <c r="JBS276" s="380"/>
      <c r="JBT276" s="380"/>
      <c r="JBU276" s="380"/>
      <c r="JBV276" s="380"/>
      <c r="JBW276" s="380"/>
      <c r="JBX276" s="380"/>
      <c r="JBY276" s="380"/>
      <c r="JBZ276" s="380"/>
      <c r="JCA276" s="380"/>
      <c r="JCB276" s="380"/>
      <c r="JCC276" s="380"/>
      <c r="JCD276" s="380"/>
      <c r="JCE276" s="380"/>
      <c r="JCF276" s="380"/>
      <c r="JCG276" s="380"/>
      <c r="JCH276" s="380"/>
      <c r="JCI276" s="380"/>
      <c r="JCJ276" s="380"/>
      <c r="JCK276" s="380"/>
      <c r="JCL276" s="380"/>
      <c r="JCM276" s="380"/>
      <c r="JCN276" s="380"/>
      <c r="JCO276" s="380"/>
      <c r="JCP276" s="380"/>
      <c r="JCQ276" s="380"/>
      <c r="JCR276" s="380"/>
      <c r="JCS276" s="380"/>
      <c r="JCX276" s="380"/>
      <c r="JCY276" s="380"/>
      <c r="JCZ276" s="380"/>
      <c r="JDA276" s="380"/>
      <c r="JDB276" s="380"/>
      <c r="JDC276" s="380"/>
      <c r="JDD276" s="380"/>
      <c r="JDE276" s="380"/>
      <c r="JDF276" s="380"/>
      <c r="JDG276" s="380"/>
      <c r="JDH276" s="380"/>
      <c r="JEZ276" s="380"/>
      <c r="JFA276" s="380"/>
      <c r="JFB276" s="380"/>
      <c r="JFC276" s="380"/>
      <c r="JFD276" s="380"/>
      <c r="JFE276" s="380"/>
      <c r="JFF276" s="380"/>
      <c r="JFG276" s="380"/>
      <c r="JFH276" s="380"/>
      <c r="JFI276" s="380"/>
      <c r="JFJ276" s="380"/>
      <c r="JFK276" s="380"/>
      <c r="JFL276" s="380"/>
      <c r="JFM276" s="380"/>
      <c r="JFN276" s="380"/>
      <c r="JFO276" s="380"/>
      <c r="JFP276" s="380"/>
      <c r="JFQ276" s="380"/>
      <c r="JFR276" s="380"/>
      <c r="JFS276" s="380"/>
      <c r="JFT276" s="380"/>
      <c r="JFU276" s="380"/>
      <c r="JFV276" s="380"/>
      <c r="JFW276" s="380"/>
      <c r="JFX276" s="380"/>
      <c r="JFY276" s="380"/>
      <c r="JFZ276" s="380"/>
      <c r="JGA276" s="380"/>
      <c r="JGB276" s="380"/>
      <c r="JGC276" s="380"/>
      <c r="JGD276" s="380"/>
      <c r="JGE276" s="380"/>
      <c r="JGF276" s="380"/>
      <c r="JGG276" s="380"/>
      <c r="JGH276" s="380"/>
      <c r="JGI276" s="380"/>
      <c r="JGJ276" s="380"/>
      <c r="JGK276" s="380"/>
      <c r="JGL276" s="380"/>
      <c r="JGM276" s="380"/>
      <c r="JGN276" s="380"/>
      <c r="JGO276" s="380"/>
      <c r="JGP276" s="380"/>
      <c r="JGQ276" s="380"/>
      <c r="JGR276" s="380"/>
      <c r="JGS276" s="380"/>
      <c r="JGT276" s="380"/>
      <c r="JGU276" s="380"/>
      <c r="JGV276" s="380"/>
      <c r="JGW276" s="380"/>
      <c r="JGX276" s="380"/>
      <c r="JGY276" s="380"/>
      <c r="JGZ276" s="380"/>
      <c r="JHA276" s="380"/>
      <c r="JHB276" s="380"/>
      <c r="JHC276" s="380"/>
      <c r="JHD276" s="380"/>
      <c r="JHE276" s="380"/>
      <c r="JHF276" s="380"/>
      <c r="JHG276" s="380"/>
      <c r="JHH276" s="380"/>
      <c r="JHI276" s="380"/>
      <c r="JHJ276" s="380"/>
      <c r="JHK276" s="380"/>
      <c r="JHL276" s="380"/>
      <c r="JHM276" s="380"/>
      <c r="JHN276" s="380"/>
      <c r="JHO276" s="380"/>
      <c r="JHP276" s="380"/>
      <c r="JHQ276" s="380"/>
      <c r="JHR276" s="380"/>
      <c r="JHS276" s="380"/>
      <c r="JHT276" s="380"/>
      <c r="JHU276" s="380"/>
      <c r="JHV276" s="380"/>
      <c r="JHW276" s="380"/>
      <c r="JHX276" s="380"/>
      <c r="JHY276" s="380"/>
      <c r="JHZ276" s="380"/>
      <c r="JIA276" s="380"/>
      <c r="JIB276" s="380"/>
      <c r="JIC276" s="380"/>
      <c r="JID276" s="380"/>
      <c r="JIE276" s="380"/>
      <c r="JIF276" s="380"/>
      <c r="JIG276" s="380"/>
      <c r="JIH276" s="380"/>
      <c r="JII276" s="380"/>
      <c r="JIJ276" s="380"/>
      <c r="JIK276" s="380"/>
      <c r="JIL276" s="380"/>
      <c r="JIM276" s="380"/>
      <c r="JIN276" s="380"/>
      <c r="JIO276" s="380"/>
      <c r="JIP276" s="380"/>
      <c r="JIQ276" s="380"/>
      <c r="JIR276" s="380"/>
      <c r="JIS276" s="380"/>
      <c r="JIT276" s="380"/>
      <c r="JIU276" s="380"/>
      <c r="JIV276" s="380"/>
      <c r="JIW276" s="380"/>
      <c r="JIX276" s="380"/>
      <c r="JIY276" s="380"/>
      <c r="JIZ276" s="380"/>
      <c r="JJA276" s="380"/>
      <c r="JJB276" s="380"/>
      <c r="JJC276" s="380"/>
      <c r="JJD276" s="380"/>
      <c r="JJE276" s="380"/>
      <c r="JJF276" s="380"/>
      <c r="JJG276" s="380"/>
      <c r="JJH276" s="380"/>
      <c r="JJI276" s="380"/>
      <c r="JJJ276" s="380"/>
      <c r="JJK276" s="380"/>
      <c r="JJL276" s="380"/>
      <c r="JJM276" s="380"/>
      <c r="JJN276" s="380"/>
      <c r="JJO276" s="380"/>
      <c r="JJP276" s="380"/>
      <c r="JJQ276" s="380"/>
      <c r="JJR276" s="380"/>
      <c r="JJS276" s="380"/>
      <c r="JJT276" s="380"/>
      <c r="JJU276" s="380"/>
      <c r="JJV276" s="380"/>
      <c r="JJW276" s="380"/>
      <c r="JJX276" s="380"/>
      <c r="JJY276" s="380"/>
      <c r="JJZ276" s="380"/>
      <c r="JKA276" s="380"/>
      <c r="JKB276" s="380"/>
      <c r="JKC276" s="380"/>
      <c r="JKD276" s="380"/>
      <c r="JKE276" s="380"/>
      <c r="JKF276" s="380"/>
      <c r="JKG276" s="380"/>
      <c r="JKH276" s="380"/>
      <c r="JKI276" s="380"/>
      <c r="JKJ276" s="380"/>
      <c r="JKK276" s="380"/>
      <c r="JKL276" s="380"/>
      <c r="JKM276" s="380"/>
      <c r="JKN276" s="380"/>
      <c r="JKO276" s="380"/>
      <c r="JKP276" s="380"/>
      <c r="JKQ276" s="380"/>
      <c r="JKR276" s="380"/>
      <c r="JKS276" s="380"/>
      <c r="JKT276" s="380"/>
      <c r="JKU276" s="380"/>
      <c r="JKV276" s="380"/>
      <c r="JKW276" s="380"/>
      <c r="JKX276" s="380"/>
      <c r="JKY276" s="380"/>
      <c r="JKZ276" s="380"/>
      <c r="JLA276" s="380"/>
      <c r="JLB276" s="380"/>
      <c r="JLC276" s="380"/>
      <c r="JLD276" s="380"/>
      <c r="JLE276" s="380"/>
      <c r="JLF276" s="380"/>
      <c r="JLG276" s="380"/>
      <c r="JLH276" s="380"/>
      <c r="JLI276" s="380"/>
      <c r="JLJ276" s="380"/>
      <c r="JLK276" s="380"/>
      <c r="JLL276" s="380"/>
      <c r="JLM276" s="380"/>
      <c r="JLN276" s="380"/>
      <c r="JLO276" s="380"/>
      <c r="JLP276" s="380"/>
      <c r="JLQ276" s="380"/>
      <c r="JLR276" s="380"/>
      <c r="JLS276" s="380"/>
      <c r="JLT276" s="380"/>
      <c r="JLU276" s="380"/>
      <c r="JLV276" s="380"/>
      <c r="JLW276" s="380"/>
      <c r="JLX276" s="380"/>
      <c r="JLY276" s="380"/>
      <c r="JLZ276" s="380"/>
      <c r="JMA276" s="380"/>
      <c r="JMB276" s="380"/>
      <c r="JMC276" s="380"/>
      <c r="JMD276" s="380"/>
      <c r="JME276" s="380"/>
      <c r="JMF276" s="380"/>
      <c r="JMG276" s="380"/>
      <c r="JMH276" s="380"/>
      <c r="JMI276" s="380"/>
      <c r="JMJ276" s="380"/>
      <c r="JMK276" s="380"/>
      <c r="JML276" s="380"/>
      <c r="JMM276" s="380"/>
      <c r="JMN276" s="380"/>
      <c r="JMO276" s="380"/>
      <c r="JMT276" s="380"/>
      <c r="JMU276" s="380"/>
      <c r="JMV276" s="380"/>
      <c r="JMW276" s="380"/>
      <c r="JMX276" s="380"/>
      <c r="JMY276" s="380"/>
      <c r="JMZ276" s="380"/>
      <c r="JNA276" s="380"/>
      <c r="JNB276" s="380"/>
      <c r="JNC276" s="380"/>
      <c r="JND276" s="380"/>
      <c r="JOV276" s="380"/>
      <c r="JOW276" s="380"/>
      <c r="JOX276" s="380"/>
      <c r="JOY276" s="380"/>
      <c r="JOZ276" s="380"/>
      <c r="JPA276" s="380"/>
      <c r="JPB276" s="380"/>
      <c r="JPC276" s="380"/>
      <c r="JPD276" s="380"/>
      <c r="JPE276" s="380"/>
      <c r="JPF276" s="380"/>
      <c r="JPG276" s="380"/>
      <c r="JPH276" s="380"/>
      <c r="JPI276" s="380"/>
      <c r="JPJ276" s="380"/>
      <c r="JPK276" s="380"/>
      <c r="JPL276" s="380"/>
      <c r="JPM276" s="380"/>
      <c r="JPN276" s="380"/>
      <c r="JPO276" s="380"/>
      <c r="JPP276" s="380"/>
      <c r="JPQ276" s="380"/>
      <c r="JPR276" s="380"/>
      <c r="JPS276" s="380"/>
      <c r="JPT276" s="380"/>
      <c r="JPU276" s="380"/>
      <c r="JPV276" s="380"/>
      <c r="JPW276" s="380"/>
      <c r="JPX276" s="380"/>
      <c r="JPY276" s="380"/>
      <c r="JPZ276" s="380"/>
      <c r="JQA276" s="380"/>
      <c r="JQB276" s="380"/>
      <c r="JQC276" s="380"/>
      <c r="JQD276" s="380"/>
      <c r="JQE276" s="380"/>
      <c r="JQF276" s="380"/>
      <c r="JQG276" s="380"/>
      <c r="JQH276" s="380"/>
      <c r="JQI276" s="380"/>
      <c r="JQJ276" s="380"/>
      <c r="JQK276" s="380"/>
      <c r="JQL276" s="380"/>
      <c r="JQM276" s="380"/>
      <c r="JQN276" s="380"/>
      <c r="JQO276" s="380"/>
      <c r="JQP276" s="380"/>
      <c r="JQQ276" s="380"/>
      <c r="JQR276" s="380"/>
      <c r="JQS276" s="380"/>
      <c r="JQT276" s="380"/>
      <c r="JQU276" s="380"/>
      <c r="JQV276" s="380"/>
      <c r="JQW276" s="380"/>
      <c r="JQX276" s="380"/>
      <c r="JQY276" s="380"/>
      <c r="JQZ276" s="380"/>
      <c r="JRA276" s="380"/>
      <c r="JRB276" s="380"/>
      <c r="JRC276" s="380"/>
      <c r="JRD276" s="380"/>
      <c r="JRE276" s="380"/>
      <c r="JRF276" s="380"/>
      <c r="JRG276" s="380"/>
      <c r="JRH276" s="380"/>
      <c r="JRI276" s="380"/>
      <c r="JRJ276" s="380"/>
      <c r="JRK276" s="380"/>
      <c r="JRL276" s="380"/>
      <c r="JRM276" s="380"/>
      <c r="JRN276" s="380"/>
      <c r="JRO276" s="380"/>
      <c r="JRP276" s="380"/>
      <c r="JRQ276" s="380"/>
      <c r="JRR276" s="380"/>
      <c r="JRS276" s="380"/>
      <c r="JRT276" s="380"/>
      <c r="JRU276" s="380"/>
      <c r="JRV276" s="380"/>
      <c r="JRW276" s="380"/>
      <c r="JRX276" s="380"/>
      <c r="JRY276" s="380"/>
      <c r="JRZ276" s="380"/>
      <c r="JSA276" s="380"/>
      <c r="JSB276" s="380"/>
      <c r="JSC276" s="380"/>
      <c r="JSD276" s="380"/>
      <c r="JSE276" s="380"/>
      <c r="JSF276" s="380"/>
      <c r="JSG276" s="380"/>
      <c r="JSH276" s="380"/>
      <c r="JSI276" s="380"/>
      <c r="JSJ276" s="380"/>
      <c r="JSK276" s="380"/>
      <c r="JSL276" s="380"/>
      <c r="JSM276" s="380"/>
      <c r="JSN276" s="380"/>
      <c r="JSO276" s="380"/>
      <c r="JSP276" s="380"/>
      <c r="JSQ276" s="380"/>
      <c r="JSR276" s="380"/>
      <c r="JSS276" s="380"/>
      <c r="JST276" s="380"/>
      <c r="JSU276" s="380"/>
      <c r="JSV276" s="380"/>
      <c r="JSW276" s="380"/>
      <c r="JSX276" s="380"/>
      <c r="JSY276" s="380"/>
      <c r="JSZ276" s="380"/>
      <c r="JTA276" s="380"/>
      <c r="JTB276" s="380"/>
      <c r="JTC276" s="380"/>
      <c r="JTD276" s="380"/>
      <c r="JTE276" s="380"/>
      <c r="JTF276" s="380"/>
      <c r="JTG276" s="380"/>
      <c r="JTH276" s="380"/>
      <c r="JTI276" s="380"/>
      <c r="JTJ276" s="380"/>
      <c r="JTK276" s="380"/>
      <c r="JTL276" s="380"/>
      <c r="JTM276" s="380"/>
      <c r="JTN276" s="380"/>
      <c r="JTO276" s="380"/>
      <c r="JTP276" s="380"/>
      <c r="JTQ276" s="380"/>
      <c r="JTR276" s="380"/>
      <c r="JTS276" s="380"/>
      <c r="JTT276" s="380"/>
      <c r="JTU276" s="380"/>
      <c r="JTV276" s="380"/>
      <c r="JTW276" s="380"/>
      <c r="JTX276" s="380"/>
      <c r="JTY276" s="380"/>
      <c r="JTZ276" s="380"/>
      <c r="JUA276" s="380"/>
      <c r="JUB276" s="380"/>
      <c r="JUC276" s="380"/>
      <c r="JUD276" s="380"/>
      <c r="JUE276" s="380"/>
      <c r="JUF276" s="380"/>
      <c r="JUG276" s="380"/>
      <c r="JUH276" s="380"/>
      <c r="JUI276" s="380"/>
      <c r="JUJ276" s="380"/>
      <c r="JUK276" s="380"/>
      <c r="JUL276" s="380"/>
      <c r="JUM276" s="380"/>
      <c r="JUN276" s="380"/>
      <c r="JUO276" s="380"/>
      <c r="JUP276" s="380"/>
      <c r="JUQ276" s="380"/>
      <c r="JUR276" s="380"/>
      <c r="JUS276" s="380"/>
      <c r="JUT276" s="380"/>
      <c r="JUU276" s="380"/>
      <c r="JUV276" s="380"/>
      <c r="JUW276" s="380"/>
      <c r="JUX276" s="380"/>
      <c r="JUY276" s="380"/>
      <c r="JUZ276" s="380"/>
      <c r="JVA276" s="380"/>
      <c r="JVB276" s="380"/>
      <c r="JVC276" s="380"/>
      <c r="JVD276" s="380"/>
      <c r="JVE276" s="380"/>
      <c r="JVF276" s="380"/>
      <c r="JVG276" s="380"/>
      <c r="JVH276" s="380"/>
      <c r="JVI276" s="380"/>
      <c r="JVJ276" s="380"/>
      <c r="JVK276" s="380"/>
      <c r="JVL276" s="380"/>
      <c r="JVM276" s="380"/>
      <c r="JVN276" s="380"/>
      <c r="JVO276" s="380"/>
      <c r="JVP276" s="380"/>
      <c r="JVQ276" s="380"/>
      <c r="JVR276" s="380"/>
      <c r="JVS276" s="380"/>
      <c r="JVT276" s="380"/>
      <c r="JVU276" s="380"/>
      <c r="JVV276" s="380"/>
      <c r="JVW276" s="380"/>
      <c r="JVX276" s="380"/>
      <c r="JVY276" s="380"/>
      <c r="JVZ276" s="380"/>
      <c r="JWA276" s="380"/>
      <c r="JWB276" s="380"/>
      <c r="JWC276" s="380"/>
      <c r="JWD276" s="380"/>
      <c r="JWE276" s="380"/>
      <c r="JWF276" s="380"/>
      <c r="JWG276" s="380"/>
      <c r="JWH276" s="380"/>
      <c r="JWI276" s="380"/>
      <c r="JWJ276" s="380"/>
      <c r="JWK276" s="380"/>
      <c r="JWP276" s="380"/>
      <c r="JWQ276" s="380"/>
      <c r="JWR276" s="380"/>
      <c r="JWS276" s="380"/>
      <c r="JWT276" s="380"/>
      <c r="JWU276" s="380"/>
      <c r="JWV276" s="380"/>
      <c r="JWW276" s="380"/>
      <c r="JWX276" s="380"/>
      <c r="JWY276" s="380"/>
      <c r="JWZ276" s="380"/>
      <c r="JYR276" s="380"/>
      <c r="JYS276" s="380"/>
      <c r="JYT276" s="380"/>
      <c r="JYU276" s="380"/>
      <c r="JYV276" s="380"/>
      <c r="JYW276" s="380"/>
      <c r="JYX276" s="380"/>
      <c r="JYY276" s="380"/>
      <c r="JYZ276" s="380"/>
      <c r="JZA276" s="380"/>
      <c r="JZB276" s="380"/>
      <c r="JZC276" s="380"/>
      <c r="JZD276" s="380"/>
      <c r="JZE276" s="380"/>
      <c r="JZF276" s="380"/>
      <c r="JZG276" s="380"/>
      <c r="JZH276" s="380"/>
      <c r="JZI276" s="380"/>
      <c r="JZJ276" s="380"/>
      <c r="JZK276" s="380"/>
      <c r="JZL276" s="380"/>
      <c r="JZM276" s="380"/>
      <c r="JZN276" s="380"/>
      <c r="JZO276" s="380"/>
      <c r="JZP276" s="380"/>
      <c r="JZQ276" s="380"/>
      <c r="JZR276" s="380"/>
      <c r="JZS276" s="380"/>
      <c r="JZT276" s="380"/>
      <c r="JZU276" s="380"/>
      <c r="JZV276" s="380"/>
      <c r="JZW276" s="380"/>
      <c r="JZX276" s="380"/>
      <c r="JZY276" s="380"/>
      <c r="JZZ276" s="380"/>
      <c r="KAA276" s="380"/>
      <c r="KAB276" s="380"/>
      <c r="KAC276" s="380"/>
      <c r="KAD276" s="380"/>
      <c r="KAE276" s="380"/>
      <c r="KAF276" s="380"/>
      <c r="KAG276" s="380"/>
      <c r="KAH276" s="380"/>
      <c r="KAI276" s="380"/>
      <c r="KAJ276" s="380"/>
      <c r="KAK276" s="380"/>
      <c r="KAL276" s="380"/>
      <c r="KAM276" s="380"/>
      <c r="KAN276" s="380"/>
      <c r="KAO276" s="380"/>
      <c r="KAP276" s="380"/>
      <c r="KAQ276" s="380"/>
      <c r="KAR276" s="380"/>
      <c r="KAS276" s="380"/>
      <c r="KAT276" s="380"/>
      <c r="KAU276" s="380"/>
      <c r="KAV276" s="380"/>
      <c r="KAW276" s="380"/>
      <c r="KAX276" s="380"/>
      <c r="KAY276" s="380"/>
      <c r="KAZ276" s="380"/>
      <c r="KBA276" s="380"/>
      <c r="KBB276" s="380"/>
      <c r="KBC276" s="380"/>
      <c r="KBD276" s="380"/>
      <c r="KBE276" s="380"/>
      <c r="KBF276" s="380"/>
      <c r="KBG276" s="380"/>
      <c r="KBH276" s="380"/>
      <c r="KBI276" s="380"/>
      <c r="KBJ276" s="380"/>
      <c r="KBK276" s="380"/>
      <c r="KBL276" s="380"/>
      <c r="KBM276" s="380"/>
      <c r="KBN276" s="380"/>
      <c r="KBO276" s="380"/>
      <c r="KBP276" s="380"/>
      <c r="KBQ276" s="380"/>
      <c r="KBR276" s="380"/>
      <c r="KBS276" s="380"/>
      <c r="KBT276" s="380"/>
      <c r="KBU276" s="380"/>
      <c r="KBV276" s="380"/>
      <c r="KBW276" s="380"/>
      <c r="KBX276" s="380"/>
      <c r="KBY276" s="380"/>
      <c r="KBZ276" s="380"/>
      <c r="KCA276" s="380"/>
      <c r="KCB276" s="380"/>
      <c r="KCC276" s="380"/>
      <c r="KCD276" s="380"/>
      <c r="KCE276" s="380"/>
      <c r="KCF276" s="380"/>
      <c r="KCG276" s="380"/>
      <c r="KCH276" s="380"/>
      <c r="KCI276" s="380"/>
      <c r="KCJ276" s="380"/>
      <c r="KCK276" s="380"/>
      <c r="KCL276" s="380"/>
      <c r="KCM276" s="380"/>
      <c r="KCN276" s="380"/>
      <c r="KCO276" s="380"/>
      <c r="KCP276" s="380"/>
      <c r="KCQ276" s="380"/>
      <c r="KCR276" s="380"/>
      <c r="KCS276" s="380"/>
      <c r="KCT276" s="380"/>
      <c r="KCU276" s="380"/>
      <c r="KCV276" s="380"/>
      <c r="KCW276" s="380"/>
      <c r="KCX276" s="380"/>
      <c r="KCY276" s="380"/>
      <c r="KCZ276" s="380"/>
      <c r="KDA276" s="380"/>
      <c r="KDB276" s="380"/>
      <c r="KDC276" s="380"/>
      <c r="KDD276" s="380"/>
      <c r="KDE276" s="380"/>
      <c r="KDF276" s="380"/>
      <c r="KDG276" s="380"/>
      <c r="KDH276" s="380"/>
      <c r="KDI276" s="380"/>
      <c r="KDJ276" s="380"/>
      <c r="KDK276" s="380"/>
      <c r="KDL276" s="380"/>
      <c r="KDM276" s="380"/>
      <c r="KDN276" s="380"/>
      <c r="KDO276" s="380"/>
      <c r="KDP276" s="380"/>
      <c r="KDQ276" s="380"/>
      <c r="KDR276" s="380"/>
      <c r="KDS276" s="380"/>
      <c r="KDT276" s="380"/>
      <c r="KDU276" s="380"/>
      <c r="KDV276" s="380"/>
      <c r="KDW276" s="380"/>
      <c r="KDX276" s="380"/>
      <c r="KDY276" s="380"/>
      <c r="KDZ276" s="380"/>
      <c r="KEA276" s="380"/>
      <c r="KEB276" s="380"/>
      <c r="KEC276" s="380"/>
      <c r="KED276" s="380"/>
      <c r="KEE276" s="380"/>
      <c r="KEF276" s="380"/>
      <c r="KEG276" s="380"/>
      <c r="KEH276" s="380"/>
      <c r="KEI276" s="380"/>
      <c r="KEJ276" s="380"/>
      <c r="KEK276" s="380"/>
      <c r="KEL276" s="380"/>
      <c r="KEM276" s="380"/>
      <c r="KEN276" s="380"/>
      <c r="KEO276" s="380"/>
      <c r="KEP276" s="380"/>
      <c r="KEQ276" s="380"/>
      <c r="KER276" s="380"/>
      <c r="KES276" s="380"/>
      <c r="KET276" s="380"/>
      <c r="KEU276" s="380"/>
      <c r="KEV276" s="380"/>
      <c r="KEW276" s="380"/>
      <c r="KEX276" s="380"/>
      <c r="KEY276" s="380"/>
      <c r="KEZ276" s="380"/>
      <c r="KFA276" s="380"/>
      <c r="KFB276" s="380"/>
      <c r="KFC276" s="380"/>
      <c r="KFD276" s="380"/>
      <c r="KFE276" s="380"/>
      <c r="KFF276" s="380"/>
      <c r="KFG276" s="380"/>
      <c r="KFH276" s="380"/>
      <c r="KFI276" s="380"/>
      <c r="KFJ276" s="380"/>
      <c r="KFK276" s="380"/>
      <c r="KFL276" s="380"/>
      <c r="KFM276" s="380"/>
      <c r="KFN276" s="380"/>
      <c r="KFO276" s="380"/>
      <c r="KFP276" s="380"/>
      <c r="KFQ276" s="380"/>
      <c r="KFR276" s="380"/>
      <c r="KFS276" s="380"/>
      <c r="KFT276" s="380"/>
      <c r="KFU276" s="380"/>
      <c r="KFV276" s="380"/>
      <c r="KFW276" s="380"/>
      <c r="KFX276" s="380"/>
      <c r="KFY276" s="380"/>
      <c r="KFZ276" s="380"/>
      <c r="KGA276" s="380"/>
      <c r="KGB276" s="380"/>
      <c r="KGC276" s="380"/>
      <c r="KGD276" s="380"/>
      <c r="KGE276" s="380"/>
      <c r="KGF276" s="380"/>
      <c r="KGG276" s="380"/>
      <c r="KGL276" s="380"/>
      <c r="KGM276" s="380"/>
      <c r="KGN276" s="380"/>
      <c r="KGO276" s="380"/>
      <c r="KGP276" s="380"/>
      <c r="KGQ276" s="380"/>
      <c r="KGR276" s="380"/>
      <c r="KGS276" s="380"/>
      <c r="KGT276" s="380"/>
      <c r="KGU276" s="380"/>
      <c r="KGV276" s="380"/>
      <c r="KIN276" s="380"/>
      <c r="KIO276" s="380"/>
      <c r="KIP276" s="380"/>
      <c r="KIQ276" s="380"/>
      <c r="KIR276" s="380"/>
      <c r="KIS276" s="380"/>
      <c r="KIT276" s="380"/>
      <c r="KIU276" s="380"/>
      <c r="KIV276" s="380"/>
      <c r="KIW276" s="380"/>
      <c r="KIX276" s="380"/>
      <c r="KIY276" s="380"/>
      <c r="KIZ276" s="380"/>
      <c r="KJA276" s="380"/>
      <c r="KJB276" s="380"/>
      <c r="KJC276" s="380"/>
      <c r="KJD276" s="380"/>
      <c r="KJE276" s="380"/>
      <c r="KJF276" s="380"/>
      <c r="KJG276" s="380"/>
      <c r="KJH276" s="380"/>
      <c r="KJI276" s="380"/>
      <c r="KJJ276" s="380"/>
      <c r="KJK276" s="380"/>
      <c r="KJL276" s="380"/>
      <c r="KJM276" s="380"/>
      <c r="KJN276" s="380"/>
      <c r="KJO276" s="380"/>
      <c r="KJP276" s="380"/>
      <c r="KJQ276" s="380"/>
      <c r="KJR276" s="380"/>
      <c r="KJS276" s="380"/>
      <c r="KJT276" s="380"/>
      <c r="KJU276" s="380"/>
      <c r="KJV276" s="380"/>
      <c r="KJW276" s="380"/>
      <c r="KJX276" s="380"/>
      <c r="KJY276" s="380"/>
      <c r="KJZ276" s="380"/>
      <c r="KKA276" s="380"/>
      <c r="KKB276" s="380"/>
      <c r="KKC276" s="380"/>
      <c r="KKD276" s="380"/>
      <c r="KKE276" s="380"/>
      <c r="KKF276" s="380"/>
      <c r="KKG276" s="380"/>
      <c r="KKH276" s="380"/>
      <c r="KKI276" s="380"/>
      <c r="KKJ276" s="380"/>
      <c r="KKK276" s="380"/>
      <c r="KKL276" s="380"/>
      <c r="KKM276" s="380"/>
      <c r="KKN276" s="380"/>
      <c r="KKO276" s="380"/>
      <c r="KKP276" s="380"/>
      <c r="KKQ276" s="380"/>
      <c r="KKR276" s="380"/>
      <c r="KKS276" s="380"/>
      <c r="KKT276" s="380"/>
      <c r="KKU276" s="380"/>
      <c r="KKV276" s="380"/>
      <c r="KKW276" s="380"/>
      <c r="KKX276" s="380"/>
      <c r="KKY276" s="380"/>
      <c r="KKZ276" s="380"/>
      <c r="KLA276" s="380"/>
      <c r="KLB276" s="380"/>
      <c r="KLC276" s="380"/>
      <c r="KLD276" s="380"/>
      <c r="KLE276" s="380"/>
      <c r="KLF276" s="380"/>
      <c r="KLG276" s="380"/>
      <c r="KLH276" s="380"/>
      <c r="KLI276" s="380"/>
      <c r="KLJ276" s="380"/>
      <c r="KLK276" s="380"/>
      <c r="KLL276" s="380"/>
      <c r="KLM276" s="380"/>
      <c r="KLN276" s="380"/>
      <c r="KLO276" s="380"/>
      <c r="KLP276" s="380"/>
      <c r="KLQ276" s="380"/>
      <c r="KLR276" s="380"/>
      <c r="KLS276" s="380"/>
      <c r="KLT276" s="380"/>
      <c r="KLU276" s="380"/>
      <c r="KLV276" s="380"/>
      <c r="KLW276" s="380"/>
      <c r="KLX276" s="380"/>
      <c r="KLY276" s="380"/>
      <c r="KLZ276" s="380"/>
      <c r="KMA276" s="380"/>
      <c r="KMB276" s="380"/>
      <c r="KMC276" s="380"/>
      <c r="KMD276" s="380"/>
      <c r="KME276" s="380"/>
      <c r="KMF276" s="380"/>
      <c r="KMG276" s="380"/>
      <c r="KMH276" s="380"/>
      <c r="KMI276" s="380"/>
      <c r="KMJ276" s="380"/>
      <c r="KMK276" s="380"/>
      <c r="KML276" s="380"/>
      <c r="KMM276" s="380"/>
      <c r="KMN276" s="380"/>
      <c r="KMO276" s="380"/>
      <c r="KMP276" s="380"/>
      <c r="KMQ276" s="380"/>
      <c r="KMR276" s="380"/>
      <c r="KMS276" s="380"/>
      <c r="KMT276" s="380"/>
      <c r="KMU276" s="380"/>
      <c r="KMV276" s="380"/>
      <c r="KMW276" s="380"/>
      <c r="KMX276" s="380"/>
      <c r="KMY276" s="380"/>
      <c r="KMZ276" s="380"/>
      <c r="KNA276" s="380"/>
      <c r="KNB276" s="380"/>
      <c r="KNC276" s="380"/>
      <c r="KND276" s="380"/>
      <c r="KNE276" s="380"/>
      <c r="KNF276" s="380"/>
      <c r="KNG276" s="380"/>
      <c r="KNH276" s="380"/>
      <c r="KNI276" s="380"/>
      <c r="KNJ276" s="380"/>
      <c r="KNK276" s="380"/>
      <c r="KNL276" s="380"/>
      <c r="KNM276" s="380"/>
      <c r="KNN276" s="380"/>
      <c r="KNO276" s="380"/>
      <c r="KNP276" s="380"/>
      <c r="KNQ276" s="380"/>
      <c r="KNR276" s="380"/>
      <c r="KNS276" s="380"/>
      <c r="KNT276" s="380"/>
      <c r="KNU276" s="380"/>
      <c r="KNV276" s="380"/>
      <c r="KNW276" s="380"/>
      <c r="KNX276" s="380"/>
      <c r="KNY276" s="380"/>
      <c r="KNZ276" s="380"/>
      <c r="KOA276" s="380"/>
      <c r="KOB276" s="380"/>
      <c r="KOC276" s="380"/>
      <c r="KOD276" s="380"/>
      <c r="KOE276" s="380"/>
      <c r="KOF276" s="380"/>
      <c r="KOG276" s="380"/>
      <c r="KOH276" s="380"/>
      <c r="KOI276" s="380"/>
      <c r="KOJ276" s="380"/>
      <c r="KOK276" s="380"/>
      <c r="KOL276" s="380"/>
      <c r="KOM276" s="380"/>
      <c r="KON276" s="380"/>
      <c r="KOO276" s="380"/>
      <c r="KOP276" s="380"/>
      <c r="KOQ276" s="380"/>
      <c r="KOR276" s="380"/>
      <c r="KOS276" s="380"/>
      <c r="KOT276" s="380"/>
      <c r="KOU276" s="380"/>
      <c r="KOV276" s="380"/>
      <c r="KOW276" s="380"/>
      <c r="KOX276" s="380"/>
      <c r="KOY276" s="380"/>
      <c r="KOZ276" s="380"/>
      <c r="KPA276" s="380"/>
      <c r="KPB276" s="380"/>
      <c r="KPC276" s="380"/>
      <c r="KPD276" s="380"/>
      <c r="KPE276" s="380"/>
      <c r="KPF276" s="380"/>
      <c r="KPG276" s="380"/>
      <c r="KPH276" s="380"/>
      <c r="KPI276" s="380"/>
      <c r="KPJ276" s="380"/>
      <c r="KPK276" s="380"/>
      <c r="KPL276" s="380"/>
      <c r="KPM276" s="380"/>
      <c r="KPN276" s="380"/>
      <c r="KPO276" s="380"/>
      <c r="KPP276" s="380"/>
      <c r="KPQ276" s="380"/>
      <c r="KPR276" s="380"/>
      <c r="KPS276" s="380"/>
      <c r="KPT276" s="380"/>
      <c r="KPU276" s="380"/>
      <c r="KPV276" s="380"/>
      <c r="KPW276" s="380"/>
      <c r="KPX276" s="380"/>
      <c r="KPY276" s="380"/>
      <c r="KPZ276" s="380"/>
      <c r="KQA276" s="380"/>
      <c r="KQB276" s="380"/>
      <c r="KQC276" s="380"/>
      <c r="KQH276" s="380"/>
      <c r="KQI276" s="380"/>
      <c r="KQJ276" s="380"/>
      <c r="KQK276" s="380"/>
      <c r="KQL276" s="380"/>
      <c r="KQM276" s="380"/>
      <c r="KQN276" s="380"/>
      <c r="KQO276" s="380"/>
      <c r="KQP276" s="380"/>
      <c r="KQQ276" s="380"/>
      <c r="KQR276" s="380"/>
      <c r="KSJ276" s="380"/>
      <c r="KSK276" s="380"/>
      <c r="KSL276" s="380"/>
      <c r="KSM276" s="380"/>
      <c r="KSN276" s="380"/>
      <c r="KSO276" s="380"/>
      <c r="KSP276" s="380"/>
      <c r="KSQ276" s="380"/>
      <c r="KSR276" s="380"/>
      <c r="KSS276" s="380"/>
      <c r="KST276" s="380"/>
      <c r="KSU276" s="380"/>
      <c r="KSV276" s="380"/>
      <c r="KSW276" s="380"/>
      <c r="KSX276" s="380"/>
      <c r="KSY276" s="380"/>
      <c r="KSZ276" s="380"/>
      <c r="KTA276" s="380"/>
      <c r="KTB276" s="380"/>
      <c r="KTC276" s="380"/>
      <c r="KTD276" s="380"/>
      <c r="KTE276" s="380"/>
      <c r="KTF276" s="380"/>
      <c r="KTG276" s="380"/>
      <c r="KTH276" s="380"/>
      <c r="KTI276" s="380"/>
      <c r="KTJ276" s="380"/>
      <c r="KTK276" s="380"/>
      <c r="KTL276" s="380"/>
      <c r="KTM276" s="380"/>
      <c r="KTN276" s="380"/>
      <c r="KTO276" s="380"/>
      <c r="KTP276" s="380"/>
      <c r="KTQ276" s="380"/>
      <c r="KTR276" s="380"/>
      <c r="KTS276" s="380"/>
      <c r="KTT276" s="380"/>
      <c r="KTU276" s="380"/>
      <c r="KTV276" s="380"/>
      <c r="KTW276" s="380"/>
      <c r="KTX276" s="380"/>
      <c r="KTY276" s="380"/>
      <c r="KTZ276" s="380"/>
      <c r="KUA276" s="380"/>
      <c r="KUB276" s="380"/>
      <c r="KUC276" s="380"/>
      <c r="KUD276" s="380"/>
      <c r="KUE276" s="380"/>
      <c r="KUF276" s="380"/>
      <c r="KUG276" s="380"/>
      <c r="KUH276" s="380"/>
      <c r="KUI276" s="380"/>
      <c r="KUJ276" s="380"/>
      <c r="KUK276" s="380"/>
      <c r="KUL276" s="380"/>
      <c r="KUM276" s="380"/>
      <c r="KUN276" s="380"/>
      <c r="KUO276" s="380"/>
      <c r="KUP276" s="380"/>
      <c r="KUQ276" s="380"/>
      <c r="KUR276" s="380"/>
      <c r="KUS276" s="380"/>
      <c r="KUT276" s="380"/>
      <c r="KUU276" s="380"/>
      <c r="KUV276" s="380"/>
      <c r="KUW276" s="380"/>
      <c r="KUX276" s="380"/>
      <c r="KUY276" s="380"/>
      <c r="KUZ276" s="380"/>
      <c r="KVA276" s="380"/>
      <c r="KVB276" s="380"/>
      <c r="KVC276" s="380"/>
      <c r="KVD276" s="380"/>
      <c r="KVE276" s="380"/>
      <c r="KVF276" s="380"/>
      <c r="KVG276" s="380"/>
      <c r="KVH276" s="380"/>
      <c r="KVI276" s="380"/>
      <c r="KVJ276" s="380"/>
      <c r="KVK276" s="380"/>
      <c r="KVL276" s="380"/>
      <c r="KVM276" s="380"/>
      <c r="KVN276" s="380"/>
      <c r="KVO276" s="380"/>
      <c r="KVP276" s="380"/>
      <c r="KVQ276" s="380"/>
      <c r="KVR276" s="380"/>
      <c r="KVS276" s="380"/>
      <c r="KVT276" s="380"/>
      <c r="KVU276" s="380"/>
      <c r="KVV276" s="380"/>
      <c r="KVW276" s="380"/>
      <c r="KVX276" s="380"/>
      <c r="KVY276" s="380"/>
      <c r="KVZ276" s="380"/>
      <c r="KWA276" s="380"/>
      <c r="KWB276" s="380"/>
      <c r="KWC276" s="380"/>
      <c r="KWD276" s="380"/>
      <c r="KWE276" s="380"/>
      <c r="KWF276" s="380"/>
      <c r="KWG276" s="380"/>
      <c r="KWH276" s="380"/>
      <c r="KWI276" s="380"/>
      <c r="KWJ276" s="380"/>
      <c r="KWK276" s="380"/>
      <c r="KWL276" s="380"/>
      <c r="KWM276" s="380"/>
      <c r="KWN276" s="380"/>
      <c r="KWO276" s="380"/>
      <c r="KWP276" s="380"/>
      <c r="KWQ276" s="380"/>
      <c r="KWR276" s="380"/>
      <c r="KWS276" s="380"/>
      <c r="KWT276" s="380"/>
      <c r="KWU276" s="380"/>
      <c r="KWV276" s="380"/>
      <c r="KWW276" s="380"/>
      <c r="KWX276" s="380"/>
      <c r="KWY276" s="380"/>
      <c r="KWZ276" s="380"/>
      <c r="KXA276" s="380"/>
      <c r="KXB276" s="380"/>
      <c r="KXC276" s="380"/>
      <c r="KXD276" s="380"/>
      <c r="KXE276" s="380"/>
      <c r="KXF276" s="380"/>
      <c r="KXG276" s="380"/>
      <c r="KXH276" s="380"/>
      <c r="KXI276" s="380"/>
      <c r="KXJ276" s="380"/>
      <c r="KXK276" s="380"/>
      <c r="KXL276" s="380"/>
      <c r="KXM276" s="380"/>
      <c r="KXN276" s="380"/>
      <c r="KXO276" s="380"/>
      <c r="KXP276" s="380"/>
      <c r="KXQ276" s="380"/>
      <c r="KXR276" s="380"/>
      <c r="KXS276" s="380"/>
      <c r="KXT276" s="380"/>
      <c r="KXU276" s="380"/>
      <c r="KXV276" s="380"/>
      <c r="KXW276" s="380"/>
      <c r="KXX276" s="380"/>
      <c r="KXY276" s="380"/>
      <c r="KXZ276" s="380"/>
      <c r="KYA276" s="380"/>
      <c r="KYB276" s="380"/>
      <c r="KYC276" s="380"/>
      <c r="KYD276" s="380"/>
      <c r="KYE276" s="380"/>
      <c r="KYF276" s="380"/>
      <c r="KYG276" s="380"/>
      <c r="KYH276" s="380"/>
      <c r="KYI276" s="380"/>
      <c r="KYJ276" s="380"/>
      <c r="KYK276" s="380"/>
      <c r="KYL276" s="380"/>
      <c r="KYM276" s="380"/>
      <c r="KYN276" s="380"/>
      <c r="KYO276" s="380"/>
      <c r="KYP276" s="380"/>
      <c r="KYQ276" s="380"/>
      <c r="KYR276" s="380"/>
      <c r="KYS276" s="380"/>
      <c r="KYT276" s="380"/>
      <c r="KYU276" s="380"/>
      <c r="KYV276" s="380"/>
      <c r="KYW276" s="380"/>
      <c r="KYX276" s="380"/>
      <c r="KYY276" s="380"/>
      <c r="KYZ276" s="380"/>
      <c r="KZA276" s="380"/>
      <c r="KZB276" s="380"/>
      <c r="KZC276" s="380"/>
      <c r="KZD276" s="380"/>
      <c r="KZE276" s="380"/>
      <c r="KZF276" s="380"/>
      <c r="KZG276" s="380"/>
      <c r="KZH276" s="380"/>
      <c r="KZI276" s="380"/>
      <c r="KZJ276" s="380"/>
      <c r="KZK276" s="380"/>
      <c r="KZL276" s="380"/>
      <c r="KZM276" s="380"/>
      <c r="KZN276" s="380"/>
      <c r="KZO276" s="380"/>
      <c r="KZP276" s="380"/>
      <c r="KZQ276" s="380"/>
      <c r="KZR276" s="380"/>
      <c r="KZS276" s="380"/>
      <c r="KZT276" s="380"/>
      <c r="KZU276" s="380"/>
      <c r="KZV276" s="380"/>
      <c r="KZW276" s="380"/>
      <c r="KZX276" s="380"/>
      <c r="KZY276" s="380"/>
      <c r="LAD276" s="380"/>
      <c r="LAE276" s="380"/>
      <c r="LAF276" s="380"/>
      <c r="LAG276" s="380"/>
      <c r="LAH276" s="380"/>
      <c r="LAI276" s="380"/>
      <c r="LAJ276" s="380"/>
      <c r="LAK276" s="380"/>
      <c r="LAL276" s="380"/>
      <c r="LAM276" s="380"/>
      <c r="LAN276" s="380"/>
      <c r="LCF276" s="380"/>
      <c r="LCG276" s="380"/>
      <c r="LCH276" s="380"/>
      <c r="LCI276" s="380"/>
      <c r="LCJ276" s="380"/>
      <c r="LCK276" s="380"/>
      <c r="LCL276" s="380"/>
      <c r="LCM276" s="380"/>
      <c r="LCN276" s="380"/>
      <c r="LCO276" s="380"/>
      <c r="LCP276" s="380"/>
      <c r="LCQ276" s="380"/>
      <c r="LCR276" s="380"/>
      <c r="LCS276" s="380"/>
      <c r="LCT276" s="380"/>
      <c r="LCU276" s="380"/>
      <c r="LCV276" s="380"/>
      <c r="LCW276" s="380"/>
      <c r="LCX276" s="380"/>
      <c r="LCY276" s="380"/>
      <c r="LCZ276" s="380"/>
      <c r="LDA276" s="380"/>
      <c r="LDB276" s="380"/>
      <c r="LDC276" s="380"/>
      <c r="LDD276" s="380"/>
      <c r="LDE276" s="380"/>
      <c r="LDF276" s="380"/>
      <c r="LDG276" s="380"/>
      <c r="LDH276" s="380"/>
      <c r="LDI276" s="380"/>
      <c r="LDJ276" s="380"/>
      <c r="LDK276" s="380"/>
      <c r="LDL276" s="380"/>
      <c r="LDM276" s="380"/>
      <c r="LDN276" s="380"/>
      <c r="LDO276" s="380"/>
      <c r="LDP276" s="380"/>
      <c r="LDQ276" s="380"/>
      <c r="LDR276" s="380"/>
      <c r="LDS276" s="380"/>
      <c r="LDT276" s="380"/>
      <c r="LDU276" s="380"/>
      <c r="LDV276" s="380"/>
      <c r="LDW276" s="380"/>
      <c r="LDX276" s="380"/>
      <c r="LDY276" s="380"/>
      <c r="LDZ276" s="380"/>
      <c r="LEA276" s="380"/>
      <c r="LEB276" s="380"/>
      <c r="LEC276" s="380"/>
      <c r="LED276" s="380"/>
      <c r="LEE276" s="380"/>
      <c r="LEF276" s="380"/>
      <c r="LEG276" s="380"/>
      <c r="LEH276" s="380"/>
      <c r="LEI276" s="380"/>
      <c r="LEJ276" s="380"/>
      <c r="LEK276" s="380"/>
      <c r="LEL276" s="380"/>
      <c r="LEM276" s="380"/>
      <c r="LEN276" s="380"/>
      <c r="LEO276" s="380"/>
      <c r="LEP276" s="380"/>
      <c r="LEQ276" s="380"/>
      <c r="LER276" s="380"/>
      <c r="LES276" s="380"/>
      <c r="LET276" s="380"/>
      <c r="LEU276" s="380"/>
      <c r="LEV276" s="380"/>
      <c r="LEW276" s="380"/>
      <c r="LEX276" s="380"/>
      <c r="LEY276" s="380"/>
      <c r="LEZ276" s="380"/>
      <c r="LFA276" s="380"/>
      <c r="LFB276" s="380"/>
      <c r="LFC276" s="380"/>
      <c r="LFD276" s="380"/>
      <c r="LFE276" s="380"/>
      <c r="LFF276" s="380"/>
      <c r="LFG276" s="380"/>
      <c r="LFH276" s="380"/>
      <c r="LFI276" s="380"/>
      <c r="LFJ276" s="380"/>
      <c r="LFK276" s="380"/>
      <c r="LFL276" s="380"/>
      <c r="LFM276" s="380"/>
      <c r="LFN276" s="380"/>
      <c r="LFO276" s="380"/>
      <c r="LFP276" s="380"/>
      <c r="LFQ276" s="380"/>
      <c r="LFR276" s="380"/>
      <c r="LFS276" s="380"/>
      <c r="LFT276" s="380"/>
      <c r="LFU276" s="380"/>
      <c r="LFV276" s="380"/>
      <c r="LFW276" s="380"/>
      <c r="LFX276" s="380"/>
      <c r="LFY276" s="380"/>
      <c r="LFZ276" s="380"/>
      <c r="LGA276" s="380"/>
      <c r="LGB276" s="380"/>
      <c r="LGC276" s="380"/>
      <c r="LGD276" s="380"/>
      <c r="LGE276" s="380"/>
      <c r="LGF276" s="380"/>
      <c r="LGG276" s="380"/>
      <c r="LGH276" s="380"/>
      <c r="LGI276" s="380"/>
      <c r="LGJ276" s="380"/>
      <c r="LGK276" s="380"/>
      <c r="LGL276" s="380"/>
      <c r="LGM276" s="380"/>
      <c r="LGN276" s="380"/>
      <c r="LGO276" s="380"/>
      <c r="LGP276" s="380"/>
      <c r="LGQ276" s="380"/>
      <c r="LGR276" s="380"/>
      <c r="LGS276" s="380"/>
      <c r="LGT276" s="380"/>
      <c r="LGU276" s="380"/>
      <c r="LGV276" s="380"/>
      <c r="LGW276" s="380"/>
      <c r="LGX276" s="380"/>
      <c r="LGY276" s="380"/>
      <c r="LGZ276" s="380"/>
      <c r="LHA276" s="380"/>
      <c r="LHB276" s="380"/>
      <c r="LHC276" s="380"/>
      <c r="LHD276" s="380"/>
      <c r="LHE276" s="380"/>
      <c r="LHF276" s="380"/>
      <c r="LHG276" s="380"/>
      <c r="LHH276" s="380"/>
      <c r="LHI276" s="380"/>
      <c r="LHJ276" s="380"/>
      <c r="LHK276" s="380"/>
      <c r="LHL276" s="380"/>
      <c r="LHM276" s="380"/>
      <c r="LHN276" s="380"/>
      <c r="LHO276" s="380"/>
      <c r="LHP276" s="380"/>
      <c r="LHQ276" s="380"/>
      <c r="LHR276" s="380"/>
      <c r="LHS276" s="380"/>
      <c r="LHT276" s="380"/>
      <c r="LHU276" s="380"/>
      <c r="LHV276" s="380"/>
      <c r="LHW276" s="380"/>
      <c r="LHX276" s="380"/>
      <c r="LHY276" s="380"/>
      <c r="LHZ276" s="380"/>
      <c r="LIA276" s="380"/>
      <c r="LIB276" s="380"/>
      <c r="LIC276" s="380"/>
      <c r="LID276" s="380"/>
      <c r="LIE276" s="380"/>
      <c r="LIF276" s="380"/>
      <c r="LIG276" s="380"/>
      <c r="LIH276" s="380"/>
      <c r="LII276" s="380"/>
      <c r="LIJ276" s="380"/>
      <c r="LIK276" s="380"/>
      <c r="LIL276" s="380"/>
      <c r="LIM276" s="380"/>
      <c r="LIN276" s="380"/>
      <c r="LIO276" s="380"/>
      <c r="LIP276" s="380"/>
      <c r="LIQ276" s="380"/>
      <c r="LIR276" s="380"/>
      <c r="LIS276" s="380"/>
      <c r="LIT276" s="380"/>
      <c r="LIU276" s="380"/>
      <c r="LIV276" s="380"/>
      <c r="LIW276" s="380"/>
      <c r="LIX276" s="380"/>
      <c r="LIY276" s="380"/>
      <c r="LIZ276" s="380"/>
      <c r="LJA276" s="380"/>
      <c r="LJB276" s="380"/>
      <c r="LJC276" s="380"/>
      <c r="LJD276" s="380"/>
      <c r="LJE276" s="380"/>
      <c r="LJF276" s="380"/>
      <c r="LJG276" s="380"/>
      <c r="LJH276" s="380"/>
      <c r="LJI276" s="380"/>
      <c r="LJJ276" s="380"/>
      <c r="LJK276" s="380"/>
      <c r="LJL276" s="380"/>
      <c r="LJM276" s="380"/>
      <c r="LJN276" s="380"/>
      <c r="LJO276" s="380"/>
      <c r="LJP276" s="380"/>
      <c r="LJQ276" s="380"/>
      <c r="LJR276" s="380"/>
      <c r="LJS276" s="380"/>
      <c r="LJT276" s="380"/>
      <c r="LJU276" s="380"/>
      <c r="LJZ276" s="380"/>
      <c r="LKA276" s="380"/>
      <c r="LKB276" s="380"/>
      <c r="LKC276" s="380"/>
      <c r="LKD276" s="380"/>
      <c r="LKE276" s="380"/>
      <c r="LKF276" s="380"/>
      <c r="LKG276" s="380"/>
      <c r="LKH276" s="380"/>
      <c r="LKI276" s="380"/>
      <c r="LKJ276" s="380"/>
      <c r="LMB276" s="380"/>
      <c r="LMC276" s="380"/>
      <c r="LMD276" s="380"/>
      <c r="LME276" s="380"/>
      <c r="LMF276" s="380"/>
      <c r="LMG276" s="380"/>
      <c r="LMH276" s="380"/>
      <c r="LMI276" s="380"/>
      <c r="LMJ276" s="380"/>
      <c r="LMK276" s="380"/>
      <c r="LML276" s="380"/>
      <c r="LMM276" s="380"/>
      <c r="LMN276" s="380"/>
      <c r="LMO276" s="380"/>
      <c r="LMP276" s="380"/>
      <c r="LMQ276" s="380"/>
      <c r="LMR276" s="380"/>
      <c r="LMS276" s="380"/>
      <c r="LMT276" s="380"/>
      <c r="LMU276" s="380"/>
      <c r="LMV276" s="380"/>
      <c r="LMW276" s="380"/>
      <c r="LMX276" s="380"/>
      <c r="LMY276" s="380"/>
      <c r="LMZ276" s="380"/>
      <c r="LNA276" s="380"/>
      <c r="LNB276" s="380"/>
      <c r="LNC276" s="380"/>
      <c r="LND276" s="380"/>
      <c r="LNE276" s="380"/>
      <c r="LNF276" s="380"/>
      <c r="LNG276" s="380"/>
      <c r="LNH276" s="380"/>
      <c r="LNI276" s="380"/>
      <c r="LNJ276" s="380"/>
      <c r="LNK276" s="380"/>
      <c r="LNL276" s="380"/>
      <c r="LNM276" s="380"/>
      <c r="LNN276" s="380"/>
      <c r="LNO276" s="380"/>
      <c r="LNP276" s="380"/>
      <c r="LNQ276" s="380"/>
      <c r="LNR276" s="380"/>
      <c r="LNS276" s="380"/>
      <c r="LNT276" s="380"/>
      <c r="LNU276" s="380"/>
      <c r="LNV276" s="380"/>
      <c r="LNW276" s="380"/>
      <c r="LNX276" s="380"/>
      <c r="LNY276" s="380"/>
      <c r="LNZ276" s="380"/>
      <c r="LOA276" s="380"/>
      <c r="LOB276" s="380"/>
      <c r="LOC276" s="380"/>
      <c r="LOD276" s="380"/>
      <c r="LOE276" s="380"/>
      <c r="LOF276" s="380"/>
      <c r="LOG276" s="380"/>
      <c r="LOH276" s="380"/>
      <c r="LOI276" s="380"/>
      <c r="LOJ276" s="380"/>
      <c r="LOK276" s="380"/>
      <c r="LOL276" s="380"/>
      <c r="LOM276" s="380"/>
      <c r="LON276" s="380"/>
      <c r="LOO276" s="380"/>
      <c r="LOP276" s="380"/>
      <c r="LOQ276" s="380"/>
      <c r="LOR276" s="380"/>
      <c r="LOS276" s="380"/>
      <c r="LOT276" s="380"/>
      <c r="LOU276" s="380"/>
      <c r="LOV276" s="380"/>
      <c r="LOW276" s="380"/>
      <c r="LOX276" s="380"/>
      <c r="LOY276" s="380"/>
      <c r="LOZ276" s="380"/>
      <c r="LPA276" s="380"/>
      <c r="LPB276" s="380"/>
      <c r="LPC276" s="380"/>
      <c r="LPD276" s="380"/>
      <c r="LPE276" s="380"/>
      <c r="LPF276" s="380"/>
      <c r="LPG276" s="380"/>
      <c r="LPH276" s="380"/>
      <c r="LPI276" s="380"/>
      <c r="LPJ276" s="380"/>
      <c r="LPK276" s="380"/>
      <c r="LPL276" s="380"/>
      <c r="LPM276" s="380"/>
      <c r="LPN276" s="380"/>
      <c r="LPO276" s="380"/>
      <c r="LPP276" s="380"/>
      <c r="LPQ276" s="380"/>
      <c r="LPR276" s="380"/>
      <c r="LPS276" s="380"/>
      <c r="LPT276" s="380"/>
      <c r="LPU276" s="380"/>
      <c r="LPV276" s="380"/>
      <c r="LPW276" s="380"/>
      <c r="LPX276" s="380"/>
      <c r="LPY276" s="380"/>
      <c r="LPZ276" s="380"/>
      <c r="LQA276" s="380"/>
      <c r="LQB276" s="380"/>
      <c r="LQC276" s="380"/>
      <c r="LQD276" s="380"/>
      <c r="LQE276" s="380"/>
      <c r="LQF276" s="380"/>
      <c r="LQG276" s="380"/>
      <c r="LQH276" s="380"/>
      <c r="LQI276" s="380"/>
      <c r="LQJ276" s="380"/>
      <c r="LQK276" s="380"/>
      <c r="LQL276" s="380"/>
      <c r="LQM276" s="380"/>
      <c r="LQN276" s="380"/>
      <c r="LQO276" s="380"/>
      <c r="LQP276" s="380"/>
      <c r="LQQ276" s="380"/>
      <c r="LQR276" s="380"/>
      <c r="LQS276" s="380"/>
      <c r="LQT276" s="380"/>
      <c r="LQU276" s="380"/>
      <c r="LQV276" s="380"/>
      <c r="LQW276" s="380"/>
      <c r="LQX276" s="380"/>
      <c r="LQY276" s="380"/>
      <c r="LQZ276" s="380"/>
      <c r="LRA276" s="380"/>
      <c r="LRB276" s="380"/>
      <c r="LRC276" s="380"/>
      <c r="LRD276" s="380"/>
      <c r="LRE276" s="380"/>
      <c r="LRF276" s="380"/>
      <c r="LRG276" s="380"/>
      <c r="LRH276" s="380"/>
      <c r="LRI276" s="380"/>
      <c r="LRJ276" s="380"/>
      <c r="LRK276" s="380"/>
      <c r="LRL276" s="380"/>
      <c r="LRM276" s="380"/>
      <c r="LRN276" s="380"/>
      <c r="LRO276" s="380"/>
      <c r="LRP276" s="380"/>
      <c r="LRQ276" s="380"/>
      <c r="LRR276" s="380"/>
      <c r="LRS276" s="380"/>
      <c r="LRT276" s="380"/>
      <c r="LRU276" s="380"/>
      <c r="LRV276" s="380"/>
      <c r="LRW276" s="380"/>
      <c r="LRX276" s="380"/>
      <c r="LRY276" s="380"/>
      <c r="LRZ276" s="380"/>
      <c r="LSA276" s="380"/>
      <c r="LSB276" s="380"/>
      <c r="LSC276" s="380"/>
      <c r="LSD276" s="380"/>
      <c r="LSE276" s="380"/>
      <c r="LSF276" s="380"/>
      <c r="LSG276" s="380"/>
      <c r="LSH276" s="380"/>
      <c r="LSI276" s="380"/>
      <c r="LSJ276" s="380"/>
      <c r="LSK276" s="380"/>
      <c r="LSL276" s="380"/>
      <c r="LSM276" s="380"/>
      <c r="LSN276" s="380"/>
      <c r="LSO276" s="380"/>
      <c r="LSP276" s="380"/>
      <c r="LSQ276" s="380"/>
      <c r="LSR276" s="380"/>
      <c r="LSS276" s="380"/>
      <c r="LST276" s="380"/>
      <c r="LSU276" s="380"/>
      <c r="LSV276" s="380"/>
      <c r="LSW276" s="380"/>
      <c r="LSX276" s="380"/>
      <c r="LSY276" s="380"/>
      <c r="LSZ276" s="380"/>
      <c r="LTA276" s="380"/>
      <c r="LTB276" s="380"/>
      <c r="LTC276" s="380"/>
      <c r="LTD276" s="380"/>
      <c r="LTE276" s="380"/>
      <c r="LTF276" s="380"/>
      <c r="LTG276" s="380"/>
      <c r="LTH276" s="380"/>
      <c r="LTI276" s="380"/>
      <c r="LTJ276" s="380"/>
      <c r="LTK276" s="380"/>
      <c r="LTL276" s="380"/>
      <c r="LTM276" s="380"/>
      <c r="LTN276" s="380"/>
      <c r="LTO276" s="380"/>
      <c r="LTP276" s="380"/>
      <c r="LTQ276" s="380"/>
      <c r="LTV276" s="380"/>
      <c r="LTW276" s="380"/>
      <c r="LTX276" s="380"/>
      <c r="LTY276" s="380"/>
      <c r="LTZ276" s="380"/>
      <c r="LUA276" s="380"/>
      <c r="LUB276" s="380"/>
      <c r="LUC276" s="380"/>
      <c r="LUD276" s="380"/>
      <c r="LUE276" s="380"/>
      <c r="LUF276" s="380"/>
      <c r="LVX276" s="380"/>
      <c r="LVY276" s="380"/>
      <c r="LVZ276" s="380"/>
      <c r="LWA276" s="380"/>
      <c r="LWB276" s="380"/>
      <c r="LWC276" s="380"/>
      <c r="LWD276" s="380"/>
      <c r="LWE276" s="380"/>
      <c r="LWF276" s="380"/>
      <c r="LWG276" s="380"/>
      <c r="LWH276" s="380"/>
      <c r="LWI276" s="380"/>
      <c r="LWJ276" s="380"/>
      <c r="LWK276" s="380"/>
      <c r="LWL276" s="380"/>
      <c r="LWM276" s="380"/>
      <c r="LWN276" s="380"/>
      <c r="LWO276" s="380"/>
      <c r="LWP276" s="380"/>
      <c r="LWQ276" s="380"/>
      <c r="LWR276" s="380"/>
      <c r="LWS276" s="380"/>
      <c r="LWT276" s="380"/>
      <c r="LWU276" s="380"/>
      <c r="LWV276" s="380"/>
      <c r="LWW276" s="380"/>
      <c r="LWX276" s="380"/>
      <c r="LWY276" s="380"/>
      <c r="LWZ276" s="380"/>
      <c r="LXA276" s="380"/>
      <c r="LXB276" s="380"/>
      <c r="LXC276" s="380"/>
      <c r="LXD276" s="380"/>
      <c r="LXE276" s="380"/>
      <c r="LXF276" s="380"/>
      <c r="LXG276" s="380"/>
      <c r="LXH276" s="380"/>
      <c r="LXI276" s="380"/>
      <c r="LXJ276" s="380"/>
      <c r="LXK276" s="380"/>
      <c r="LXL276" s="380"/>
      <c r="LXM276" s="380"/>
      <c r="LXN276" s="380"/>
      <c r="LXO276" s="380"/>
      <c r="LXP276" s="380"/>
      <c r="LXQ276" s="380"/>
      <c r="LXR276" s="380"/>
      <c r="LXS276" s="380"/>
      <c r="LXT276" s="380"/>
      <c r="LXU276" s="380"/>
      <c r="LXV276" s="380"/>
      <c r="LXW276" s="380"/>
      <c r="LXX276" s="380"/>
      <c r="LXY276" s="380"/>
      <c r="LXZ276" s="380"/>
      <c r="LYA276" s="380"/>
      <c r="LYB276" s="380"/>
      <c r="LYC276" s="380"/>
      <c r="LYD276" s="380"/>
      <c r="LYE276" s="380"/>
      <c r="LYF276" s="380"/>
      <c r="LYG276" s="380"/>
      <c r="LYH276" s="380"/>
      <c r="LYI276" s="380"/>
      <c r="LYJ276" s="380"/>
      <c r="LYK276" s="380"/>
      <c r="LYL276" s="380"/>
      <c r="LYM276" s="380"/>
      <c r="LYN276" s="380"/>
      <c r="LYO276" s="380"/>
      <c r="LYP276" s="380"/>
      <c r="LYQ276" s="380"/>
      <c r="LYR276" s="380"/>
      <c r="LYS276" s="380"/>
      <c r="LYT276" s="380"/>
      <c r="LYU276" s="380"/>
      <c r="LYV276" s="380"/>
      <c r="LYW276" s="380"/>
      <c r="LYX276" s="380"/>
      <c r="LYY276" s="380"/>
      <c r="LYZ276" s="380"/>
      <c r="LZA276" s="380"/>
      <c r="LZB276" s="380"/>
      <c r="LZC276" s="380"/>
      <c r="LZD276" s="380"/>
      <c r="LZE276" s="380"/>
      <c r="LZF276" s="380"/>
      <c r="LZG276" s="380"/>
      <c r="LZH276" s="380"/>
      <c r="LZI276" s="380"/>
      <c r="LZJ276" s="380"/>
      <c r="LZK276" s="380"/>
      <c r="LZL276" s="380"/>
      <c r="LZM276" s="380"/>
      <c r="LZN276" s="380"/>
      <c r="LZO276" s="380"/>
      <c r="LZP276" s="380"/>
      <c r="LZQ276" s="380"/>
      <c r="LZR276" s="380"/>
      <c r="LZS276" s="380"/>
      <c r="LZT276" s="380"/>
      <c r="LZU276" s="380"/>
      <c r="LZV276" s="380"/>
      <c r="LZW276" s="380"/>
      <c r="LZX276" s="380"/>
      <c r="LZY276" s="380"/>
      <c r="LZZ276" s="380"/>
      <c r="MAA276" s="380"/>
      <c r="MAB276" s="380"/>
      <c r="MAC276" s="380"/>
      <c r="MAD276" s="380"/>
      <c r="MAE276" s="380"/>
      <c r="MAF276" s="380"/>
      <c r="MAG276" s="380"/>
      <c r="MAH276" s="380"/>
      <c r="MAI276" s="380"/>
      <c r="MAJ276" s="380"/>
      <c r="MAK276" s="380"/>
      <c r="MAL276" s="380"/>
      <c r="MAM276" s="380"/>
      <c r="MAN276" s="380"/>
      <c r="MAO276" s="380"/>
      <c r="MAP276" s="380"/>
      <c r="MAQ276" s="380"/>
      <c r="MAR276" s="380"/>
      <c r="MAS276" s="380"/>
      <c r="MAT276" s="380"/>
      <c r="MAU276" s="380"/>
      <c r="MAV276" s="380"/>
      <c r="MAW276" s="380"/>
      <c r="MAX276" s="380"/>
      <c r="MAY276" s="380"/>
      <c r="MAZ276" s="380"/>
      <c r="MBA276" s="380"/>
      <c r="MBB276" s="380"/>
      <c r="MBC276" s="380"/>
      <c r="MBD276" s="380"/>
      <c r="MBE276" s="380"/>
      <c r="MBF276" s="380"/>
      <c r="MBG276" s="380"/>
      <c r="MBH276" s="380"/>
      <c r="MBI276" s="380"/>
      <c r="MBJ276" s="380"/>
      <c r="MBK276" s="380"/>
      <c r="MBL276" s="380"/>
      <c r="MBM276" s="380"/>
      <c r="MBN276" s="380"/>
      <c r="MBO276" s="380"/>
      <c r="MBP276" s="380"/>
      <c r="MBQ276" s="380"/>
      <c r="MBR276" s="380"/>
      <c r="MBS276" s="380"/>
      <c r="MBT276" s="380"/>
      <c r="MBU276" s="380"/>
      <c r="MBV276" s="380"/>
      <c r="MBW276" s="380"/>
      <c r="MBX276" s="380"/>
      <c r="MBY276" s="380"/>
      <c r="MBZ276" s="380"/>
      <c r="MCA276" s="380"/>
      <c r="MCB276" s="380"/>
      <c r="MCC276" s="380"/>
      <c r="MCD276" s="380"/>
      <c r="MCE276" s="380"/>
      <c r="MCF276" s="380"/>
      <c r="MCG276" s="380"/>
      <c r="MCH276" s="380"/>
      <c r="MCI276" s="380"/>
      <c r="MCJ276" s="380"/>
      <c r="MCK276" s="380"/>
      <c r="MCL276" s="380"/>
      <c r="MCM276" s="380"/>
      <c r="MCN276" s="380"/>
      <c r="MCO276" s="380"/>
      <c r="MCP276" s="380"/>
      <c r="MCQ276" s="380"/>
      <c r="MCR276" s="380"/>
      <c r="MCS276" s="380"/>
      <c r="MCT276" s="380"/>
      <c r="MCU276" s="380"/>
      <c r="MCV276" s="380"/>
      <c r="MCW276" s="380"/>
      <c r="MCX276" s="380"/>
      <c r="MCY276" s="380"/>
      <c r="MCZ276" s="380"/>
      <c r="MDA276" s="380"/>
      <c r="MDB276" s="380"/>
      <c r="MDC276" s="380"/>
      <c r="MDD276" s="380"/>
      <c r="MDE276" s="380"/>
      <c r="MDF276" s="380"/>
      <c r="MDG276" s="380"/>
      <c r="MDH276" s="380"/>
      <c r="MDI276" s="380"/>
      <c r="MDJ276" s="380"/>
      <c r="MDK276" s="380"/>
      <c r="MDL276" s="380"/>
      <c r="MDM276" s="380"/>
      <c r="MDR276" s="380"/>
      <c r="MDS276" s="380"/>
      <c r="MDT276" s="380"/>
      <c r="MDU276" s="380"/>
      <c r="MDV276" s="380"/>
      <c r="MDW276" s="380"/>
      <c r="MDX276" s="380"/>
      <c r="MDY276" s="380"/>
      <c r="MDZ276" s="380"/>
      <c r="MEA276" s="380"/>
      <c r="MEB276" s="380"/>
      <c r="MFT276" s="380"/>
      <c r="MFU276" s="380"/>
      <c r="MFV276" s="380"/>
      <c r="MFW276" s="380"/>
      <c r="MFX276" s="380"/>
      <c r="MFY276" s="380"/>
      <c r="MFZ276" s="380"/>
      <c r="MGA276" s="380"/>
      <c r="MGB276" s="380"/>
      <c r="MGC276" s="380"/>
      <c r="MGD276" s="380"/>
      <c r="MGE276" s="380"/>
      <c r="MGF276" s="380"/>
      <c r="MGG276" s="380"/>
      <c r="MGH276" s="380"/>
      <c r="MGI276" s="380"/>
      <c r="MGJ276" s="380"/>
      <c r="MGK276" s="380"/>
      <c r="MGL276" s="380"/>
      <c r="MGM276" s="380"/>
      <c r="MGN276" s="380"/>
      <c r="MGO276" s="380"/>
      <c r="MGP276" s="380"/>
      <c r="MGQ276" s="380"/>
      <c r="MGR276" s="380"/>
      <c r="MGS276" s="380"/>
      <c r="MGT276" s="380"/>
      <c r="MGU276" s="380"/>
      <c r="MGV276" s="380"/>
      <c r="MGW276" s="380"/>
      <c r="MGX276" s="380"/>
      <c r="MGY276" s="380"/>
      <c r="MGZ276" s="380"/>
      <c r="MHA276" s="380"/>
      <c r="MHB276" s="380"/>
      <c r="MHC276" s="380"/>
      <c r="MHD276" s="380"/>
      <c r="MHE276" s="380"/>
      <c r="MHF276" s="380"/>
      <c r="MHG276" s="380"/>
      <c r="MHH276" s="380"/>
      <c r="MHI276" s="380"/>
      <c r="MHJ276" s="380"/>
      <c r="MHK276" s="380"/>
      <c r="MHL276" s="380"/>
      <c r="MHM276" s="380"/>
      <c r="MHN276" s="380"/>
      <c r="MHO276" s="380"/>
      <c r="MHP276" s="380"/>
      <c r="MHQ276" s="380"/>
      <c r="MHR276" s="380"/>
      <c r="MHS276" s="380"/>
      <c r="MHT276" s="380"/>
      <c r="MHU276" s="380"/>
      <c r="MHV276" s="380"/>
      <c r="MHW276" s="380"/>
      <c r="MHX276" s="380"/>
      <c r="MHY276" s="380"/>
      <c r="MHZ276" s="380"/>
      <c r="MIA276" s="380"/>
      <c r="MIB276" s="380"/>
      <c r="MIC276" s="380"/>
      <c r="MID276" s="380"/>
      <c r="MIE276" s="380"/>
      <c r="MIF276" s="380"/>
      <c r="MIG276" s="380"/>
      <c r="MIH276" s="380"/>
      <c r="MII276" s="380"/>
      <c r="MIJ276" s="380"/>
      <c r="MIK276" s="380"/>
      <c r="MIL276" s="380"/>
      <c r="MIM276" s="380"/>
      <c r="MIN276" s="380"/>
      <c r="MIO276" s="380"/>
      <c r="MIP276" s="380"/>
      <c r="MIQ276" s="380"/>
      <c r="MIR276" s="380"/>
      <c r="MIS276" s="380"/>
      <c r="MIT276" s="380"/>
      <c r="MIU276" s="380"/>
      <c r="MIV276" s="380"/>
      <c r="MIW276" s="380"/>
      <c r="MIX276" s="380"/>
      <c r="MIY276" s="380"/>
      <c r="MIZ276" s="380"/>
      <c r="MJA276" s="380"/>
      <c r="MJB276" s="380"/>
      <c r="MJC276" s="380"/>
      <c r="MJD276" s="380"/>
      <c r="MJE276" s="380"/>
      <c r="MJF276" s="380"/>
      <c r="MJG276" s="380"/>
      <c r="MJH276" s="380"/>
      <c r="MJI276" s="380"/>
      <c r="MJJ276" s="380"/>
      <c r="MJK276" s="380"/>
      <c r="MJL276" s="380"/>
      <c r="MJM276" s="380"/>
      <c r="MJN276" s="380"/>
      <c r="MJO276" s="380"/>
      <c r="MJP276" s="380"/>
      <c r="MJQ276" s="380"/>
      <c r="MJR276" s="380"/>
      <c r="MJS276" s="380"/>
      <c r="MJT276" s="380"/>
      <c r="MJU276" s="380"/>
      <c r="MJV276" s="380"/>
      <c r="MJW276" s="380"/>
      <c r="MJX276" s="380"/>
      <c r="MJY276" s="380"/>
      <c r="MJZ276" s="380"/>
      <c r="MKA276" s="380"/>
      <c r="MKB276" s="380"/>
      <c r="MKC276" s="380"/>
      <c r="MKD276" s="380"/>
      <c r="MKE276" s="380"/>
      <c r="MKF276" s="380"/>
      <c r="MKG276" s="380"/>
      <c r="MKH276" s="380"/>
      <c r="MKI276" s="380"/>
      <c r="MKJ276" s="380"/>
      <c r="MKK276" s="380"/>
      <c r="MKL276" s="380"/>
      <c r="MKM276" s="380"/>
      <c r="MKN276" s="380"/>
      <c r="MKO276" s="380"/>
      <c r="MKP276" s="380"/>
      <c r="MKQ276" s="380"/>
      <c r="MKR276" s="380"/>
      <c r="MKS276" s="380"/>
      <c r="MKT276" s="380"/>
      <c r="MKU276" s="380"/>
      <c r="MKV276" s="380"/>
      <c r="MKW276" s="380"/>
      <c r="MKX276" s="380"/>
      <c r="MKY276" s="380"/>
      <c r="MKZ276" s="380"/>
      <c r="MLA276" s="380"/>
      <c r="MLB276" s="380"/>
      <c r="MLC276" s="380"/>
      <c r="MLD276" s="380"/>
      <c r="MLE276" s="380"/>
      <c r="MLF276" s="380"/>
      <c r="MLG276" s="380"/>
      <c r="MLH276" s="380"/>
      <c r="MLI276" s="380"/>
      <c r="MLJ276" s="380"/>
      <c r="MLK276" s="380"/>
      <c r="MLL276" s="380"/>
      <c r="MLM276" s="380"/>
      <c r="MLN276" s="380"/>
      <c r="MLO276" s="380"/>
      <c r="MLP276" s="380"/>
      <c r="MLQ276" s="380"/>
      <c r="MLR276" s="380"/>
      <c r="MLS276" s="380"/>
      <c r="MLT276" s="380"/>
      <c r="MLU276" s="380"/>
      <c r="MLV276" s="380"/>
      <c r="MLW276" s="380"/>
      <c r="MLX276" s="380"/>
      <c r="MLY276" s="380"/>
      <c r="MLZ276" s="380"/>
      <c r="MMA276" s="380"/>
      <c r="MMB276" s="380"/>
      <c r="MMC276" s="380"/>
      <c r="MMD276" s="380"/>
      <c r="MME276" s="380"/>
      <c r="MMF276" s="380"/>
      <c r="MMG276" s="380"/>
      <c r="MMH276" s="380"/>
      <c r="MMI276" s="380"/>
      <c r="MMJ276" s="380"/>
      <c r="MMK276" s="380"/>
      <c r="MML276" s="380"/>
      <c r="MMM276" s="380"/>
      <c r="MMN276" s="380"/>
      <c r="MMO276" s="380"/>
      <c r="MMP276" s="380"/>
      <c r="MMQ276" s="380"/>
      <c r="MMR276" s="380"/>
      <c r="MMS276" s="380"/>
      <c r="MMT276" s="380"/>
      <c r="MMU276" s="380"/>
      <c r="MMV276" s="380"/>
      <c r="MMW276" s="380"/>
      <c r="MMX276" s="380"/>
      <c r="MMY276" s="380"/>
      <c r="MMZ276" s="380"/>
      <c r="MNA276" s="380"/>
      <c r="MNB276" s="380"/>
      <c r="MNC276" s="380"/>
      <c r="MND276" s="380"/>
      <c r="MNE276" s="380"/>
      <c r="MNF276" s="380"/>
      <c r="MNG276" s="380"/>
      <c r="MNH276" s="380"/>
      <c r="MNI276" s="380"/>
      <c r="MNN276" s="380"/>
      <c r="MNO276" s="380"/>
      <c r="MNP276" s="380"/>
      <c r="MNQ276" s="380"/>
      <c r="MNR276" s="380"/>
      <c r="MNS276" s="380"/>
      <c r="MNT276" s="380"/>
      <c r="MNU276" s="380"/>
      <c r="MNV276" s="380"/>
      <c r="MNW276" s="380"/>
      <c r="MNX276" s="380"/>
      <c r="MPP276" s="380"/>
      <c r="MPQ276" s="380"/>
      <c r="MPR276" s="380"/>
      <c r="MPS276" s="380"/>
      <c r="MPT276" s="380"/>
      <c r="MPU276" s="380"/>
      <c r="MPV276" s="380"/>
      <c r="MPW276" s="380"/>
      <c r="MPX276" s="380"/>
      <c r="MPY276" s="380"/>
      <c r="MPZ276" s="380"/>
      <c r="MQA276" s="380"/>
      <c r="MQB276" s="380"/>
      <c r="MQC276" s="380"/>
      <c r="MQD276" s="380"/>
      <c r="MQE276" s="380"/>
      <c r="MQF276" s="380"/>
      <c r="MQG276" s="380"/>
      <c r="MQH276" s="380"/>
      <c r="MQI276" s="380"/>
      <c r="MQJ276" s="380"/>
      <c r="MQK276" s="380"/>
      <c r="MQL276" s="380"/>
      <c r="MQM276" s="380"/>
      <c r="MQN276" s="380"/>
      <c r="MQO276" s="380"/>
      <c r="MQP276" s="380"/>
      <c r="MQQ276" s="380"/>
      <c r="MQR276" s="380"/>
      <c r="MQS276" s="380"/>
      <c r="MQT276" s="380"/>
      <c r="MQU276" s="380"/>
      <c r="MQV276" s="380"/>
      <c r="MQW276" s="380"/>
      <c r="MQX276" s="380"/>
      <c r="MQY276" s="380"/>
      <c r="MQZ276" s="380"/>
      <c r="MRA276" s="380"/>
      <c r="MRB276" s="380"/>
      <c r="MRC276" s="380"/>
      <c r="MRD276" s="380"/>
      <c r="MRE276" s="380"/>
      <c r="MRF276" s="380"/>
      <c r="MRG276" s="380"/>
      <c r="MRH276" s="380"/>
      <c r="MRI276" s="380"/>
      <c r="MRJ276" s="380"/>
      <c r="MRK276" s="380"/>
      <c r="MRL276" s="380"/>
      <c r="MRM276" s="380"/>
      <c r="MRN276" s="380"/>
      <c r="MRO276" s="380"/>
      <c r="MRP276" s="380"/>
      <c r="MRQ276" s="380"/>
      <c r="MRR276" s="380"/>
      <c r="MRS276" s="380"/>
      <c r="MRT276" s="380"/>
      <c r="MRU276" s="380"/>
      <c r="MRV276" s="380"/>
      <c r="MRW276" s="380"/>
      <c r="MRX276" s="380"/>
      <c r="MRY276" s="380"/>
      <c r="MRZ276" s="380"/>
      <c r="MSA276" s="380"/>
      <c r="MSB276" s="380"/>
      <c r="MSC276" s="380"/>
      <c r="MSD276" s="380"/>
      <c r="MSE276" s="380"/>
      <c r="MSF276" s="380"/>
      <c r="MSG276" s="380"/>
      <c r="MSH276" s="380"/>
      <c r="MSI276" s="380"/>
      <c r="MSJ276" s="380"/>
      <c r="MSK276" s="380"/>
      <c r="MSL276" s="380"/>
      <c r="MSM276" s="380"/>
      <c r="MSN276" s="380"/>
      <c r="MSO276" s="380"/>
      <c r="MSP276" s="380"/>
      <c r="MSQ276" s="380"/>
      <c r="MSR276" s="380"/>
      <c r="MSS276" s="380"/>
      <c r="MST276" s="380"/>
      <c r="MSU276" s="380"/>
      <c r="MSV276" s="380"/>
      <c r="MSW276" s="380"/>
      <c r="MSX276" s="380"/>
      <c r="MSY276" s="380"/>
      <c r="MSZ276" s="380"/>
      <c r="MTA276" s="380"/>
      <c r="MTB276" s="380"/>
      <c r="MTC276" s="380"/>
      <c r="MTD276" s="380"/>
      <c r="MTE276" s="380"/>
      <c r="MTF276" s="380"/>
      <c r="MTG276" s="380"/>
      <c r="MTH276" s="380"/>
      <c r="MTI276" s="380"/>
      <c r="MTJ276" s="380"/>
      <c r="MTK276" s="380"/>
      <c r="MTL276" s="380"/>
      <c r="MTM276" s="380"/>
      <c r="MTN276" s="380"/>
      <c r="MTO276" s="380"/>
      <c r="MTP276" s="380"/>
      <c r="MTQ276" s="380"/>
      <c r="MTR276" s="380"/>
      <c r="MTS276" s="380"/>
      <c r="MTT276" s="380"/>
      <c r="MTU276" s="380"/>
      <c r="MTV276" s="380"/>
      <c r="MTW276" s="380"/>
      <c r="MTX276" s="380"/>
      <c r="MTY276" s="380"/>
      <c r="MTZ276" s="380"/>
      <c r="MUA276" s="380"/>
      <c r="MUB276" s="380"/>
      <c r="MUC276" s="380"/>
      <c r="MUD276" s="380"/>
      <c r="MUE276" s="380"/>
      <c r="MUF276" s="380"/>
      <c r="MUG276" s="380"/>
      <c r="MUH276" s="380"/>
      <c r="MUI276" s="380"/>
      <c r="MUJ276" s="380"/>
      <c r="MUK276" s="380"/>
      <c r="MUL276" s="380"/>
      <c r="MUM276" s="380"/>
      <c r="MUN276" s="380"/>
      <c r="MUO276" s="380"/>
      <c r="MUP276" s="380"/>
      <c r="MUQ276" s="380"/>
      <c r="MUR276" s="380"/>
      <c r="MUS276" s="380"/>
      <c r="MUT276" s="380"/>
      <c r="MUU276" s="380"/>
      <c r="MUV276" s="380"/>
      <c r="MUW276" s="380"/>
      <c r="MUX276" s="380"/>
      <c r="MUY276" s="380"/>
      <c r="MUZ276" s="380"/>
      <c r="MVA276" s="380"/>
      <c r="MVB276" s="380"/>
      <c r="MVC276" s="380"/>
      <c r="MVD276" s="380"/>
      <c r="MVE276" s="380"/>
      <c r="MVF276" s="380"/>
      <c r="MVG276" s="380"/>
      <c r="MVH276" s="380"/>
      <c r="MVI276" s="380"/>
      <c r="MVJ276" s="380"/>
      <c r="MVK276" s="380"/>
      <c r="MVL276" s="380"/>
      <c r="MVM276" s="380"/>
      <c r="MVN276" s="380"/>
      <c r="MVO276" s="380"/>
      <c r="MVP276" s="380"/>
      <c r="MVQ276" s="380"/>
      <c r="MVR276" s="380"/>
      <c r="MVS276" s="380"/>
      <c r="MVT276" s="380"/>
      <c r="MVU276" s="380"/>
      <c r="MVV276" s="380"/>
      <c r="MVW276" s="380"/>
      <c r="MVX276" s="380"/>
      <c r="MVY276" s="380"/>
      <c r="MVZ276" s="380"/>
      <c r="MWA276" s="380"/>
      <c r="MWB276" s="380"/>
      <c r="MWC276" s="380"/>
      <c r="MWD276" s="380"/>
      <c r="MWE276" s="380"/>
      <c r="MWF276" s="380"/>
      <c r="MWG276" s="380"/>
      <c r="MWH276" s="380"/>
      <c r="MWI276" s="380"/>
      <c r="MWJ276" s="380"/>
      <c r="MWK276" s="380"/>
      <c r="MWL276" s="380"/>
      <c r="MWM276" s="380"/>
      <c r="MWN276" s="380"/>
      <c r="MWO276" s="380"/>
      <c r="MWP276" s="380"/>
      <c r="MWQ276" s="380"/>
      <c r="MWR276" s="380"/>
      <c r="MWS276" s="380"/>
      <c r="MWT276" s="380"/>
      <c r="MWU276" s="380"/>
      <c r="MWV276" s="380"/>
      <c r="MWW276" s="380"/>
      <c r="MWX276" s="380"/>
      <c r="MWY276" s="380"/>
      <c r="MWZ276" s="380"/>
      <c r="MXA276" s="380"/>
      <c r="MXB276" s="380"/>
      <c r="MXC276" s="380"/>
      <c r="MXD276" s="380"/>
      <c r="MXE276" s="380"/>
      <c r="MXJ276" s="380"/>
      <c r="MXK276" s="380"/>
      <c r="MXL276" s="380"/>
      <c r="MXM276" s="380"/>
      <c r="MXN276" s="380"/>
      <c r="MXO276" s="380"/>
      <c r="MXP276" s="380"/>
      <c r="MXQ276" s="380"/>
      <c r="MXR276" s="380"/>
      <c r="MXS276" s="380"/>
      <c r="MXT276" s="380"/>
      <c r="MZL276" s="380"/>
      <c r="MZM276" s="380"/>
      <c r="MZN276" s="380"/>
      <c r="MZO276" s="380"/>
      <c r="MZP276" s="380"/>
      <c r="MZQ276" s="380"/>
      <c r="MZR276" s="380"/>
      <c r="MZS276" s="380"/>
      <c r="MZT276" s="380"/>
      <c r="MZU276" s="380"/>
      <c r="MZV276" s="380"/>
      <c r="MZW276" s="380"/>
      <c r="MZX276" s="380"/>
      <c r="MZY276" s="380"/>
      <c r="MZZ276" s="380"/>
      <c r="NAA276" s="380"/>
      <c r="NAB276" s="380"/>
      <c r="NAC276" s="380"/>
      <c r="NAD276" s="380"/>
      <c r="NAE276" s="380"/>
      <c r="NAF276" s="380"/>
      <c r="NAG276" s="380"/>
      <c r="NAH276" s="380"/>
      <c r="NAI276" s="380"/>
      <c r="NAJ276" s="380"/>
      <c r="NAK276" s="380"/>
      <c r="NAL276" s="380"/>
      <c r="NAM276" s="380"/>
      <c r="NAN276" s="380"/>
      <c r="NAO276" s="380"/>
      <c r="NAP276" s="380"/>
      <c r="NAQ276" s="380"/>
      <c r="NAR276" s="380"/>
      <c r="NAS276" s="380"/>
      <c r="NAT276" s="380"/>
      <c r="NAU276" s="380"/>
      <c r="NAV276" s="380"/>
      <c r="NAW276" s="380"/>
      <c r="NAX276" s="380"/>
      <c r="NAY276" s="380"/>
      <c r="NAZ276" s="380"/>
      <c r="NBA276" s="380"/>
      <c r="NBB276" s="380"/>
      <c r="NBC276" s="380"/>
      <c r="NBD276" s="380"/>
      <c r="NBE276" s="380"/>
      <c r="NBF276" s="380"/>
      <c r="NBG276" s="380"/>
      <c r="NBH276" s="380"/>
      <c r="NBI276" s="380"/>
      <c r="NBJ276" s="380"/>
      <c r="NBK276" s="380"/>
      <c r="NBL276" s="380"/>
      <c r="NBM276" s="380"/>
      <c r="NBN276" s="380"/>
      <c r="NBO276" s="380"/>
      <c r="NBP276" s="380"/>
      <c r="NBQ276" s="380"/>
      <c r="NBR276" s="380"/>
      <c r="NBS276" s="380"/>
      <c r="NBT276" s="380"/>
      <c r="NBU276" s="380"/>
      <c r="NBV276" s="380"/>
      <c r="NBW276" s="380"/>
      <c r="NBX276" s="380"/>
      <c r="NBY276" s="380"/>
      <c r="NBZ276" s="380"/>
      <c r="NCA276" s="380"/>
      <c r="NCB276" s="380"/>
      <c r="NCC276" s="380"/>
      <c r="NCD276" s="380"/>
      <c r="NCE276" s="380"/>
      <c r="NCF276" s="380"/>
      <c r="NCG276" s="380"/>
      <c r="NCH276" s="380"/>
      <c r="NCI276" s="380"/>
      <c r="NCJ276" s="380"/>
      <c r="NCK276" s="380"/>
      <c r="NCL276" s="380"/>
      <c r="NCM276" s="380"/>
      <c r="NCN276" s="380"/>
      <c r="NCO276" s="380"/>
      <c r="NCP276" s="380"/>
      <c r="NCQ276" s="380"/>
      <c r="NCR276" s="380"/>
      <c r="NCS276" s="380"/>
      <c r="NCT276" s="380"/>
      <c r="NCU276" s="380"/>
      <c r="NCV276" s="380"/>
      <c r="NCW276" s="380"/>
      <c r="NCX276" s="380"/>
      <c r="NCY276" s="380"/>
      <c r="NCZ276" s="380"/>
      <c r="NDA276" s="380"/>
      <c r="NDB276" s="380"/>
      <c r="NDC276" s="380"/>
      <c r="NDD276" s="380"/>
      <c r="NDE276" s="380"/>
      <c r="NDF276" s="380"/>
      <c r="NDG276" s="380"/>
      <c r="NDH276" s="380"/>
      <c r="NDI276" s="380"/>
      <c r="NDJ276" s="380"/>
      <c r="NDK276" s="380"/>
      <c r="NDL276" s="380"/>
      <c r="NDM276" s="380"/>
      <c r="NDN276" s="380"/>
      <c r="NDO276" s="380"/>
      <c r="NDP276" s="380"/>
      <c r="NDQ276" s="380"/>
      <c r="NDR276" s="380"/>
      <c r="NDS276" s="380"/>
      <c r="NDT276" s="380"/>
      <c r="NDU276" s="380"/>
      <c r="NDV276" s="380"/>
      <c r="NDW276" s="380"/>
      <c r="NDX276" s="380"/>
      <c r="NDY276" s="380"/>
      <c r="NDZ276" s="380"/>
      <c r="NEA276" s="380"/>
      <c r="NEB276" s="380"/>
      <c r="NEC276" s="380"/>
      <c r="NED276" s="380"/>
      <c r="NEE276" s="380"/>
      <c r="NEF276" s="380"/>
      <c r="NEG276" s="380"/>
      <c r="NEH276" s="380"/>
      <c r="NEI276" s="380"/>
      <c r="NEJ276" s="380"/>
      <c r="NEK276" s="380"/>
      <c r="NEL276" s="380"/>
      <c r="NEM276" s="380"/>
      <c r="NEN276" s="380"/>
      <c r="NEO276" s="380"/>
      <c r="NEP276" s="380"/>
      <c r="NEQ276" s="380"/>
      <c r="NER276" s="380"/>
      <c r="NES276" s="380"/>
      <c r="NET276" s="380"/>
      <c r="NEU276" s="380"/>
      <c r="NEV276" s="380"/>
      <c r="NEW276" s="380"/>
      <c r="NEX276" s="380"/>
      <c r="NEY276" s="380"/>
      <c r="NEZ276" s="380"/>
      <c r="NFA276" s="380"/>
      <c r="NFB276" s="380"/>
      <c r="NFC276" s="380"/>
      <c r="NFD276" s="380"/>
      <c r="NFE276" s="380"/>
      <c r="NFF276" s="380"/>
      <c r="NFG276" s="380"/>
      <c r="NFH276" s="380"/>
      <c r="NFI276" s="380"/>
      <c r="NFJ276" s="380"/>
      <c r="NFK276" s="380"/>
      <c r="NFL276" s="380"/>
      <c r="NFM276" s="380"/>
      <c r="NFN276" s="380"/>
      <c r="NFO276" s="380"/>
      <c r="NFP276" s="380"/>
      <c r="NFQ276" s="380"/>
      <c r="NFR276" s="380"/>
      <c r="NFS276" s="380"/>
      <c r="NFT276" s="380"/>
      <c r="NFU276" s="380"/>
      <c r="NFV276" s="380"/>
      <c r="NFW276" s="380"/>
      <c r="NFX276" s="380"/>
      <c r="NFY276" s="380"/>
      <c r="NFZ276" s="380"/>
      <c r="NGA276" s="380"/>
      <c r="NGB276" s="380"/>
      <c r="NGC276" s="380"/>
      <c r="NGD276" s="380"/>
      <c r="NGE276" s="380"/>
      <c r="NGF276" s="380"/>
      <c r="NGG276" s="380"/>
      <c r="NGH276" s="380"/>
      <c r="NGI276" s="380"/>
      <c r="NGJ276" s="380"/>
      <c r="NGK276" s="380"/>
      <c r="NGL276" s="380"/>
      <c r="NGM276" s="380"/>
      <c r="NGN276" s="380"/>
      <c r="NGO276" s="380"/>
      <c r="NGP276" s="380"/>
      <c r="NGQ276" s="380"/>
      <c r="NGR276" s="380"/>
      <c r="NGS276" s="380"/>
      <c r="NGT276" s="380"/>
      <c r="NGU276" s="380"/>
      <c r="NGV276" s="380"/>
      <c r="NGW276" s="380"/>
      <c r="NGX276" s="380"/>
      <c r="NGY276" s="380"/>
      <c r="NGZ276" s="380"/>
      <c r="NHA276" s="380"/>
      <c r="NHF276" s="380"/>
      <c r="NHG276" s="380"/>
      <c r="NHH276" s="380"/>
      <c r="NHI276" s="380"/>
      <c r="NHJ276" s="380"/>
      <c r="NHK276" s="380"/>
      <c r="NHL276" s="380"/>
      <c r="NHM276" s="380"/>
      <c r="NHN276" s="380"/>
      <c r="NHO276" s="380"/>
      <c r="NHP276" s="380"/>
      <c r="NJH276" s="380"/>
      <c r="NJI276" s="380"/>
      <c r="NJJ276" s="380"/>
      <c r="NJK276" s="380"/>
      <c r="NJL276" s="380"/>
      <c r="NJM276" s="380"/>
      <c r="NJN276" s="380"/>
      <c r="NJO276" s="380"/>
      <c r="NJP276" s="380"/>
      <c r="NJQ276" s="380"/>
      <c r="NJR276" s="380"/>
      <c r="NJS276" s="380"/>
      <c r="NJT276" s="380"/>
      <c r="NJU276" s="380"/>
      <c r="NJV276" s="380"/>
      <c r="NJW276" s="380"/>
      <c r="NJX276" s="380"/>
      <c r="NJY276" s="380"/>
      <c r="NJZ276" s="380"/>
      <c r="NKA276" s="380"/>
      <c r="NKB276" s="380"/>
      <c r="NKC276" s="380"/>
      <c r="NKD276" s="380"/>
      <c r="NKE276" s="380"/>
      <c r="NKF276" s="380"/>
      <c r="NKG276" s="380"/>
      <c r="NKH276" s="380"/>
      <c r="NKI276" s="380"/>
      <c r="NKJ276" s="380"/>
      <c r="NKK276" s="380"/>
      <c r="NKL276" s="380"/>
      <c r="NKM276" s="380"/>
      <c r="NKN276" s="380"/>
      <c r="NKO276" s="380"/>
      <c r="NKP276" s="380"/>
      <c r="NKQ276" s="380"/>
      <c r="NKR276" s="380"/>
      <c r="NKS276" s="380"/>
      <c r="NKT276" s="380"/>
      <c r="NKU276" s="380"/>
      <c r="NKV276" s="380"/>
      <c r="NKW276" s="380"/>
      <c r="NKX276" s="380"/>
      <c r="NKY276" s="380"/>
      <c r="NKZ276" s="380"/>
      <c r="NLA276" s="380"/>
      <c r="NLB276" s="380"/>
      <c r="NLC276" s="380"/>
      <c r="NLD276" s="380"/>
      <c r="NLE276" s="380"/>
      <c r="NLF276" s="380"/>
      <c r="NLG276" s="380"/>
      <c r="NLH276" s="380"/>
      <c r="NLI276" s="380"/>
      <c r="NLJ276" s="380"/>
      <c r="NLK276" s="380"/>
      <c r="NLL276" s="380"/>
      <c r="NLM276" s="380"/>
      <c r="NLN276" s="380"/>
      <c r="NLO276" s="380"/>
      <c r="NLP276" s="380"/>
      <c r="NLQ276" s="380"/>
      <c r="NLR276" s="380"/>
      <c r="NLS276" s="380"/>
      <c r="NLT276" s="380"/>
      <c r="NLU276" s="380"/>
      <c r="NLV276" s="380"/>
      <c r="NLW276" s="380"/>
      <c r="NLX276" s="380"/>
      <c r="NLY276" s="380"/>
      <c r="NLZ276" s="380"/>
      <c r="NMA276" s="380"/>
      <c r="NMB276" s="380"/>
      <c r="NMC276" s="380"/>
      <c r="NMD276" s="380"/>
      <c r="NME276" s="380"/>
      <c r="NMF276" s="380"/>
      <c r="NMG276" s="380"/>
      <c r="NMH276" s="380"/>
      <c r="NMI276" s="380"/>
      <c r="NMJ276" s="380"/>
      <c r="NMK276" s="380"/>
      <c r="NML276" s="380"/>
      <c r="NMM276" s="380"/>
      <c r="NMN276" s="380"/>
      <c r="NMO276" s="380"/>
      <c r="NMP276" s="380"/>
      <c r="NMQ276" s="380"/>
      <c r="NMR276" s="380"/>
      <c r="NMS276" s="380"/>
      <c r="NMT276" s="380"/>
      <c r="NMU276" s="380"/>
      <c r="NMV276" s="380"/>
      <c r="NMW276" s="380"/>
      <c r="NMX276" s="380"/>
      <c r="NMY276" s="380"/>
      <c r="NMZ276" s="380"/>
      <c r="NNA276" s="380"/>
      <c r="NNB276" s="380"/>
      <c r="NNC276" s="380"/>
      <c r="NND276" s="380"/>
      <c r="NNE276" s="380"/>
      <c r="NNF276" s="380"/>
      <c r="NNG276" s="380"/>
      <c r="NNH276" s="380"/>
      <c r="NNI276" s="380"/>
      <c r="NNJ276" s="380"/>
      <c r="NNK276" s="380"/>
      <c r="NNL276" s="380"/>
      <c r="NNM276" s="380"/>
      <c r="NNN276" s="380"/>
      <c r="NNO276" s="380"/>
      <c r="NNP276" s="380"/>
      <c r="NNQ276" s="380"/>
      <c r="NNR276" s="380"/>
      <c r="NNS276" s="380"/>
      <c r="NNT276" s="380"/>
      <c r="NNU276" s="380"/>
      <c r="NNV276" s="380"/>
      <c r="NNW276" s="380"/>
      <c r="NNX276" s="380"/>
      <c r="NNY276" s="380"/>
      <c r="NNZ276" s="380"/>
      <c r="NOA276" s="380"/>
      <c r="NOB276" s="380"/>
      <c r="NOC276" s="380"/>
      <c r="NOD276" s="380"/>
      <c r="NOE276" s="380"/>
      <c r="NOF276" s="380"/>
      <c r="NOG276" s="380"/>
      <c r="NOH276" s="380"/>
      <c r="NOI276" s="380"/>
      <c r="NOJ276" s="380"/>
      <c r="NOK276" s="380"/>
      <c r="NOL276" s="380"/>
      <c r="NOM276" s="380"/>
      <c r="NON276" s="380"/>
      <c r="NOO276" s="380"/>
      <c r="NOP276" s="380"/>
      <c r="NOQ276" s="380"/>
      <c r="NOR276" s="380"/>
      <c r="NOS276" s="380"/>
      <c r="NOT276" s="380"/>
      <c r="NOU276" s="380"/>
      <c r="NOV276" s="380"/>
      <c r="NOW276" s="380"/>
      <c r="NOX276" s="380"/>
      <c r="NOY276" s="380"/>
      <c r="NOZ276" s="380"/>
      <c r="NPA276" s="380"/>
      <c r="NPB276" s="380"/>
      <c r="NPC276" s="380"/>
      <c r="NPD276" s="380"/>
      <c r="NPE276" s="380"/>
      <c r="NPF276" s="380"/>
      <c r="NPG276" s="380"/>
      <c r="NPH276" s="380"/>
      <c r="NPI276" s="380"/>
      <c r="NPJ276" s="380"/>
      <c r="NPK276" s="380"/>
      <c r="NPL276" s="380"/>
      <c r="NPM276" s="380"/>
      <c r="NPN276" s="380"/>
      <c r="NPO276" s="380"/>
      <c r="NPP276" s="380"/>
      <c r="NPQ276" s="380"/>
      <c r="NPR276" s="380"/>
      <c r="NPS276" s="380"/>
      <c r="NPT276" s="380"/>
      <c r="NPU276" s="380"/>
      <c r="NPV276" s="380"/>
      <c r="NPW276" s="380"/>
      <c r="NPX276" s="380"/>
      <c r="NPY276" s="380"/>
      <c r="NPZ276" s="380"/>
      <c r="NQA276" s="380"/>
      <c r="NQB276" s="380"/>
      <c r="NQC276" s="380"/>
      <c r="NQD276" s="380"/>
      <c r="NQE276" s="380"/>
      <c r="NQF276" s="380"/>
      <c r="NQG276" s="380"/>
      <c r="NQH276" s="380"/>
      <c r="NQI276" s="380"/>
      <c r="NQJ276" s="380"/>
      <c r="NQK276" s="380"/>
      <c r="NQL276" s="380"/>
      <c r="NQM276" s="380"/>
      <c r="NQN276" s="380"/>
      <c r="NQO276" s="380"/>
      <c r="NQP276" s="380"/>
      <c r="NQQ276" s="380"/>
      <c r="NQR276" s="380"/>
      <c r="NQS276" s="380"/>
      <c r="NQT276" s="380"/>
      <c r="NQU276" s="380"/>
      <c r="NQV276" s="380"/>
      <c r="NQW276" s="380"/>
      <c r="NRB276" s="380"/>
      <c r="NRC276" s="380"/>
      <c r="NRD276" s="380"/>
      <c r="NRE276" s="380"/>
      <c r="NRF276" s="380"/>
      <c r="NRG276" s="380"/>
      <c r="NRH276" s="380"/>
      <c r="NRI276" s="380"/>
      <c r="NRJ276" s="380"/>
      <c r="NRK276" s="380"/>
      <c r="NRL276" s="380"/>
      <c r="NTD276" s="380"/>
      <c r="NTE276" s="380"/>
      <c r="NTF276" s="380"/>
      <c r="NTG276" s="380"/>
      <c r="NTH276" s="380"/>
      <c r="NTI276" s="380"/>
      <c r="NTJ276" s="380"/>
      <c r="NTK276" s="380"/>
      <c r="NTL276" s="380"/>
      <c r="NTM276" s="380"/>
      <c r="NTN276" s="380"/>
      <c r="NTO276" s="380"/>
      <c r="NTP276" s="380"/>
      <c r="NTQ276" s="380"/>
      <c r="NTR276" s="380"/>
      <c r="NTS276" s="380"/>
      <c r="NTT276" s="380"/>
      <c r="NTU276" s="380"/>
      <c r="NTV276" s="380"/>
      <c r="NTW276" s="380"/>
      <c r="NTX276" s="380"/>
      <c r="NTY276" s="380"/>
      <c r="NTZ276" s="380"/>
      <c r="NUA276" s="380"/>
      <c r="NUB276" s="380"/>
      <c r="NUC276" s="380"/>
      <c r="NUD276" s="380"/>
      <c r="NUE276" s="380"/>
      <c r="NUF276" s="380"/>
      <c r="NUG276" s="380"/>
      <c r="NUH276" s="380"/>
      <c r="NUI276" s="380"/>
      <c r="NUJ276" s="380"/>
      <c r="NUK276" s="380"/>
      <c r="NUL276" s="380"/>
      <c r="NUM276" s="380"/>
      <c r="NUN276" s="380"/>
      <c r="NUO276" s="380"/>
      <c r="NUP276" s="380"/>
      <c r="NUQ276" s="380"/>
      <c r="NUR276" s="380"/>
      <c r="NUS276" s="380"/>
      <c r="NUT276" s="380"/>
      <c r="NUU276" s="380"/>
      <c r="NUV276" s="380"/>
      <c r="NUW276" s="380"/>
      <c r="NUX276" s="380"/>
      <c r="NUY276" s="380"/>
      <c r="NUZ276" s="380"/>
      <c r="NVA276" s="380"/>
      <c r="NVB276" s="380"/>
      <c r="NVC276" s="380"/>
      <c r="NVD276" s="380"/>
      <c r="NVE276" s="380"/>
      <c r="NVF276" s="380"/>
      <c r="NVG276" s="380"/>
      <c r="NVH276" s="380"/>
      <c r="NVI276" s="380"/>
      <c r="NVJ276" s="380"/>
      <c r="NVK276" s="380"/>
      <c r="NVL276" s="380"/>
      <c r="NVM276" s="380"/>
      <c r="NVN276" s="380"/>
      <c r="NVO276" s="380"/>
      <c r="NVP276" s="380"/>
      <c r="NVQ276" s="380"/>
      <c r="NVR276" s="380"/>
      <c r="NVS276" s="380"/>
      <c r="NVT276" s="380"/>
      <c r="NVU276" s="380"/>
      <c r="NVV276" s="380"/>
      <c r="NVW276" s="380"/>
      <c r="NVX276" s="380"/>
      <c r="NVY276" s="380"/>
      <c r="NVZ276" s="380"/>
      <c r="NWA276" s="380"/>
      <c r="NWB276" s="380"/>
      <c r="NWC276" s="380"/>
      <c r="NWD276" s="380"/>
      <c r="NWE276" s="380"/>
      <c r="NWF276" s="380"/>
      <c r="NWG276" s="380"/>
      <c r="NWH276" s="380"/>
      <c r="NWI276" s="380"/>
      <c r="NWJ276" s="380"/>
      <c r="NWK276" s="380"/>
      <c r="NWL276" s="380"/>
      <c r="NWM276" s="380"/>
      <c r="NWN276" s="380"/>
      <c r="NWO276" s="380"/>
      <c r="NWP276" s="380"/>
      <c r="NWQ276" s="380"/>
      <c r="NWR276" s="380"/>
      <c r="NWS276" s="380"/>
      <c r="NWT276" s="380"/>
      <c r="NWU276" s="380"/>
      <c r="NWV276" s="380"/>
      <c r="NWW276" s="380"/>
      <c r="NWX276" s="380"/>
      <c r="NWY276" s="380"/>
      <c r="NWZ276" s="380"/>
      <c r="NXA276" s="380"/>
      <c r="NXB276" s="380"/>
      <c r="NXC276" s="380"/>
      <c r="NXD276" s="380"/>
      <c r="NXE276" s="380"/>
      <c r="NXF276" s="380"/>
      <c r="NXG276" s="380"/>
      <c r="NXH276" s="380"/>
      <c r="NXI276" s="380"/>
      <c r="NXJ276" s="380"/>
      <c r="NXK276" s="380"/>
      <c r="NXL276" s="380"/>
      <c r="NXM276" s="380"/>
      <c r="NXN276" s="380"/>
      <c r="NXO276" s="380"/>
      <c r="NXP276" s="380"/>
      <c r="NXQ276" s="380"/>
      <c r="NXR276" s="380"/>
      <c r="NXS276" s="380"/>
      <c r="NXT276" s="380"/>
      <c r="NXU276" s="380"/>
      <c r="NXV276" s="380"/>
      <c r="NXW276" s="380"/>
      <c r="NXX276" s="380"/>
      <c r="NXY276" s="380"/>
      <c r="NXZ276" s="380"/>
      <c r="NYA276" s="380"/>
      <c r="NYB276" s="380"/>
      <c r="NYC276" s="380"/>
      <c r="NYD276" s="380"/>
      <c r="NYE276" s="380"/>
      <c r="NYF276" s="380"/>
      <c r="NYG276" s="380"/>
      <c r="NYH276" s="380"/>
      <c r="NYI276" s="380"/>
      <c r="NYJ276" s="380"/>
      <c r="NYK276" s="380"/>
      <c r="NYL276" s="380"/>
      <c r="NYM276" s="380"/>
      <c r="NYN276" s="380"/>
      <c r="NYO276" s="380"/>
      <c r="NYP276" s="380"/>
      <c r="NYQ276" s="380"/>
      <c r="NYR276" s="380"/>
      <c r="NYS276" s="380"/>
      <c r="NYT276" s="380"/>
      <c r="NYU276" s="380"/>
      <c r="NYV276" s="380"/>
      <c r="NYW276" s="380"/>
      <c r="NYX276" s="380"/>
      <c r="NYY276" s="380"/>
      <c r="NYZ276" s="380"/>
      <c r="NZA276" s="380"/>
      <c r="NZB276" s="380"/>
      <c r="NZC276" s="380"/>
      <c r="NZD276" s="380"/>
      <c r="NZE276" s="380"/>
      <c r="NZF276" s="380"/>
      <c r="NZG276" s="380"/>
      <c r="NZH276" s="380"/>
      <c r="NZI276" s="380"/>
      <c r="NZJ276" s="380"/>
      <c r="NZK276" s="380"/>
      <c r="NZL276" s="380"/>
      <c r="NZM276" s="380"/>
      <c r="NZN276" s="380"/>
      <c r="NZO276" s="380"/>
      <c r="NZP276" s="380"/>
      <c r="NZQ276" s="380"/>
      <c r="NZR276" s="380"/>
      <c r="NZS276" s="380"/>
      <c r="NZT276" s="380"/>
      <c r="NZU276" s="380"/>
      <c r="NZV276" s="380"/>
      <c r="NZW276" s="380"/>
      <c r="NZX276" s="380"/>
      <c r="NZY276" s="380"/>
      <c r="NZZ276" s="380"/>
      <c r="OAA276" s="380"/>
      <c r="OAB276" s="380"/>
      <c r="OAC276" s="380"/>
      <c r="OAD276" s="380"/>
      <c r="OAE276" s="380"/>
      <c r="OAF276" s="380"/>
      <c r="OAG276" s="380"/>
      <c r="OAH276" s="380"/>
      <c r="OAI276" s="380"/>
      <c r="OAJ276" s="380"/>
      <c r="OAK276" s="380"/>
      <c r="OAL276" s="380"/>
      <c r="OAM276" s="380"/>
      <c r="OAN276" s="380"/>
      <c r="OAO276" s="380"/>
      <c r="OAP276" s="380"/>
      <c r="OAQ276" s="380"/>
      <c r="OAR276" s="380"/>
      <c r="OAS276" s="380"/>
      <c r="OAX276" s="380"/>
      <c r="OAY276" s="380"/>
      <c r="OAZ276" s="380"/>
      <c r="OBA276" s="380"/>
      <c r="OBB276" s="380"/>
      <c r="OBC276" s="380"/>
      <c r="OBD276" s="380"/>
      <c r="OBE276" s="380"/>
      <c r="OBF276" s="380"/>
      <c r="OBG276" s="380"/>
      <c r="OBH276" s="380"/>
      <c r="OCZ276" s="380"/>
      <c r="ODA276" s="380"/>
      <c r="ODB276" s="380"/>
      <c r="ODC276" s="380"/>
      <c r="ODD276" s="380"/>
      <c r="ODE276" s="380"/>
      <c r="ODF276" s="380"/>
      <c r="ODG276" s="380"/>
      <c r="ODH276" s="380"/>
      <c r="ODI276" s="380"/>
      <c r="ODJ276" s="380"/>
      <c r="ODK276" s="380"/>
      <c r="ODL276" s="380"/>
      <c r="ODM276" s="380"/>
      <c r="ODN276" s="380"/>
      <c r="ODO276" s="380"/>
      <c r="ODP276" s="380"/>
      <c r="ODQ276" s="380"/>
      <c r="ODR276" s="380"/>
      <c r="ODS276" s="380"/>
      <c r="ODT276" s="380"/>
      <c r="ODU276" s="380"/>
      <c r="ODV276" s="380"/>
      <c r="ODW276" s="380"/>
      <c r="ODX276" s="380"/>
      <c r="ODY276" s="380"/>
      <c r="ODZ276" s="380"/>
      <c r="OEA276" s="380"/>
      <c r="OEB276" s="380"/>
      <c r="OEC276" s="380"/>
      <c r="OED276" s="380"/>
      <c r="OEE276" s="380"/>
      <c r="OEF276" s="380"/>
      <c r="OEG276" s="380"/>
      <c r="OEH276" s="380"/>
      <c r="OEI276" s="380"/>
      <c r="OEJ276" s="380"/>
      <c r="OEK276" s="380"/>
      <c r="OEL276" s="380"/>
      <c r="OEM276" s="380"/>
      <c r="OEN276" s="380"/>
      <c r="OEO276" s="380"/>
      <c r="OEP276" s="380"/>
      <c r="OEQ276" s="380"/>
      <c r="OER276" s="380"/>
      <c r="OES276" s="380"/>
      <c r="OET276" s="380"/>
      <c r="OEU276" s="380"/>
      <c r="OEV276" s="380"/>
      <c r="OEW276" s="380"/>
      <c r="OEX276" s="380"/>
      <c r="OEY276" s="380"/>
      <c r="OEZ276" s="380"/>
      <c r="OFA276" s="380"/>
      <c r="OFB276" s="380"/>
      <c r="OFC276" s="380"/>
      <c r="OFD276" s="380"/>
      <c r="OFE276" s="380"/>
      <c r="OFF276" s="380"/>
      <c r="OFG276" s="380"/>
      <c r="OFH276" s="380"/>
      <c r="OFI276" s="380"/>
      <c r="OFJ276" s="380"/>
      <c r="OFK276" s="380"/>
      <c r="OFL276" s="380"/>
      <c r="OFM276" s="380"/>
      <c r="OFN276" s="380"/>
      <c r="OFO276" s="380"/>
      <c r="OFP276" s="380"/>
      <c r="OFQ276" s="380"/>
      <c r="OFR276" s="380"/>
      <c r="OFS276" s="380"/>
      <c r="OFT276" s="380"/>
      <c r="OFU276" s="380"/>
      <c r="OFV276" s="380"/>
      <c r="OFW276" s="380"/>
      <c r="OFX276" s="380"/>
      <c r="OFY276" s="380"/>
      <c r="OFZ276" s="380"/>
      <c r="OGA276" s="380"/>
      <c r="OGB276" s="380"/>
      <c r="OGC276" s="380"/>
      <c r="OGD276" s="380"/>
      <c r="OGE276" s="380"/>
      <c r="OGF276" s="380"/>
      <c r="OGG276" s="380"/>
      <c r="OGH276" s="380"/>
      <c r="OGI276" s="380"/>
      <c r="OGJ276" s="380"/>
      <c r="OGK276" s="380"/>
      <c r="OGL276" s="380"/>
      <c r="OGM276" s="380"/>
      <c r="OGN276" s="380"/>
      <c r="OGO276" s="380"/>
      <c r="OGP276" s="380"/>
      <c r="OGQ276" s="380"/>
      <c r="OGR276" s="380"/>
      <c r="OGS276" s="380"/>
      <c r="OGT276" s="380"/>
      <c r="OGU276" s="380"/>
      <c r="OGV276" s="380"/>
      <c r="OGW276" s="380"/>
      <c r="OGX276" s="380"/>
      <c r="OGY276" s="380"/>
      <c r="OGZ276" s="380"/>
      <c r="OHA276" s="380"/>
      <c r="OHB276" s="380"/>
      <c r="OHC276" s="380"/>
      <c r="OHD276" s="380"/>
      <c r="OHE276" s="380"/>
      <c r="OHF276" s="380"/>
      <c r="OHG276" s="380"/>
      <c r="OHH276" s="380"/>
      <c r="OHI276" s="380"/>
      <c r="OHJ276" s="380"/>
      <c r="OHK276" s="380"/>
      <c r="OHL276" s="380"/>
      <c r="OHM276" s="380"/>
      <c r="OHN276" s="380"/>
      <c r="OHO276" s="380"/>
      <c r="OHP276" s="380"/>
      <c r="OHQ276" s="380"/>
      <c r="OHR276" s="380"/>
      <c r="OHS276" s="380"/>
      <c r="OHT276" s="380"/>
      <c r="OHU276" s="380"/>
      <c r="OHV276" s="380"/>
      <c r="OHW276" s="380"/>
      <c r="OHX276" s="380"/>
      <c r="OHY276" s="380"/>
      <c r="OHZ276" s="380"/>
      <c r="OIA276" s="380"/>
      <c r="OIB276" s="380"/>
      <c r="OIC276" s="380"/>
      <c r="OID276" s="380"/>
      <c r="OIE276" s="380"/>
      <c r="OIF276" s="380"/>
      <c r="OIG276" s="380"/>
      <c r="OIH276" s="380"/>
      <c r="OII276" s="380"/>
      <c r="OIJ276" s="380"/>
      <c r="OIK276" s="380"/>
      <c r="OIL276" s="380"/>
      <c r="OIM276" s="380"/>
      <c r="OIN276" s="380"/>
      <c r="OIO276" s="380"/>
      <c r="OIP276" s="380"/>
      <c r="OIQ276" s="380"/>
      <c r="OIR276" s="380"/>
      <c r="OIS276" s="380"/>
      <c r="OIT276" s="380"/>
      <c r="OIU276" s="380"/>
      <c r="OIV276" s="380"/>
      <c r="OIW276" s="380"/>
      <c r="OIX276" s="380"/>
      <c r="OIY276" s="380"/>
      <c r="OIZ276" s="380"/>
      <c r="OJA276" s="380"/>
      <c r="OJB276" s="380"/>
      <c r="OJC276" s="380"/>
      <c r="OJD276" s="380"/>
      <c r="OJE276" s="380"/>
      <c r="OJF276" s="380"/>
      <c r="OJG276" s="380"/>
      <c r="OJH276" s="380"/>
      <c r="OJI276" s="380"/>
      <c r="OJJ276" s="380"/>
      <c r="OJK276" s="380"/>
      <c r="OJL276" s="380"/>
      <c r="OJM276" s="380"/>
      <c r="OJN276" s="380"/>
      <c r="OJO276" s="380"/>
      <c r="OJP276" s="380"/>
      <c r="OJQ276" s="380"/>
      <c r="OJR276" s="380"/>
      <c r="OJS276" s="380"/>
      <c r="OJT276" s="380"/>
      <c r="OJU276" s="380"/>
      <c r="OJV276" s="380"/>
      <c r="OJW276" s="380"/>
      <c r="OJX276" s="380"/>
      <c r="OJY276" s="380"/>
      <c r="OJZ276" s="380"/>
      <c r="OKA276" s="380"/>
      <c r="OKB276" s="380"/>
      <c r="OKC276" s="380"/>
      <c r="OKD276" s="380"/>
      <c r="OKE276" s="380"/>
      <c r="OKF276" s="380"/>
      <c r="OKG276" s="380"/>
      <c r="OKH276" s="380"/>
      <c r="OKI276" s="380"/>
      <c r="OKJ276" s="380"/>
      <c r="OKK276" s="380"/>
      <c r="OKL276" s="380"/>
      <c r="OKM276" s="380"/>
      <c r="OKN276" s="380"/>
      <c r="OKO276" s="380"/>
      <c r="OKT276" s="380"/>
      <c r="OKU276" s="380"/>
      <c r="OKV276" s="380"/>
      <c r="OKW276" s="380"/>
      <c r="OKX276" s="380"/>
      <c r="OKY276" s="380"/>
      <c r="OKZ276" s="380"/>
      <c r="OLA276" s="380"/>
      <c r="OLB276" s="380"/>
      <c r="OLC276" s="380"/>
      <c r="OLD276" s="380"/>
      <c r="OMV276" s="380"/>
      <c r="OMW276" s="380"/>
      <c r="OMX276" s="380"/>
      <c r="OMY276" s="380"/>
      <c r="OMZ276" s="380"/>
      <c r="ONA276" s="380"/>
      <c r="ONB276" s="380"/>
      <c r="ONC276" s="380"/>
      <c r="OND276" s="380"/>
      <c r="ONE276" s="380"/>
      <c r="ONF276" s="380"/>
      <c r="ONG276" s="380"/>
      <c r="ONH276" s="380"/>
      <c r="ONI276" s="380"/>
      <c r="ONJ276" s="380"/>
      <c r="ONK276" s="380"/>
      <c r="ONL276" s="380"/>
      <c r="ONM276" s="380"/>
      <c r="ONN276" s="380"/>
      <c r="ONO276" s="380"/>
      <c r="ONP276" s="380"/>
      <c r="ONQ276" s="380"/>
      <c r="ONR276" s="380"/>
      <c r="ONS276" s="380"/>
      <c r="ONT276" s="380"/>
      <c r="ONU276" s="380"/>
      <c r="ONV276" s="380"/>
      <c r="ONW276" s="380"/>
      <c r="ONX276" s="380"/>
      <c r="ONY276" s="380"/>
      <c r="ONZ276" s="380"/>
      <c r="OOA276" s="380"/>
      <c r="OOB276" s="380"/>
      <c r="OOC276" s="380"/>
      <c r="OOD276" s="380"/>
      <c r="OOE276" s="380"/>
      <c r="OOF276" s="380"/>
      <c r="OOG276" s="380"/>
      <c r="OOH276" s="380"/>
      <c r="OOI276" s="380"/>
      <c r="OOJ276" s="380"/>
      <c r="OOK276" s="380"/>
      <c r="OOL276" s="380"/>
      <c r="OOM276" s="380"/>
      <c r="OON276" s="380"/>
      <c r="OOO276" s="380"/>
      <c r="OOP276" s="380"/>
      <c r="OOQ276" s="380"/>
      <c r="OOR276" s="380"/>
      <c r="OOS276" s="380"/>
      <c r="OOT276" s="380"/>
      <c r="OOU276" s="380"/>
      <c r="OOV276" s="380"/>
      <c r="OOW276" s="380"/>
      <c r="OOX276" s="380"/>
      <c r="OOY276" s="380"/>
      <c r="OOZ276" s="380"/>
      <c r="OPA276" s="380"/>
      <c r="OPB276" s="380"/>
      <c r="OPC276" s="380"/>
      <c r="OPD276" s="380"/>
      <c r="OPE276" s="380"/>
      <c r="OPF276" s="380"/>
      <c r="OPG276" s="380"/>
      <c r="OPH276" s="380"/>
      <c r="OPI276" s="380"/>
      <c r="OPJ276" s="380"/>
      <c r="OPK276" s="380"/>
      <c r="OPL276" s="380"/>
      <c r="OPM276" s="380"/>
      <c r="OPN276" s="380"/>
      <c r="OPO276" s="380"/>
      <c r="OPP276" s="380"/>
      <c r="OPQ276" s="380"/>
      <c r="OPR276" s="380"/>
      <c r="OPS276" s="380"/>
      <c r="OPT276" s="380"/>
      <c r="OPU276" s="380"/>
      <c r="OPV276" s="380"/>
      <c r="OPW276" s="380"/>
      <c r="OPX276" s="380"/>
      <c r="OPY276" s="380"/>
      <c r="OPZ276" s="380"/>
      <c r="OQA276" s="380"/>
      <c r="OQB276" s="380"/>
      <c r="OQC276" s="380"/>
      <c r="OQD276" s="380"/>
      <c r="OQE276" s="380"/>
      <c r="OQF276" s="380"/>
      <c r="OQG276" s="380"/>
      <c r="OQH276" s="380"/>
      <c r="OQI276" s="380"/>
      <c r="OQJ276" s="380"/>
      <c r="OQK276" s="380"/>
      <c r="OQL276" s="380"/>
      <c r="OQM276" s="380"/>
      <c r="OQN276" s="380"/>
      <c r="OQO276" s="380"/>
      <c r="OQP276" s="380"/>
      <c r="OQQ276" s="380"/>
      <c r="OQR276" s="380"/>
      <c r="OQS276" s="380"/>
      <c r="OQT276" s="380"/>
      <c r="OQU276" s="380"/>
      <c r="OQV276" s="380"/>
      <c r="OQW276" s="380"/>
      <c r="OQX276" s="380"/>
      <c r="OQY276" s="380"/>
      <c r="OQZ276" s="380"/>
      <c r="ORA276" s="380"/>
      <c r="ORB276" s="380"/>
      <c r="ORC276" s="380"/>
      <c r="ORD276" s="380"/>
      <c r="ORE276" s="380"/>
      <c r="ORF276" s="380"/>
      <c r="ORG276" s="380"/>
      <c r="ORH276" s="380"/>
      <c r="ORI276" s="380"/>
      <c r="ORJ276" s="380"/>
      <c r="ORK276" s="380"/>
      <c r="ORL276" s="380"/>
      <c r="ORM276" s="380"/>
      <c r="ORN276" s="380"/>
      <c r="ORO276" s="380"/>
      <c r="ORP276" s="380"/>
      <c r="ORQ276" s="380"/>
      <c r="ORR276" s="380"/>
      <c r="ORS276" s="380"/>
      <c r="ORT276" s="380"/>
      <c r="ORU276" s="380"/>
      <c r="ORV276" s="380"/>
      <c r="ORW276" s="380"/>
      <c r="ORX276" s="380"/>
      <c r="ORY276" s="380"/>
      <c r="ORZ276" s="380"/>
      <c r="OSA276" s="380"/>
      <c r="OSB276" s="380"/>
      <c r="OSC276" s="380"/>
      <c r="OSD276" s="380"/>
      <c r="OSE276" s="380"/>
      <c r="OSF276" s="380"/>
      <c r="OSG276" s="380"/>
      <c r="OSH276" s="380"/>
      <c r="OSI276" s="380"/>
      <c r="OSJ276" s="380"/>
      <c r="OSK276" s="380"/>
      <c r="OSL276" s="380"/>
      <c r="OSM276" s="380"/>
      <c r="OSN276" s="380"/>
      <c r="OSO276" s="380"/>
      <c r="OSP276" s="380"/>
      <c r="OSQ276" s="380"/>
      <c r="OSR276" s="380"/>
      <c r="OSS276" s="380"/>
      <c r="OST276" s="380"/>
      <c r="OSU276" s="380"/>
      <c r="OSV276" s="380"/>
      <c r="OSW276" s="380"/>
      <c r="OSX276" s="380"/>
      <c r="OSY276" s="380"/>
      <c r="OSZ276" s="380"/>
      <c r="OTA276" s="380"/>
      <c r="OTB276" s="380"/>
      <c r="OTC276" s="380"/>
      <c r="OTD276" s="380"/>
      <c r="OTE276" s="380"/>
      <c r="OTF276" s="380"/>
      <c r="OTG276" s="380"/>
      <c r="OTH276" s="380"/>
      <c r="OTI276" s="380"/>
      <c r="OTJ276" s="380"/>
      <c r="OTK276" s="380"/>
      <c r="OTL276" s="380"/>
      <c r="OTM276" s="380"/>
      <c r="OTN276" s="380"/>
      <c r="OTO276" s="380"/>
      <c r="OTP276" s="380"/>
      <c r="OTQ276" s="380"/>
      <c r="OTR276" s="380"/>
      <c r="OTS276" s="380"/>
      <c r="OTT276" s="380"/>
      <c r="OTU276" s="380"/>
      <c r="OTV276" s="380"/>
      <c r="OTW276" s="380"/>
      <c r="OTX276" s="380"/>
      <c r="OTY276" s="380"/>
      <c r="OTZ276" s="380"/>
      <c r="OUA276" s="380"/>
      <c r="OUB276" s="380"/>
      <c r="OUC276" s="380"/>
      <c r="OUD276" s="380"/>
      <c r="OUE276" s="380"/>
      <c r="OUF276" s="380"/>
      <c r="OUG276" s="380"/>
      <c r="OUH276" s="380"/>
      <c r="OUI276" s="380"/>
      <c r="OUJ276" s="380"/>
      <c r="OUK276" s="380"/>
      <c r="OUP276" s="380"/>
      <c r="OUQ276" s="380"/>
      <c r="OUR276" s="380"/>
      <c r="OUS276" s="380"/>
      <c r="OUT276" s="380"/>
      <c r="OUU276" s="380"/>
      <c r="OUV276" s="380"/>
      <c r="OUW276" s="380"/>
      <c r="OUX276" s="380"/>
      <c r="OUY276" s="380"/>
      <c r="OUZ276" s="380"/>
      <c r="OWR276" s="380"/>
      <c r="OWS276" s="380"/>
      <c r="OWT276" s="380"/>
      <c r="OWU276" s="380"/>
      <c r="OWV276" s="380"/>
      <c r="OWW276" s="380"/>
      <c r="OWX276" s="380"/>
      <c r="OWY276" s="380"/>
      <c r="OWZ276" s="380"/>
      <c r="OXA276" s="380"/>
      <c r="OXB276" s="380"/>
      <c r="OXC276" s="380"/>
      <c r="OXD276" s="380"/>
      <c r="OXE276" s="380"/>
      <c r="OXF276" s="380"/>
      <c r="OXG276" s="380"/>
      <c r="OXH276" s="380"/>
      <c r="OXI276" s="380"/>
      <c r="OXJ276" s="380"/>
      <c r="OXK276" s="380"/>
      <c r="OXL276" s="380"/>
      <c r="OXM276" s="380"/>
      <c r="OXN276" s="380"/>
      <c r="OXO276" s="380"/>
      <c r="OXP276" s="380"/>
      <c r="OXQ276" s="380"/>
      <c r="OXR276" s="380"/>
      <c r="OXS276" s="380"/>
      <c r="OXT276" s="380"/>
      <c r="OXU276" s="380"/>
      <c r="OXV276" s="380"/>
      <c r="OXW276" s="380"/>
      <c r="OXX276" s="380"/>
      <c r="OXY276" s="380"/>
      <c r="OXZ276" s="380"/>
      <c r="OYA276" s="380"/>
      <c r="OYB276" s="380"/>
      <c r="OYC276" s="380"/>
      <c r="OYD276" s="380"/>
      <c r="OYE276" s="380"/>
      <c r="OYF276" s="380"/>
      <c r="OYG276" s="380"/>
      <c r="OYH276" s="380"/>
      <c r="OYI276" s="380"/>
      <c r="OYJ276" s="380"/>
      <c r="OYK276" s="380"/>
      <c r="OYL276" s="380"/>
      <c r="OYM276" s="380"/>
      <c r="OYN276" s="380"/>
      <c r="OYO276" s="380"/>
      <c r="OYP276" s="380"/>
      <c r="OYQ276" s="380"/>
      <c r="OYR276" s="380"/>
      <c r="OYS276" s="380"/>
      <c r="OYT276" s="380"/>
      <c r="OYU276" s="380"/>
      <c r="OYV276" s="380"/>
      <c r="OYW276" s="380"/>
      <c r="OYX276" s="380"/>
      <c r="OYY276" s="380"/>
      <c r="OYZ276" s="380"/>
      <c r="OZA276" s="380"/>
      <c r="OZB276" s="380"/>
      <c r="OZC276" s="380"/>
      <c r="OZD276" s="380"/>
      <c r="OZE276" s="380"/>
      <c r="OZF276" s="380"/>
      <c r="OZG276" s="380"/>
      <c r="OZH276" s="380"/>
      <c r="OZI276" s="380"/>
      <c r="OZJ276" s="380"/>
      <c r="OZK276" s="380"/>
      <c r="OZL276" s="380"/>
      <c r="OZM276" s="380"/>
      <c r="OZN276" s="380"/>
      <c r="OZO276" s="380"/>
      <c r="OZP276" s="380"/>
      <c r="OZQ276" s="380"/>
      <c r="OZR276" s="380"/>
      <c r="OZS276" s="380"/>
      <c r="OZT276" s="380"/>
      <c r="OZU276" s="380"/>
      <c r="OZV276" s="380"/>
      <c r="OZW276" s="380"/>
      <c r="OZX276" s="380"/>
      <c r="OZY276" s="380"/>
      <c r="OZZ276" s="380"/>
      <c r="PAA276" s="380"/>
      <c r="PAB276" s="380"/>
      <c r="PAC276" s="380"/>
      <c r="PAD276" s="380"/>
      <c r="PAE276" s="380"/>
      <c r="PAF276" s="380"/>
      <c r="PAG276" s="380"/>
      <c r="PAH276" s="380"/>
      <c r="PAI276" s="380"/>
      <c r="PAJ276" s="380"/>
      <c r="PAK276" s="380"/>
      <c r="PAL276" s="380"/>
      <c r="PAM276" s="380"/>
      <c r="PAN276" s="380"/>
      <c r="PAO276" s="380"/>
      <c r="PAP276" s="380"/>
      <c r="PAQ276" s="380"/>
      <c r="PAR276" s="380"/>
      <c r="PAS276" s="380"/>
      <c r="PAT276" s="380"/>
      <c r="PAU276" s="380"/>
      <c r="PAV276" s="380"/>
      <c r="PAW276" s="380"/>
      <c r="PAX276" s="380"/>
      <c r="PAY276" s="380"/>
      <c r="PAZ276" s="380"/>
      <c r="PBA276" s="380"/>
      <c r="PBB276" s="380"/>
      <c r="PBC276" s="380"/>
      <c r="PBD276" s="380"/>
      <c r="PBE276" s="380"/>
      <c r="PBF276" s="380"/>
      <c r="PBG276" s="380"/>
      <c r="PBH276" s="380"/>
      <c r="PBI276" s="380"/>
      <c r="PBJ276" s="380"/>
      <c r="PBK276" s="380"/>
      <c r="PBL276" s="380"/>
      <c r="PBM276" s="380"/>
      <c r="PBN276" s="380"/>
      <c r="PBO276" s="380"/>
      <c r="PBP276" s="380"/>
      <c r="PBQ276" s="380"/>
      <c r="PBR276" s="380"/>
      <c r="PBS276" s="380"/>
      <c r="PBT276" s="380"/>
      <c r="PBU276" s="380"/>
      <c r="PBV276" s="380"/>
      <c r="PBW276" s="380"/>
      <c r="PBX276" s="380"/>
      <c r="PBY276" s="380"/>
      <c r="PBZ276" s="380"/>
      <c r="PCA276" s="380"/>
      <c r="PCB276" s="380"/>
      <c r="PCC276" s="380"/>
      <c r="PCD276" s="380"/>
      <c r="PCE276" s="380"/>
      <c r="PCF276" s="380"/>
      <c r="PCG276" s="380"/>
      <c r="PCH276" s="380"/>
      <c r="PCI276" s="380"/>
      <c r="PCJ276" s="380"/>
      <c r="PCK276" s="380"/>
      <c r="PCL276" s="380"/>
      <c r="PCM276" s="380"/>
      <c r="PCN276" s="380"/>
      <c r="PCO276" s="380"/>
      <c r="PCP276" s="380"/>
      <c r="PCQ276" s="380"/>
      <c r="PCR276" s="380"/>
      <c r="PCS276" s="380"/>
      <c r="PCT276" s="380"/>
      <c r="PCU276" s="380"/>
      <c r="PCV276" s="380"/>
      <c r="PCW276" s="380"/>
      <c r="PCX276" s="380"/>
      <c r="PCY276" s="380"/>
      <c r="PCZ276" s="380"/>
      <c r="PDA276" s="380"/>
      <c r="PDB276" s="380"/>
      <c r="PDC276" s="380"/>
      <c r="PDD276" s="380"/>
      <c r="PDE276" s="380"/>
      <c r="PDF276" s="380"/>
      <c r="PDG276" s="380"/>
      <c r="PDH276" s="380"/>
      <c r="PDI276" s="380"/>
      <c r="PDJ276" s="380"/>
      <c r="PDK276" s="380"/>
      <c r="PDL276" s="380"/>
      <c r="PDM276" s="380"/>
      <c r="PDN276" s="380"/>
      <c r="PDO276" s="380"/>
      <c r="PDP276" s="380"/>
      <c r="PDQ276" s="380"/>
      <c r="PDR276" s="380"/>
      <c r="PDS276" s="380"/>
      <c r="PDT276" s="380"/>
      <c r="PDU276" s="380"/>
      <c r="PDV276" s="380"/>
      <c r="PDW276" s="380"/>
      <c r="PDX276" s="380"/>
      <c r="PDY276" s="380"/>
      <c r="PDZ276" s="380"/>
      <c r="PEA276" s="380"/>
      <c r="PEB276" s="380"/>
      <c r="PEC276" s="380"/>
      <c r="PED276" s="380"/>
      <c r="PEE276" s="380"/>
      <c r="PEF276" s="380"/>
      <c r="PEG276" s="380"/>
      <c r="PEL276" s="380"/>
      <c r="PEM276" s="380"/>
      <c r="PEN276" s="380"/>
      <c r="PEO276" s="380"/>
      <c r="PEP276" s="380"/>
      <c r="PEQ276" s="380"/>
      <c r="PER276" s="380"/>
      <c r="PES276" s="380"/>
      <c r="PET276" s="380"/>
      <c r="PEU276" s="380"/>
      <c r="PEV276" s="380"/>
      <c r="PGN276" s="380"/>
      <c r="PGO276" s="380"/>
      <c r="PGP276" s="380"/>
      <c r="PGQ276" s="380"/>
      <c r="PGR276" s="380"/>
      <c r="PGS276" s="380"/>
      <c r="PGT276" s="380"/>
      <c r="PGU276" s="380"/>
      <c r="PGV276" s="380"/>
      <c r="PGW276" s="380"/>
      <c r="PGX276" s="380"/>
      <c r="PGY276" s="380"/>
      <c r="PGZ276" s="380"/>
      <c r="PHA276" s="380"/>
      <c r="PHB276" s="380"/>
      <c r="PHC276" s="380"/>
      <c r="PHD276" s="380"/>
      <c r="PHE276" s="380"/>
      <c r="PHF276" s="380"/>
      <c r="PHG276" s="380"/>
      <c r="PHH276" s="380"/>
      <c r="PHI276" s="380"/>
      <c r="PHJ276" s="380"/>
      <c r="PHK276" s="380"/>
      <c r="PHL276" s="380"/>
      <c r="PHM276" s="380"/>
      <c r="PHN276" s="380"/>
      <c r="PHO276" s="380"/>
      <c r="PHP276" s="380"/>
      <c r="PHQ276" s="380"/>
      <c r="PHR276" s="380"/>
      <c r="PHS276" s="380"/>
      <c r="PHT276" s="380"/>
      <c r="PHU276" s="380"/>
      <c r="PHV276" s="380"/>
      <c r="PHW276" s="380"/>
      <c r="PHX276" s="380"/>
      <c r="PHY276" s="380"/>
      <c r="PHZ276" s="380"/>
      <c r="PIA276" s="380"/>
      <c r="PIB276" s="380"/>
      <c r="PIC276" s="380"/>
      <c r="PID276" s="380"/>
      <c r="PIE276" s="380"/>
      <c r="PIF276" s="380"/>
      <c r="PIG276" s="380"/>
      <c r="PIH276" s="380"/>
      <c r="PII276" s="380"/>
      <c r="PIJ276" s="380"/>
      <c r="PIK276" s="380"/>
      <c r="PIL276" s="380"/>
      <c r="PIM276" s="380"/>
      <c r="PIN276" s="380"/>
      <c r="PIO276" s="380"/>
      <c r="PIP276" s="380"/>
      <c r="PIQ276" s="380"/>
      <c r="PIR276" s="380"/>
      <c r="PIS276" s="380"/>
      <c r="PIT276" s="380"/>
      <c r="PIU276" s="380"/>
      <c r="PIV276" s="380"/>
      <c r="PIW276" s="380"/>
      <c r="PIX276" s="380"/>
      <c r="PIY276" s="380"/>
      <c r="PIZ276" s="380"/>
      <c r="PJA276" s="380"/>
      <c r="PJB276" s="380"/>
      <c r="PJC276" s="380"/>
      <c r="PJD276" s="380"/>
      <c r="PJE276" s="380"/>
      <c r="PJF276" s="380"/>
      <c r="PJG276" s="380"/>
      <c r="PJH276" s="380"/>
      <c r="PJI276" s="380"/>
      <c r="PJJ276" s="380"/>
      <c r="PJK276" s="380"/>
      <c r="PJL276" s="380"/>
      <c r="PJM276" s="380"/>
      <c r="PJN276" s="380"/>
      <c r="PJO276" s="380"/>
      <c r="PJP276" s="380"/>
      <c r="PJQ276" s="380"/>
      <c r="PJR276" s="380"/>
      <c r="PJS276" s="380"/>
      <c r="PJT276" s="380"/>
      <c r="PJU276" s="380"/>
      <c r="PJV276" s="380"/>
      <c r="PJW276" s="380"/>
      <c r="PJX276" s="380"/>
      <c r="PJY276" s="380"/>
      <c r="PJZ276" s="380"/>
      <c r="PKA276" s="380"/>
      <c r="PKB276" s="380"/>
      <c r="PKC276" s="380"/>
      <c r="PKD276" s="380"/>
      <c r="PKE276" s="380"/>
      <c r="PKF276" s="380"/>
      <c r="PKG276" s="380"/>
      <c r="PKH276" s="380"/>
      <c r="PKI276" s="380"/>
      <c r="PKJ276" s="380"/>
      <c r="PKK276" s="380"/>
      <c r="PKL276" s="380"/>
      <c r="PKM276" s="380"/>
      <c r="PKN276" s="380"/>
      <c r="PKO276" s="380"/>
      <c r="PKP276" s="380"/>
      <c r="PKQ276" s="380"/>
      <c r="PKR276" s="380"/>
      <c r="PKS276" s="380"/>
      <c r="PKT276" s="380"/>
      <c r="PKU276" s="380"/>
      <c r="PKV276" s="380"/>
      <c r="PKW276" s="380"/>
      <c r="PKX276" s="380"/>
      <c r="PKY276" s="380"/>
      <c r="PKZ276" s="380"/>
      <c r="PLA276" s="380"/>
      <c r="PLB276" s="380"/>
      <c r="PLC276" s="380"/>
      <c r="PLD276" s="380"/>
      <c r="PLE276" s="380"/>
      <c r="PLF276" s="380"/>
      <c r="PLG276" s="380"/>
      <c r="PLH276" s="380"/>
      <c r="PLI276" s="380"/>
      <c r="PLJ276" s="380"/>
      <c r="PLK276" s="380"/>
      <c r="PLL276" s="380"/>
      <c r="PLM276" s="380"/>
      <c r="PLN276" s="380"/>
      <c r="PLO276" s="380"/>
      <c r="PLP276" s="380"/>
      <c r="PLQ276" s="380"/>
      <c r="PLR276" s="380"/>
      <c r="PLS276" s="380"/>
      <c r="PLT276" s="380"/>
      <c r="PLU276" s="380"/>
      <c r="PLV276" s="380"/>
      <c r="PLW276" s="380"/>
      <c r="PLX276" s="380"/>
      <c r="PLY276" s="380"/>
      <c r="PLZ276" s="380"/>
      <c r="PMA276" s="380"/>
      <c r="PMB276" s="380"/>
      <c r="PMC276" s="380"/>
      <c r="PMD276" s="380"/>
      <c r="PME276" s="380"/>
      <c r="PMF276" s="380"/>
      <c r="PMG276" s="380"/>
      <c r="PMH276" s="380"/>
      <c r="PMI276" s="380"/>
      <c r="PMJ276" s="380"/>
      <c r="PMK276" s="380"/>
      <c r="PML276" s="380"/>
      <c r="PMM276" s="380"/>
      <c r="PMN276" s="380"/>
      <c r="PMO276" s="380"/>
      <c r="PMP276" s="380"/>
      <c r="PMQ276" s="380"/>
      <c r="PMR276" s="380"/>
      <c r="PMS276" s="380"/>
      <c r="PMT276" s="380"/>
      <c r="PMU276" s="380"/>
      <c r="PMV276" s="380"/>
      <c r="PMW276" s="380"/>
      <c r="PMX276" s="380"/>
      <c r="PMY276" s="380"/>
      <c r="PMZ276" s="380"/>
      <c r="PNA276" s="380"/>
      <c r="PNB276" s="380"/>
      <c r="PNC276" s="380"/>
      <c r="PND276" s="380"/>
      <c r="PNE276" s="380"/>
      <c r="PNF276" s="380"/>
      <c r="PNG276" s="380"/>
      <c r="PNH276" s="380"/>
      <c r="PNI276" s="380"/>
      <c r="PNJ276" s="380"/>
      <c r="PNK276" s="380"/>
      <c r="PNL276" s="380"/>
      <c r="PNM276" s="380"/>
      <c r="PNN276" s="380"/>
      <c r="PNO276" s="380"/>
      <c r="PNP276" s="380"/>
      <c r="PNQ276" s="380"/>
      <c r="PNR276" s="380"/>
      <c r="PNS276" s="380"/>
      <c r="PNT276" s="380"/>
      <c r="PNU276" s="380"/>
      <c r="PNV276" s="380"/>
      <c r="PNW276" s="380"/>
      <c r="PNX276" s="380"/>
      <c r="PNY276" s="380"/>
      <c r="PNZ276" s="380"/>
      <c r="POA276" s="380"/>
      <c r="POB276" s="380"/>
      <c r="POC276" s="380"/>
      <c r="POH276" s="380"/>
      <c r="POI276" s="380"/>
      <c r="POJ276" s="380"/>
      <c r="POK276" s="380"/>
      <c r="POL276" s="380"/>
      <c r="POM276" s="380"/>
      <c r="PON276" s="380"/>
      <c r="POO276" s="380"/>
      <c r="POP276" s="380"/>
      <c r="POQ276" s="380"/>
      <c r="POR276" s="380"/>
      <c r="PQJ276" s="380"/>
      <c r="PQK276" s="380"/>
      <c r="PQL276" s="380"/>
      <c r="PQM276" s="380"/>
      <c r="PQN276" s="380"/>
      <c r="PQO276" s="380"/>
      <c r="PQP276" s="380"/>
      <c r="PQQ276" s="380"/>
      <c r="PQR276" s="380"/>
      <c r="PQS276" s="380"/>
      <c r="PQT276" s="380"/>
      <c r="PQU276" s="380"/>
      <c r="PQV276" s="380"/>
      <c r="PQW276" s="380"/>
      <c r="PQX276" s="380"/>
      <c r="PQY276" s="380"/>
      <c r="PQZ276" s="380"/>
      <c r="PRA276" s="380"/>
      <c r="PRB276" s="380"/>
      <c r="PRC276" s="380"/>
      <c r="PRD276" s="380"/>
      <c r="PRE276" s="380"/>
      <c r="PRF276" s="380"/>
      <c r="PRG276" s="380"/>
      <c r="PRH276" s="380"/>
      <c r="PRI276" s="380"/>
      <c r="PRJ276" s="380"/>
      <c r="PRK276" s="380"/>
      <c r="PRL276" s="380"/>
      <c r="PRM276" s="380"/>
      <c r="PRN276" s="380"/>
      <c r="PRO276" s="380"/>
      <c r="PRP276" s="380"/>
      <c r="PRQ276" s="380"/>
      <c r="PRR276" s="380"/>
      <c r="PRS276" s="380"/>
      <c r="PRT276" s="380"/>
      <c r="PRU276" s="380"/>
      <c r="PRV276" s="380"/>
      <c r="PRW276" s="380"/>
      <c r="PRX276" s="380"/>
      <c r="PRY276" s="380"/>
      <c r="PRZ276" s="380"/>
      <c r="PSA276" s="380"/>
      <c r="PSB276" s="380"/>
      <c r="PSC276" s="380"/>
      <c r="PSD276" s="380"/>
      <c r="PSE276" s="380"/>
      <c r="PSF276" s="380"/>
      <c r="PSG276" s="380"/>
      <c r="PSH276" s="380"/>
      <c r="PSI276" s="380"/>
      <c r="PSJ276" s="380"/>
      <c r="PSK276" s="380"/>
      <c r="PSL276" s="380"/>
      <c r="PSM276" s="380"/>
      <c r="PSN276" s="380"/>
      <c r="PSO276" s="380"/>
      <c r="PSP276" s="380"/>
      <c r="PSQ276" s="380"/>
      <c r="PSR276" s="380"/>
      <c r="PSS276" s="380"/>
      <c r="PST276" s="380"/>
      <c r="PSU276" s="380"/>
      <c r="PSV276" s="380"/>
      <c r="PSW276" s="380"/>
      <c r="PSX276" s="380"/>
      <c r="PSY276" s="380"/>
      <c r="PSZ276" s="380"/>
      <c r="PTA276" s="380"/>
      <c r="PTB276" s="380"/>
      <c r="PTC276" s="380"/>
      <c r="PTD276" s="380"/>
      <c r="PTE276" s="380"/>
      <c r="PTF276" s="380"/>
      <c r="PTG276" s="380"/>
      <c r="PTH276" s="380"/>
      <c r="PTI276" s="380"/>
      <c r="PTJ276" s="380"/>
      <c r="PTK276" s="380"/>
      <c r="PTL276" s="380"/>
      <c r="PTM276" s="380"/>
      <c r="PTN276" s="380"/>
      <c r="PTO276" s="380"/>
      <c r="PTP276" s="380"/>
      <c r="PTQ276" s="380"/>
      <c r="PTR276" s="380"/>
      <c r="PTS276" s="380"/>
      <c r="PTT276" s="380"/>
      <c r="PTU276" s="380"/>
      <c r="PTV276" s="380"/>
      <c r="PTW276" s="380"/>
      <c r="PTX276" s="380"/>
      <c r="PTY276" s="380"/>
      <c r="PTZ276" s="380"/>
      <c r="PUA276" s="380"/>
      <c r="PUB276" s="380"/>
      <c r="PUC276" s="380"/>
      <c r="PUD276" s="380"/>
      <c r="PUE276" s="380"/>
      <c r="PUF276" s="380"/>
      <c r="PUG276" s="380"/>
      <c r="PUH276" s="380"/>
      <c r="PUI276" s="380"/>
      <c r="PUJ276" s="380"/>
      <c r="PUK276" s="380"/>
      <c r="PUL276" s="380"/>
      <c r="PUM276" s="380"/>
      <c r="PUN276" s="380"/>
      <c r="PUO276" s="380"/>
      <c r="PUP276" s="380"/>
      <c r="PUQ276" s="380"/>
      <c r="PUR276" s="380"/>
      <c r="PUS276" s="380"/>
      <c r="PUT276" s="380"/>
      <c r="PUU276" s="380"/>
      <c r="PUV276" s="380"/>
      <c r="PUW276" s="380"/>
      <c r="PUX276" s="380"/>
      <c r="PUY276" s="380"/>
      <c r="PUZ276" s="380"/>
      <c r="PVA276" s="380"/>
      <c r="PVB276" s="380"/>
      <c r="PVC276" s="380"/>
      <c r="PVD276" s="380"/>
      <c r="PVE276" s="380"/>
      <c r="PVF276" s="380"/>
      <c r="PVG276" s="380"/>
      <c r="PVH276" s="380"/>
      <c r="PVI276" s="380"/>
      <c r="PVJ276" s="380"/>
      <c r="PVK276" s="380"/>
      <c r="PVL276" s="380"/>
      <c r="PVM276" s="380"/>
      <c r="PVN276" s="380"/>
      <c r="PVO276" s="380"/>
      <c r="PVP276" s="380"/>
      <c r="PVQ276" s="380"/>
      <c r="PVR276" s="380"/>
      <c r="PVS276" s="380"/>
      <c r="PVT276" s="380"/>
      <c r="PVU276" s="380"/>
      <c r="PVV276" s="380"/>
      <c r="PVW276" s="380"/>
      <c r="PVX276" s="380"/>
      <c r="PVY276" s="380"/>
      <c r="PVZ276" s="380"/>
      <c r="PWA276" s="380"/>
      <c r="PWB276" s="380"/>
      <c r="PWC276" s="380"/>
      <c r="PWD276" s="380"/>
      <c r="PWE276" s="380"/>
      <c r="PWF276" s="380"/>
      <c r="PWG276" s="380"/>
      <c r="PWH276" s="380"/>
      <c r="PWI276" s="380"/>
      <c r="PWJ276" s="380"/>
      <c r="PWK276" s="380"/>
      <c r="PWL276" s="380"/>
      <c r="PWM276" s="380"/>
      <c r="PWN276" s="380"/>
      <c r="PWO276" s="380"/>
      <c r="PWP276" s="380"/>
      <c r="PWQ276" s="380"/>
      <c r="PWR276" s="380"/>
      <c r="PWS276" s="380"/>
      <c r="PWT276" s="380"/>
      <c r="PWU276" s="380"/>
      <c r="PWV276" s="380"/>
      <c r="PWW276" s="380"/>
      <c r="PWX276" s="380"/>
      <c r="PWY276" s="380"/>
      <c r="PWZ276" s="380"/>
      <c r="PXA276" s="380"/>
      <c r="PXB276" s="380"/>
      <c r="PXC276" s="380"/>
      <c r="PXD276" s="380"/>
      <c r="PXE276" s="380"/>
      <c r="PXF276" s="380"/>
      <c r="PXG276" s="380"/>
      <c r="PXH276" s="380"/>
      <c r="PXI276" s="380"/>
      <c r="PXJ276" s="380"/>
      <c r="PXK276" s="380"/>
      <c r="PXL276" s="380"/>
      <c r="PXM276" s="380"/>
      <c r="PXN276" s="380"/>
      <c r="PXO276" s="380"/>
      <c r="PXP276" s="380"/>
      <c r="PXQ276" s="380"/>
      <c r="PXR276" s="380"/>
      <c r="PXS276" s="380"/>
      <c r="PXT276" s="380"/>
      <c r="PXU276" s="380"/>
      <c r="PXV276" s="380"/>
      <c r="PXW276" s="380"/>
      <c r="PXX276" s="380"/>
      <c r="PXY276" s="380"/>
      <c r="PYD276" s="380"/>
      <c r="PYE276" s="380"/>
      <c r="PYF276" s="380"/>
      <c r="PYG276" s="380"/>
      <c r="PYH276" s="380"/>
      <c r="PYI276" s="380"/>
      <c r="PYJ276" s="380"/>
      <c r="PYK276" s="380"/>
      <c r="PYL276" s="380"/>
      <c r="PYM276" s="380"/>
      <c r="PYN276" s="380"/>
      <c r="QAF276" s="380"/>
      <c r="QAG276" s="380"/>
      <c r="QAH276" s="380"/>
      <c r="QAI276" s="380"/>
      <c r="QAJ276" s="380"/>
      <c r="QAK276" s="380"/>
      <c r="QAL276" s="380"/>
      <c r="QAM276" s="380"/>
      <c r="QAN276" s="380"/>
      <c r="QAO276" s="380"/>
      <c r="QAP276" s="380"/>
      <c r="QAQ276" s="380"/>
      <c r="QAR276" s="380"/>
      <c r="QAS276" s="380"/>
      <c r="QAT276" s="380"/>
      <c r="QAU276" s="380"/>
      <c r="QAV276" s="380"/>
      <c r="QAW276" s="380"/>
      <c r="QAX276" s="380"/>
      <c r="QAY276" s="380"/>
      <c r="QAZ276" s="380"/>
      <c r="QBA276" s="380"/>
      <c r="QBB276" s="380"/>
      <c r="QBC276" s="380"/>
      <c r="QBD276" s="380"/>
      <c r="QBE276" s="380"/>
      <c r="QBF276" s="380"/>
      <c r="QBG276" s="380"/>
      <c r="QBH276" s="380"/>
      <c r="QBI276" s="380"/>
      <c r="QBJ276" s="380"/>
      <c r="QBK276" s="380"/>
      <c r="QBL276" s="380"/>
      <c r="QBM276" s="380"/>
      <c r="QBN276" s="380"/>
      <c r="QBO276" s="380"/>
      <c r="QBP276" s="380"/>
      <c r="QBQ276" s="380"/>
      <c r="QBR276" s="380"/>
      <c r="QBS276" s="380"/>
      <c r="QBT276" s="380"/>
      <c r="QBU276" s="380"/>
      <c r="QBV276" s="380"/>
      <c r="QBW276" s="380"/>
      <c r="QBX276" s="380"/>
      <c r="QBY276" s="380"/>
      <c r="QBZ276" s="380"/>
      <c r="QCA276" s="380"/>
      <c r="QCB276" s="380"/>
      <c r="QCC276" s="380"/>
      <c r="QCD276" s="380"/>
      <c r="QCE276" s="380"/>
      <c r="QCF276" s="380"/>
      <c r="QCG276" s="380"/>
      <c r="QCH276" s="380"/>
      <c r="QCI276" s="380"/>
      <c r="QCJ276" s="380"/>
      <c r="QCK276" s="380"/>
      <c r="QCL276" s="380"/>
      <c r="QCM276" s="380"/>
      <c r="QCN276" s="380"/>
      <c r="QCO276" s="380"/>
      <c r="QCP276" s="380"/>
      <c r="QCQ276" s="380"/>
      <c r="QCR276" s="380"/>
      <c r="QCS276" s="380"/>
      <c r="QCT276" s="380"/>
      <c r="QCU276" s="380"/>
      <c r="QCV276" s="380"/>
      <c r="QCW276" s="380"/>
      <c r="QCX276" s="380"/>
      <c r="QCY276" s="380"/>
      <c r="QCZ276" s="380"/>
      <c r="QDA276" s="380"/>
      <c r="QDB276" s="380"/>
      <c r="QDC276" s="380"/>
      <c r="QDD276" s="380"/>
      <c r="QDE276" s="380"/>
      <c r="QDF276" s="380"/>
      <c r="QDG276" s="380"/>
      <c r="QDH276" s="380"/>
      <c r="QDI276" s="380"/>
      <c r="QDJ276" s="380"/>
      <c r="QDK276" s="380"/>
      <c r="QDL276" s="380"/>
      <c r="QDM276" s="380"/>
      <c r="QDN276" s="380"/>
      <c r="QDO276" s="380"/>
      <c r="QDP276" s="380"/>
      <c r="QDQ276" s="380"/>
      <c r="QDR276" s="380"/>
      <c r="QDS276" s="380"/>
      <c r="QDT276" s="380"/>
      <c r="QDU276" s="380"/>
      <c r="QDV276" s="380"/>
      <c r="QDW276" s="380"/>
      <c r="QDX276" s="380"/>
      <c r="QDY276" s="380"/>
      <c r="QDZ276" s="380"/>
      <c r="QEA276" s="380"/>
      <c r="QEB276" s="380"/>
      <c r="QEC276" s="380"/>
      <c r="QED276" s="380"/>
      <c r="QEE276" s="380"/>
      <c r="QEF276" s="380"/>
      <c r="QEG276" s="380"/>
      <c r="QEH276" s="380"/>
      <c r="QEI276" s="380"/>
      <c r="QEJ276" s="380"/>
      <c r="QEK276" s="380"/>
      <c r="QEL276" s="380"/>
      <c r="QEM276" s="380"/>
      <c r="QEN276" s="380"/>
      <c r="QEO276" s="380"/>
      <c r="QEP276" s="380"/>
      <c r="QEQ276" s="380"/>
      <c r="QER276" s="380"/>
      <c r="QES276" s="380"/>
      <c r="QET276" s="380"/>
      <c r="QEU276" s="380"/>
      <c r="QEV276" s="380"/>
      <c r="QEW276" s="380"/>
      <c r="QEX276" s="380"/>
      <c r="QEY276" s="380"/>
      <c r="QEZ276" s="380"/>
      <c r="QFA276" s="380"/>
      <c r="QFB276" s="380"/>
      <c r="QFC276" s="380"/>
      <c r="QFD276" s="380"/>
      <c r="QFE276" s="380"/>
      <c r="QFF276" s="380"/>
      <c r="QFG276" s="380"/>
      <c r="QFH276" s="380"/>
      <c r="QFI276" s="380"/>
      <c r="QFJ276" s="380"/>
      <c r="QFK276" s="380"/>
      <c r="QFL276" s="380"/>
      <c r="QFM276" s="380"/>
      <c r="QFN276" s="380"/>
      <c r="QFO276" s="380"/>
      <c r="QFP276" s="380"/>
      <c r="QFQ276" s="380"/>
      <c r="QFR276" s="380"/>
      <c r="QFS276" s="380"/>
      <c r="QFT276" s="380"/>
      <c r="QFU276" s="380"/>
      <c r="QFV276" s="380"/>
      <c r="QFW276" s="380"/>
      <c r="QFX276" s="380"/>
      <c r="QFY276" s="380"/>
      <c r="QFZ276" s="380"/>
      <c r="QGA276" s="380"/>
      <c r="QGB276" s="380"/>
      <c r="QGC276" s="380"/>
      <c r="QGD276" s="380"/>
      <c r="QGE276" s="380"/>
      <c r="QGF276" s="380"/>
      <c r="QGG276" s="380"/>
      <c r="QGH276" s="380"/>
      <c r="QGI276" s="380"/>
      <c r="QGJ276" s="380"/>
      <c r="QGK276" s="380"/>
      <c r="QGL276" s="380"/>
      <c r="QGM276" s="380"/>
      <c r="QGN276" s="380"/>
      <c r="QGO276" s="380"/>
      <c r="QGP276" s="380"/>
      <c r="QGQ276" s="380"/>
      <c r="QGR276" s="380"/>
      <c r="QGS276" s="380"/>
      <c r="QGT276" s="380"/>
      <c r="QGU276" s="380"/>
      <c r="QGV276" s="380"/>
      <c r="QGW276" s="380"/>
      <c r="QGX276" s="380"/>
      <c r="QGY276" s="380"/>
      <c r="QGZ276" s="380"/>
      <c r="QHA276" s="380"/>
      <c r="QHB276" s="380"/>
      <c r="QHC276" s="380"/>
      <c r="QHD276" s="380"/>
      <c r="QHE276" s="380"/>
      <c r="QHF276" s="380"/>
      <c r="QHG276" s="380"/>
      <c r="QHH276" s="380"/>
      <c r="QHI276" s="380"/>
      <c r="QHJ276" s="380"/>
      <c r="QHK276" s="380"/>
      <c r="QHL276" s="380"/>
      <c r="QHM276" s="380"/>
      <c r="QHN276" s="380"/>
      <c r="QHO276" s="380"/>
      <c r="QHP276" s="380"/>
      <c r="QHQ276" s="380"/>
      <c r="QHR276" s="380"/>
      <c r="QHS276" s="380"/>
      <c r="QHT276" s="380"/>
      <c r="QHU276" s="380"/>
      <c r="QHZ276" s="380"/>
      <c r="QIA276" s="380"/>
      <c r="QIB276" s="380"/>
      <c r="QIC276" s="380"/>
      <c r="QID276" s="380"/>
      <c r="QIE276" s="380"/>
      <c r="QIF276" s="380"/>
      <c r="QIG276" s="380"/>
      <c r="QIH276" s="380"/>
      <c r="QII276" s="380"/>
      <c r="QIJ276" s="380"/>
      <c r="QKB276" s="380"/>
      <c r="QKC276" s="380"/>
      <c r="QKD276" s="380"/>
      <c r="QKE276" s="380"/>
      <c r="QKF276" s="380"/>
      <c r="QKG276" s="380"/>
      <c r="QKH276" s="380"/>
      <c r="QKI276" s="380"/>
      <c r="QKJ276" s="380"/>
      <c r="QKK276" s="380"/>
      <c r="QKL276" s="380"/>
      <c r="QKM276" s="380"/>
      <c r="QKN276" s="380"/>
      <c r="QKO276" s="380"/>
      <c r="QKP276" s="380"/>
      <c r="QKQ276" s="380"/>
      <c r="QKR276" s="380"/>
      <c r="QKS276" s="380"/>
      <c r="QKT276" s="380"/>
      <c r="QKU276" s="380"/>
      <c r="QKV276" s="380"/>
      <c r="QKW276" s="380"/>
      <c r="QKX276" s="380"/>
      <c r="QKY276" s="380"/>
      <c r="QKZ276" s="380"/>
      <c r="QLA276" s="380"/>
      <c r="QLB276" s="380"/>
      <c r="QLC276" s="380"/>
      <c r="QLD276" s="380"/>
      <c r="QLE276" s="380"/>
      <c r="QLF276" s="380"/>
      <c r="QLG276" s="380"/>
      <c r="QLH276" s="380"/>
      <c r="QLI276" s="380"/>
      <c r="QLJ276" s="380"/>
      <c r="QLK276" s="380"/>
      <c r="QLL276" s="380"/>
      <c r="QLM276" s="380"/>
      <c r="QLN276" s="380"/>
      <c r="QLO276" s="380"/>
      <c r="QLP276" s="380"/>
      <c r="QLQ276" s="380"/>
      <c r="QLR276" s="380"/>
      <c r="QLS276" s="380"/>
      <c r="QLT276" s="380"/>
      <c r="QLU276" s="380"/>
      <c r="QLV276" s="380"/>
      <c r="QLW276" s="380"/>
      <c r="QLX276" s="380"/>
      <c r="QLY276" s="380"/>
      <c r="QLZ276" s="380"/>
      <c r="QMA276" s="380"/>
      <c r="QMB276" s="380"/>
      <c r="QMC276" s="380"/>
      <c r="QMD276" s="380"/>
      <c r="QME276" s="380"/>
      <c r="QMF276" s="380"/>
      <c r="QMG276" s="380"/>
      <c r="QMH276" s="380"/>
      <c r="QMI276" s="380"/>
      <c r="QMJ276" s="380"/>
      <c r="QMK276" s="380"/>
      <c r="QML276" s="380"/>
      <c r="QMM276" s="380"/>
      <c r="QMN276" s="380"/>
      <c r="QMO276" s="380"/>
      <c r="QMP276" s="380"/>
      <c r="QMQ276" s="380"/>
      <c r="QMR276" s="380"/>
      <c r="QMS276" s="380"/>
      <c r="QMT276" s="380"/>
      <c r="QMU276" s="380"/>
      <c r="QMV276" s="380"/>
      <c r="QMW276" s="380"/>
      <c r="QMX276" s="380"/>
      <c r="QMY276" s="380"/>
      <c r="QMZ276" s="380"/>
      <c r="QNA276" s="380"/>
      <c r="QNB276" s="380"/>
      <c r="QNC276" s="380"/>
      <c r="QND276" s="380"/>
      <c r="QNE276" s="380"/>
      <c r="QNF276" s="380"/>
      <c r="QNG276" s="380"/>
      <c r="QNH276" s="380"/>
      <c r="QNI276" s="380"/>
      <c r="QNJ276" s="380"/>
      <c r="QNK276" s="380"/>
      <c r="QNL276" s="380"/>
      <c r="QNM276" s="380"/>
      <c r="QNN276" s="380"/>
      <c r="QNO276" s="380"/>
      <c r="QNP276" s="380"/>
      <c r="QNQ276" s="380"/>
      <c r="QNR276" s="380"/>
      <c r="QNS276" s="380"/>
      <c r="QNT276" s="380"/>
      <c r="QNU276" s="380"/>
      <c r="QNV276" s="380"/>
      <c r="QNW276" s="380"/>
      <c r="QNX276" s="380"/>
      <c r="QNY276" s="380"/>
      <c r="QNZ276" s="380"/>
      <c r="QOA276" s="380"/>
      <c r="QOB276" s="380"/>
      <c r="QOC276" s="380"/>
      <c r="QOD276" s="380"/>
      <c r="QOE276" s="380"/>
      <c r="QOF276" s="380"/>
      <c r="QOG276" s="380"/>
      <c r="QOH276" s="380"/>
      <c r="QOI276" s="380"/>
      <c r="QOJ276" s="380"/>
      <c r="QOK276" s="380"/>
      <c r="QOL276" s="380"/>
      <c r="QOM276" s="380"/>
      <c r="QON276" s="380"/>
      <c r="QOO276" s="380"/>
      <c r="QOP276" s="380"/>
      <c r="QOQ276" s="380"/>
      <c r="QOR276" s="380"/>
      <c r="QOS276" s="380"/>
      <c r="QOT276" s="380"/>
      <c r="QOU276" s="380"/>
      <c r="QOV276" s="380"/>
      <c r="QOW276" s="380"/>
      <c r="QOX276" s="380"/>
      <c r="QOY276" s="380"/>
      <c r="QOZ276" s="380"/>
      <c r="QPA276" s="380"/>
      <c r="QPB276" s="380"/>
      <c r="QPC276" s="380"/>
      <c r="QPD276" s="380"/>
      <c r="QPE276" s="380"/>
      <c r="QPF276" s="380"/>
      <c r="QPG276" s="380"/>
      <c r="QPH276" s="380"/>
      <c r="QPI276" s="380"/>
      <c r="QPJ276" s="380"/>
      <c r="QPK276" s="380"/>
      <c r="QPL276" s="380"/>
      <c r="QPM276" s="380"/>
      <c r="QPN276" s="380"/>
      <c r="QPO276" s="380"/>
      <c r="QPP276" s="380"/>
      <c r="QPQ276" s="380"/>
      <c r="QPR276" s="380"/>
      <c r="QPS276" s="380"/>
      <c r="QPT276" s="380"/>
      <c r="QPU276" s="380"/>
      <c r="QPV276" s="380"/>
      <c r="QPW276" s="380"/>
      <c r="QPX276" s="380"/>
      <c r="QPY276" s="380"/>
      <c r="QPZ276" s="380"/>
      <c r="QQA276" s="380"/>
      <c r="QQB276" s="380"/>
      <c r="QQC276" s="380"/>
      <c r="QQD276" s="380"/>
      <c r="QQE276" s="380"/>
      <c r="QQF276" s="380"/>
      <c r="QQG276" s="380"/>
      <c r="QQH276" s="380"/>
      <c r="QQI276" s="380"/>
      <c r="QQJ276" s="380"/>
      <c r="QQK276" s="380"/>
      <c r="QQL276" s="380"/>
      <c r="QQM276" s="380"/>
      <c r="QQN276" s="380"/>
      <c r="QQO276" s="380"/>
      <c r="QQP276" s="380"/>
      <c r="QQQ276" s="380"/>
      <c r="QQR276" s="380"/>
      <c r="QQS276" s="380"/>
      <c r="QQT276" s="380"/>
      <c r="QQU276" s="380"/>
      <c r="QQV276" s="380"/>
      <c r="QQW276" s="380"/>
      <c r="QQX276" s="380"/>
      <c r="QQY276" s="380"/>
      <c r="QQZ276" s="380"/>
      <c r="QRA276" s="380"/>
      <c r="QRB276" s="380"/>
      <c r="QRC276" s="380"/>
      <c r="QRD276" s="380"/>
      <c r="QRE276" s="380"/>
      <c r="QRF276" s="380"/>
      <c r="QRG276" s="380"/>
      <c r="QRH276" s="380"/>
      <c r="QRI276" s="380"/>
      <c r="QRJ276" s="380"/>
      <c r="QRK276" s="380"/>
      <c r="QRL276" s="380"/>
      <c r="QRM276" s="380"/>
      <c r="QRN276" s="380"/>
      <c r="QRO276" s="380"/>
      <c r="QRP276" s="380"/>
      <c r="QRQ276" s="380"/>
      <c r="QRV276" s="380"/>
      <c r="QRW276" s="380"/>
      <c r="QRX276" s="380"/>
      <c r="QRY276" s="380"/>
      <c r="QRZ276" s="380"/>
      <c r="QSA276" s="380"/>
      <c r="QSB276" s="380"/>
      <c r="QSC276" s="380"/>
      <c r="QSD276" s="380"/>
      <c r="QSE276" s="380"/>
      <c r="QSF276" s="380"/>
      <c r="QTX276" s="380"/>
      <c r="QTY276" s="380"/>
      <c r="QTZ276" s="380"/>
      <c r="QUA276" s="380"/>
      <c r="QUB276" s="380"/>
      <c r="QUC276" s="380"/>
      <c r="QUD276" s="380"/>
      <c r="QUE276" s="380"/>
      <c r="QUF276" s="380"/>
      <c r="QUG276" s="380"/>
      <c r="QUH276" s="380"/>
      <c r="QUI276" s="380"/>
      <c r="QUJ276" s="380"/>
      <c r="QUK276" s="380"/>
      <c r="QUL276" s="380"/>
      <c r="QUM276" s="380"/>
      <c r="QUN276" s="380"/>
      <c r="QUO276" s="380"/>
      <c r="QUP276" s="380"/>
      <c r="QUQ276" s="380"/>
      <c r="QUR276" s="380"/>
      <c r="QUS276" s="380"/>
      <c r="QUT276" s="380"/>
      <c r="QUU276" s="380"/>
      <c r="QUV276" s="380"/>
      <c r="QUW276" s="380"/>
      <c r="QUX276" s="380"/>
      <c r="QUY276" s="380"/>
      <c r="QUZ276" s="380"/>
      <c r="QVA276" s="380"/>
      <c r="QVB276" s="380"/>
      <c r="QVC276" s="380"/>
      <c r="QVD276" s="380"/>
      <c r="QVE276" s="380"/>
      <c r="QVF276" s="380"/>
      <c r="QVG276" s="380"/>
      <c r="QVH276" s="380"/>
      <c r="QVI276" s="380"/>
      <c r="QVJ276" s="380"/>
      <c r="QVK276" s="380"/>
      <c r="QVL276" s="380"/>
      <c r="QVM276" s="380"/>
      <c r="QVN276" s="380"/>
      <c r="QVO276" s="380"/>
      <c r="QVP276" s="380"/>
      <c r="QVQ276" s="380"/>
      <c r="QVR276" s="380"/>
      <c r="QVS276" s="380"/>
      <c r="QVT276" s="380"/>
      <c r="QVU276" s="380"/>
      <c r="QVV276" s="380"/>
      <c r="QVW276" s="380"/>
      <c r="QVX276" s="380"/>
      <c r="QVY276" s="380"/>
      <c r="QVZ276" s="380"/>
      <c r="QWA276" s="380"/>
      <c r="QWB276" s="380"/>
      <c r="QWC276" s="380"/>
      <c r="QWD276" s="380"/>
      <c r="QWE276" s="380"/>
      <c r="QWF276" s="380"/>
      <c r="QWG276" s="380"/>
      <c r="QWH276" s="380"/>
      <c r="QWI276" s="380"/>
      <c r="QWJ276" s="380"/>
      <c r="QWK276" s="380"/>
      <c r="QWL276" s="380"/>
      <c r="QWM276" s="380"/>
      <c r="QWN276" s="380"/>
      <c r="QWO276" s="380"/>
      <c r="QWP276" s="380"/>
      <c r="QWQ276" s="380"/>
      <c r="QWR276" s="380"/>
      <c r="QWS276" s="380"/>
      <c r="QWT276" s="380"/>
      <c r="QWU276" s="380"/>
      <c r="QWV276" s="380"/>
      <c r="QWW276" s="380"/>
      <c r="QWX276" s="380"/>
      <c r="QWY276" s="380"/>
      <c r="QWZ276" s="380"/>
      <c r="QXA276" s="380"/>
      <c r="QXB276" s="380"/>
      <c r="QXC276" s="380"/>
      <c r="QXD276" s="380"/>
      <c r="QXE276" s="380"/>
      <c r="QXF276" s="380"/>
      <c r="QXG276" s="380"/>
      <c r="QXH276" s="380"/>
      <c r="QXI276" s="380"/>
      <c r="QXJ276" s="380"/>
      <c r="QXK276" s="380"/>
      <c r="QXL276" s="380"/>
      <c r="QXM276" s="380"/>
      <c r="QXN276" s="380"/>
      <c r="QXO276" s="380"/>
      <c r="QXP276" s="380"/>
      <c r="QXQ276" s="380"/>
      <c r="QXR276" s="380"/>
      <c r="QXS276" s="380"/>
      <c r="QXT276" s="380"/>
      <c r="QXU276" s="380"/>
      <c r="QXV276" s="380"/>
      <c r="QXW276" s="380"/>
      <c r="QXX276" s="380"/>
      <c r="QXY276" s="380"/>
      <c r="QXZ276" s="380"/>
      <c r="QYA276" s="380"/>
      <c r="QYB276" s="380"/>
      <c r="QYC276" s="380"/>
      <c r="QYD276" s="380"/>
      <c r="QYE276" s="380"/>
      <c r="QYF276" s="380"/>
      <c r="QYG276" s="380"/>
      <c r="QYH276" s="380"/>
      <c r="QYI276" s="380"/>
      <c r="QYJ276" s="380"/>
      <c r="QYK276" s="380"/>
      <c r="QYL276" s="380"/>
      <c r="QYM276" s="380"/>
      <c r="QYN276" s="380"/>
      <c r="QYO276" s="380"/>
      <c r="QYP276" s="380"/>
      <c r="QYQ276" s="380"/>
      <c r="QYR276" s="380"/>
      <c r="QYS276" s="380"/>
      <c r="QYT276" s="380"/>
      <c r="QYU276" s="380"/>
      <c r="QYV276" s="380"/>
      <c r="QYW276" s="380"/>
      <c r="QYX276" s="380"/>
      <c r="QYY276" s="380"/>
      <c r="QYZ276" s="380"/>
      <c r="QZA276" s="380"/>
      <c r="QZB276" s="380"/>
      <c r="QZC276" s="380"/>
      <c r="QZD276" s="380"/>
      <c r="QZE276" s="380"/>
      <c r="QZF276" s="380"/>
      <c r="QZG276" s="380"/>
      <c r="QZH276" s="380"/>
      <c r="QZI276" s="380"/>
      <c r="QZJ276" s="380"/>
      <c r="QZK276" s="380"/>
      <c r="QZL276" s="380"/>
      <c r="QZM276" s="380"/>
      <c r="QZN276" s="380"/>
      <c r="QZO276" s="380"/>
      <c r="QZP276" s="380"/>
      <c r="QZQ276" s="380"/>
      <c r="QZR276" s="380"/>
      <c r="QZS276" s="380"/>
      <c r="QZT276" s="380"/>
      <c r="QZU276" s="380"/>
      <c r="QZV276" s="380"/>
      <c r="QZW276" s="380"/>
      <c r="QZX276" s="380"/>
      <c r="QZY276" s="380"/>
      <c r="QZZ276" s="380"/>
      <c r="RAA276" s="380"/>
      <c r="RAB276" s="380"/>
      <c r="RAC276" s="380"/>
      <c r="RAD276" s="380"/>
      <c r="RAE276" s="380"/>
      <c r="RAF276" s="380"/>
      <c r="RAG276" s="380"/>
      <c r="RAH276" s="380"/>
      <c r="RAI276" s="380"/>
      <c r="RAJ276" s="380"/>
      <c r="RAK276" s="380"/>
      <c r="RAL276" s="380"/>
      <c r="RAM276" s="380"/>
      <c r="RAN276" s="380"/>
      <c r="RAO276" s="380"/>
      <c r="RAP276" s="380"/>
      <c r="RAQ276" s="380"/>
      <c r="RAR276" s="380"/>
      <c r="RAS276" s="380"/>
      <c r="RAT276" s="380"/>
      <c r="RAU276" s="380"/>
      <c r="RAV276" s="380"/>
      <c r="RAW276" s="380"/>
      <c r="RAX276" s="380"/>
      <c r="RAY276" s="380"/>
      <c r="RAZ276" s="380"/>
      <c r="RBA276" s="380"/>
      <c r="RBB276" s="380"/>
      <c r="RBC276" s="380"/>
      <c r="RBD276" s="380"/>
      <c r="RBE276" s="380"/>
      <c r="RBF276" s="380"/>
      <c r="RBG276" s="380"/>
      <c r="RBH276" s="380"/>
      <c r="RBI276" s="380"/>
      <c r="RBJ276" s="380"/>
      <c r="RBK276" s="380"/>
      <c r="RBL276" s="380"/>
      <c r="RBM276" s="380"/>
      <c r="RBR276" s="380"/>
      <c r="RBS276" s="380"/>
      <c r="RBT276" s="380"/>
      <c r="RBU276" s="380"/>
      <c r="RBV276" s="380"/>
      <c r="RBW276" s="380"/>
      <c r="RBX276" s="380"/>
      <c r="RBY276" s="380"/>
      <c r="RBZ276" s="380"/>
      <c r="RCA276" s="380"/>
      <c r="RCB276" s="380"/>
      <c r="RDT276" s="380"/>
      <c r="RDU276" s="380"/>
      <c r="RDV276" s="380"/>
      <c r="RDW276" s="380"/>
      <c r="RDX276" s="380"/>
      <c r="RDY276" s="380"/>
      <c r="RDZ276" s="380"/>
      <c r="REA276" s="380"/>
      <c r="REB276" s="380"/>
      <c r="REC276" s="380"/>
      <c r="RED276" s="380"/>
      <c r="REE276" s="380"/>
      <c r="REF276" s="380"/>
      <c r="REG276" s="380"/>
      <c r="REH276" s="380"/>
      <c r="REI276" s="380"/>
      <c r="REJ276" s="380"/>
      <c r="REK276" s="380"/>
      <c r="REL276" s="380"/>
      <c r="REM276" s="380"/>
      <c r="REN276" s="380"/>
      <c r="REO276" s="380"/>
      <c r="REP276" s="380"/>
      <c r="REQ276" s="380"/>
      <c r="RER276" s="380"/>
      <c r="RES276" s="380"/>
      <c r="RET276" s="380"/>
      <c r="REU276" s="380"/>
      <c r="REV276" s="380"/>
      <c r="REW276" s="380"/>
      <c r="REX276" s="380"/>
      <c r="REY276" s="380"/>
      <c r="REZ276" s="380"/>
      <c r="RFA276" s="380"/>
      <c r="RFB276" s="380"/>
      <c r="RFC276" s="380"/>
      <c r="RFD276" s="380"/>
      <c r="RFE276" s="380"/>
      <c r="RFF276" s="380"/>
      <c r="RFG276" s="380"/>
      <c r="RFH276" s="380"/>
      <c r="RFI276" s="380"/>
      <c r="RFJ276" s="380"/>
      <c r="RFK276" s="380"/>
      <c r="RFL276" s="380"/>
      <c r="RFM276" s="380"/>
      <c r="RFN276" s="380"/>
      <c r="RFO276" s="380"/>
      <c r="RFP276" s="380"/>
      <c r="RFQ276" s="380"/>
      <c r="RFR276" s="380"/>
      <c r="RFS276" s="380"/>
      <c r="RFT276" s="380"/>
      <c r="RFU276" s="380"/>
      <c r="RFV276" s="380"/>
      <c r="RFW276" s="380"/>
      <c r="RFX276" s="380"/>
      <c r="RFY276" s="380"/>
      <c r="RFZ276" s="380"/>
      <c r="RGA276" s="380"/>
      <c r="RGB276" s="380"/>
      <c r="RGC276" s="380"/>
      <c r="RGD276" s="380"/>
      <c r="RGE276" s="380"/>
      <c r="RGF276" s="380"/>
      <c r="RGG276" s="380"/>
      <c r="RGH276" s="380"/>
      <c r="RGI276" s="380"/>
      <c r="RGJ276" s="380"/>
      <c r="RGK276" s="380"/>
      <c r="RGL276" s="380"/>
      <c r="RGM276" s="380"/>
      <c r="RGN276" s="380"/>
      <c r="RGO276" s="380"/>
      <c r="RGP276" s="380"/>
      <c r="RGQ276" s="380"/>
      <c r="RGR276" s="380"/>
      <c r="RGS276" s="380"/>
      <c r="RGT276" s="380"/>
      <c r="RGU276" s="380"/>
      <c r="RGV276" s="380"/>
      <c r="RGW276" s="380"/>
      <c r="RGX276" s="380"/>
      <c r="RGY276" s="380"/>
      <c r="RGZ276" s="380"/>
      <c r="RHA276" s="380"/>
      <c r="RHB276" s="380"/>
      <c r="RHC276" s="380"/>
      <c r="RHD276" s="380"/>
      <c r="RHE276" s="380"/>
      <c r="RHF276" s="380"/>
      <c r="RHG276" s="380"/>
      <c r="RHH276" s="380"/>
      <c r="RHI276" s="380"/>
      <c r="RHJ276" s="380"/>
      <c r="RHK276" s="380"/>
      <c r="RHL276" s="380"/>
      <c r="RHM276" s="380"/>
      <c r="RHN276" s="380"/>
      <c r="RHO276" s="380"/>
      <c r="RHP276" s="380"/>
      <c r="RHQ276" s="380"/>
      <c r="RHR276" s="380"/>
      <c r="RHS276" s="380"/>
      <c r="RHT276" s="380"/>
      <c r="RHU276" s="380"/>
      <c r="RHV276" s="380"/>
      <c r="RHW276" s="380"/>
      <c r="RHX276" s="380"/>
      <c r="RHY276" s="380"/>
      <c r="RHZ276" s="380"/>
      <c r="RIA276" s="380"/>
      <c r="RIB276" s="380"/>
      <c r="RIC276" s="380"/>
      <c r="RID276" s="380"/>
      <c r="RIE276" s="380"/>
      <c r="RIF276" s="380"/>
      <c r="RIG276" s="380"/>
      <c r="RIH276" s="380"/>
      <c r="RII276" s="380"/>
      <c r="RIJ276" s="380"/>
      <c r="RIK276" s="380"/>
      <c r="RIL276" s="380"/>
      <c r="RIM276" s="380"/>
      <c r="RIN276" s="380"/>
      <c r="RIO276" s="380"/>
      <c r="RIP276" s="380"/>
      <c r="RIQ276" s="380"/>
      <c r="RIR276" s="380"/>
      <c r="RIS276" s="380"/>
      <c r="RIT276" s="380"/>
      <c r="RIU276" s="380"/>
      <c r="RIV276" s="380"/>
      <c r="RIW276" s="380"/>
      <c r="RIX276" s="380"/>
      <c r="RIY276" s="380"/>
      <c r="RIZ276" s="380"/>
      <c r="RJA276" s="380"/>
      <c r="RJB276" s="380"/>
      <c r="RJC276" s="380"/>
      <c r="RJD276" s="380"/>
      <c r="RJE276" s="380"/>
      <c r="RJF276" s="380"/>
      <c r="RJG276" s="380"/>
      <c r="RJH276" s="380"/>
      <c r="RJI276" s="380"/>
      <c r="RJJ276" s="380"/>
      <c r="RJK276" s="380"/>
      <c r="RJL276" s="380"/>
      <c r="RJM276" s="380"/>
      <c r="RJN276" s="380"/>
      <c r="RJO276" s="380"/>
      <c r="RJP276" s="380"/>
      <c r="RJQ276" s="380"/>
      <c r="RJR276" s="380"/>
      <c r="RJS276" s="380"/>
      <c r="RJT276" s="380"/>
      <c r="RJU276" s="380"/>
      <c r="RJV276" s="380"/>
      <c r="RJW276" s="380"/>
      <c r="RJX276" s="380"/>
      <c r="RJY276" s="380"/>
      <c r="RJZ276" s="380"/>
      <c r="RKA276" s="380"/>
      <c r="RKB276" s="380"/>
      <c r="RKC276" s="380"/>
      <c r="RKD276" s="380"/>
      <c r="RKE276" s="380"/>
      <c r="RKF276" s="380"/>
      <c r="RKG276" s="380"/>
      <c r="RKH276" s="380"/>
      <c r="RKI276" s="380"/>
      <c r="RKJ276" s="380"/>
      <c r="RKK276" s="380"/>
      <c r="RKL276" s="380"/>
      <c r="RKM276" s="380"/>
      <c r="RKN276" s="380"/>
      <c r="RKO276" s="380"/>
      <c r="RKP276" s="380"/>
      <c r="RKQ276" s="380"/>
      <c r="RKR276" s="380"/>
      <c r="RKS276" s="380"/>
      <c r="RKT276" s="380"/>
      <c r="RKU276" s="380"/>
      <c r="RKV276" s="380"/>
      <c r="RKW276" s="380"/>
      <c r="RKX276" s="380"/>
      <c r="RKY276" s="380"/>
      <c r="RKZ276" s="380"/>
      <c r="RLA276" s="380"/>
      <c r="RLB276" s="380"/>
      <c r="RLC276" s="380"/>
      <c r="RLD276" s="380"/>
      <c r="RLE276" s="380"/>
      <c r="RLF276" s="380"/>
      <c r="RLG276" s="380"/>
      <c r="RLH276" s="380"/>
      <c r="RLI276" s="380"/>
      <c r="RLN276" s="380"/>
      <c r="RLO276" s="380"/>
      <c r="RLP276" s="380"/>
      <c r="RLQ276" s="380"/>
      <c r="RLR276" s="380"/>
      <c r="RLS276" s="380"/>
      <c r="RLT276" s="380"/>
      <c r="RLU276" s="380"/>
      <c r="RLV276" s="380"/>
      <c r="RLW276" s="380"/>
      <c r="RLX276" s="380"/>
      <c r="RNP276" s="380"/>
      <c r="RNQ276" s="380"/>
      <c r="RNR276" s="380"/>
      <c r="RNS276" s="380"/>
      <c r="RNT276" s="380"/>
      <c r="RNU276" s="380"/>
      <c r="RNV276" s="380"/>
      <c r="RNW276" s="380"/>
      <c r="RNX276" s="380"/>
      <c r="RNY276" s="380"/>
      <c r="RNZ276" s="380"/>
      <c r="ROA276" s="380"/>
      <c r="ROB276" s="380"/>
      <c r="ROC276" s="380"/>
      <c r="ROD276" s="380"/>
      <c r="ROE276" s="380"/>
      <c r="ROF276" s="380"/>
      <c r="ROG276" s="380"/>
      <c r="ROH276" s="380"/>
      <c r="ROI276" s="380"/>
      <c r="ROJ276" s="380"/>
      <c r="ROK276" s="380"/>
      <c r="ROL276" s="380"/>
      <c r="ROM276" s="380"/>
      <c r="RON276" s="380"/>
      <c r="ROO276" s="380"/>
      <c r="ROP276" s="380"/>
      <c r="ROQ276" s="380"/>
      <c r="ROR276" s="380"/>
      <c r="ROS276" s="380"/>
      <c r="ROT276" s="380"/>
      <c r="ROU276" s="380"/>
      <c r="ROV276" s="380"/>
      <c r="ROW276" s="380"/>
      <c r="ROX276" s="380"/>
      <c r="ROY276" s="380"/>
      <c r="ROZ276" s="380"/>
      <c r="RPA276" s="380"/>
      <c r="RPB276" s="380"/>
      <c r="RPC276" s="380"/>
      <c r="RPD276" s="380"/>
      <c r="RPE276" s="380"/>
      <c r="RPF276" s="380"/>
      <c r="RPG276" s="380"/>
      <c r="RPH276" s="380"/>
      <c r="RPI276" s="380"/>
      <c r="RPJ276" s="380"/>
      <c r="RPK276" s="380"/>
      <c r="RPL276" s="380"/>
      <c r="RPM276" s="380"/>
      <c r="RPN276" s="380"/>
      <c r="RPO276" s="380"/>
      <c r="RPP276" s="380"/>
      <c r="RPQ276" s="380"/>
      <c r="RPR276" s="380"/>
      <c r="RPS276" s="380"/>
      <c r="RPT276" s="380"/>
      <c r="RPU276" s="380"/>
      <c r="RPV276" s="380"/>
      <c r="RPW276" s="380"/>
      <c r="RPX276" s="380"/>
      <c r="RPY276" s="380"/>
      <c r="RPZ276" s="380"/>
      <c r="RQA276" s="380"/>
      <c r="RQB276" s="380"/>
      <c r="RQC276" s="380"/>
      <c r="RQD276" s="380"/>
      <c r="RQE276" s="380"/>
      <c r="RQF276" s="380"/>
      <c r="RQG276" s="380"/>
      <c r="RQH276" s="380"/>
      <c r="RQI276" s="380"/>
      <c r="RQJ276" s="380"/>
      <c r="RQK276" s="380"/>
      <c r="RQL276" s="380"/>
      <c r="RQM276" s="380"/>
      <c r="RQN276" s="380"/>
      <c r="RQO276" s="380"/>
      <c r="RQP276" s="380"/>
      <c r="RQQ276" s="380"/>
      <c r="RQR276" s="380"/>
      <c r="RQS276" s="380"/>
      <c r="RQT276" s="380"/>
      <c r="RQU276" s="380"/>
      <c r="RQV276" s="380"/>
      <c r="RQW276" s="380"/>
      <c r="RQX276" s="380"/>
      <c r="RQY276" s="380"/>
      <c r="RQZ276" s="380"/>
      <c r="RRA276" s="380"/>
      <c r="RRB276" s="380"/>
      <c r="RRC276" s="380"/>
      <c r="RRD276" s="380"/>
      <c r="RRE276" s="380"/>
      <c r="RRF276" s="380"/>
      <c r="RRG276" s="380"/>
      <c r="RRH276" s="380"/>
      <c r="RRI276" s="380"/>
      <c r="RRJ276" s="380"/>
      <c r="RRK276" s="380"/>
      <c r="RRL276" s="380"/>
      <c r="RRM276" s="380"/>
      <c r="RRN276" s="380"/>
      <c r="RRO276" s="380"/>
      <c r="RRP276" s="380"/>
      <c r="RRQ276" s="380"/>
      <c r="RRR276" s="380"/>
      <c r="RRS276" s="380"/>
      <c r="RRT276" s="380"/>
      <c r="RRU276" s="380"/>
      <c r="RRV276" s="380"/>
      <c r="RRW276" s="380"/>
      <c r="RRX276" s="380"/>
      <c r="RRY276" s="380"/>
      <c r="RRZ276" s="380"/>
      <c r="RSA276" s="380"/>
      <c r="RSB276" s="380"/>
      <c r="RSC276" s="380"/>
      <c r="RSD276" s="380"/>
      <c r="RSE276" s="380"/>
      <c r="RSF276" s="380"/>
      <c r="RSG276" s="380"/>
      <c r="RSH276" s="380"/>
      <c r="RSI276" s="380"/>
      <c r="RSJ276" s="380"/>
      <c r="RSK276" s="380"/>
      <c r="RSL276" s="380"/>
      <c r="RSM276" s="380"/>
      <c r="RSN276" s="380"/>
      <c r="RSO276" s="380"/>
      <c r="RSP276" s="380"/>
      <c r="RSQ276" s="380"/>
      <c r="RSR276" s="380"/>
      <c r="RSS276" s="380"/>
      <c r="RST276" s="380"/>
      <c r="RSU276" s="380"/>
      <c r="RSV276" s="380"/>
      <c r="RSW276" s="380"/>
      <c r="RSX276" s="380"/>
      <c r="RSY276" s="380"/>
      <c r="RSZ276" s="380"/>
      <c r="RTA276" s="380"/>
      <c r="RTB276" s="380"/>
      <c r="RTC276" s="380"/>
      <c r="RTD276" s="380"/>
      <c r="RTE276" s="380"/>
      <c r="RTF276" s="380"/>
      <c r="RTG276" s="380"/>
      <c r="RTH276" s="380"/>
      <c r="RTI276" s="380"/>
      <c r="RTJ276" s="380"/>
      <c r="RTK276" s="380"/>
      <c r="RTL276" s="380"/>
      <c r="RTM276" s="380"/>
      <c r="RTN276" s="380"/>
      <c r="RTO276" s="380"/>
      <c r="RTP276" s="380"/>
      <c r="RTQ276" s="380"/>
      <c r="RTR276" s="380"/>
      <c r="RTS276" s="380"/>
      <c r="RTT276" s="380"/>
      <c r="RTU276" s="380"/>
      <c r="RTV276" s="380"/>
      <c r="RTW276" s="380"/>
      <c r="RTX276" s="380"/>
      <c r="RTY276" s="380"/>
      <c r="RTZ276" s="380"/>
      <c r="RUA276" s="380"/>
      <c r="RUB276" s="380"/>
      <c r="RUC276" s="380"/>
      <c r="RUD276" s="380"/>
      <c r="RUE276" s="380"/>
      <c r="RUF276" s="380"/>
      <c r="RUG276" s="380"/>
      <c r="RUH276" s="380"/>
      <c r="RUI276" s="380"/>
      <c r="RUJ276" s="380"/>
      <c r="RUK276" s="380"/>
      <c r="RUL276" s="380"/>
      <c r="RUM276" s="380"/>
      <c r="RUN276" s="380"/>
      <c r="RUO276" s="380"/>
      <c r="RUP276" s="380"/>
      <c r="RUQ276" s="380"/>
      <c r="RUR276" s="380"/>
      <c r="RUS276" s="380"/>
      <c r="RUT276" s="380"/>
      <c r="RUU276" s="380"/>
      <c r="RUV276" s="380"/>
      <c r="RUW276" s="380"/>
      <c r="RUX276" s="380"/>
      <c r="RUY276" s="380"/>
      <c r="RUZ276" s="380"/>
      <c r="RVA276" s="380"/>
      <c r="RVB276" s="380"/>
      <c r="RVC276" s="380"/>
      <c r="RVD276" s="380"/>
      <c r="RVE276" s="380"/>
      <c r="RVJ276" s="380"/>
      <c r="RVK276" s="380"/>
      <c r="RVL276" s="380"/>
      <c r="RVM276" s="380"/>
      <c r="RVN276" s="380"/>
      <c r="RVO276" s="380"/>
      <c r="RVP276" s="380"/>
      <c r="RVQ276" s="380"/>
      <c r="RVR276" s="380"/>
      <c r="RVS276" s="380"/>
      <c r="RVT276" s="380"/>
      <c r="RXL276" s="380"/>
      <c r="RXM276" s="380"/>
      <c r="RXN276" s="380"/>
      <c r="RXO276" s="380"/>
      <c r="RXP276" s="380"/>
      <c r="RXQ276" s="380"/>
      <c r="RXR276" s="380"/>
      <c r="RXS276" s="380"/>
      <c r="RXT276" s="380"/>
      <c r="RXU276" s="380"/>
      <c r="RXV276" s="380"/>
      <c r="RXW276" s="380"/>
      <c r="RXX276" s="380"/>
      <c r="RXY276" s="380"/>
      <c r="RXZ276" s="380"/>
      <c r="RYA276" s="380"/>
      <c r="RYB276" s="380"/>
      <c r="RYC276" s="380"/>
      <c r="RYD276" s="380"/>
      <c r="RYE276" s="380"/>
      <c r="RYF276" s="380"/>
      <c r="RYG276" s="380"/>
      <c r="RYH276" s="380"/>
      <c r="RYI276" s="380"/>
      <c r="RYJ276" s="380"/>
      <c r="RYK276" s="380"/>
      <c r="RYL276" s="380"/>
      <c r="RYM276" s="380"/>
      <c r="RYN276" s="380"/>
      <c r="RYO276" s="380"/>
      <c r="RYP276" s="380"/>
      <c r="RYQ276" s="380"/>
      <c r="RYR276" s="380"/>
      <c r="RYS276" s="380"/>
      <c r="RYT276" s="380"/>
      <c r="RYU276" s="380"/>
      <c r="RYV276" s="380"/>
      <c r="RYW276" s="380"/>
      <c r="RYX276" s="380"/>
      <c r="RYY276" s="380"/>
      <c r="RYZ276" s="380"/>
      <c r="RZA276" s="380"/>
      <c r="RZB276" s="380"/>
      <c r="RZC276" s="380"/>
      <c r="RZD276" s="380"/>
      <c r="RZE276" s="380"/>
      <c r="RZF276" s="380"/>
      <c r="RZG276" s="380"/>
      <c r="RZH276" s="380"/>
      <c r="RZI276" s="380"/>
      <c r="RZJ276" s="380"/>
      <c r="RZK276" s="380"/>
      <c r="RZL276" s="380"/>
      <c r="RZM276" s="380"/>
      <c r="RZN276" s="380"/>
      <c r="RZO276" s="380"/>
      <c r="RZP276" s="380"/>
      <c r="RZQ276" s="380"/>
      <c r="RZR276" s="380"/>
      <c r="RZS276" s="380"/>
      <c r="RZT276" s="380"/>
      <c r="RZU276" s="380"/>
      <c r="RZV276" s="380"/>
      <c r="RZW276" s="380"/>
      <c r="RZX276" s="380"/>
      <c r="RZY276" s="380"/>
      <c r="RZZ276" s="380"/>
      <c r="SAA276" s="380"/>
      <c r="SAB276" s="380"/>
      <c r="SAC276" s="380"/>
      <c r="SAD276" s="380"/>
      <c r="SAE276" s="380"/>
      <c r="SAF276" s="380"/>
      <c r="SAG276" s="380"/>
      <c r="SAH276" s="380"/>
      <c r="SAI276" s="380"/>
      <c r="SAJ276" s="380"/>
      <c r="SAK276" s="380"/>
      <c r="SAL276" s="380"/>
      <c r="SAM276" s="380"/>
      <c r="SAN276" s="380"/>
      <c r="SAO276" s="380"/>
      <c r="SAP276" s="380"/>
      <c r="SAQ276" s="380"/>
      <c r="SAR276" s="380"/>
      <c r="SAS276" s="380"/>
      <c r="SAT276" s="380"/>
      <c r="SAU276" s="380"/>
      <c r="SAV276" s="380"/>
      <c r="SAW276" s="380"/>
      <c r="SAX276" s="380"/>
      <c r="SAY276" s="380"/>
      <c r="SAZ276" s="380"/>
      <c r="SBA276" s="380"/>
      <c r="SBB276" s="380"/>
      <c r="SBC276" s="380"/>
      <c r="SBD276" s="380"/>
      <c r="SBE276" s="380"/>
      <c r="SBF276" s="380"/>
      <c r="SBG276" s="380"/>
      <c r="SBH276" s="380"/>
      <c r="SBI276" s="380"/>
      <c r="SBJ276" s="380"/>
      <c r="SBK276" s="380"/>
      <c r="SBL276" s="380"/>
      <c r="SBM276" s="380"/>
      <c r="SBN276" s="380"/>
      <c r="SBO276" s="380"/>
      <c r="SBP276" s="380"/>
      <c r="SBQ276" s="380"/>
      <c r="SBR276" s="380"/>
      <c r="SBS276" s="380"/>
      <c r="SBT276" s="380"/>
      <c r="SBU276" s="380"/>
      <c r="SBV276" s="380"/>
      <c r="SBW276" s="380"/>
      <c r="SBX276" s="380"/>
      <c r="SBY276" s="380"/>
      <c r="SBZ276" s="380"/>
      <c r="SCA276" s="380"/>
      <c r="SCB276" s="380"/>
      <c r="SCC276" s="380"/>
      <c r="SCD276" s="380"/>
      <c r="SCE276" s="380"/>
      <c r="SCF276" s="380"/>
      <c r="SCG276" s="380"/>
      <c r="SCH276" s="380"/>
      <c r="SCI276" s="380"/>
      <c r="SCJ276" s="380"/>
      <c r="SCK276" s="380"/>
      <c r="SCL276" s="380"/>
      <c r="SCM276" s="380"/>
      <c r="SCN276" s="380"/>
      <c r="SCO276" s="380"/>
      <c r="SCP276" s="380"/>
      <c r="SCQ276" s="380"/>
      <c r="SCR276" s="380"/>
      <c r="SCS276" s="380"/>
      <c r="SCT276" s="380"/>
      <c r="SCU276" s="380"/>
      <c r="SCV276" s="380"/>
      <c r="SCW276" s="380"/>
      <c r="SCX276" s="380"/>
      <c r="SCY276" s="380"/>
      <c r="SCZ276" s="380"/>
      <c r="SDA276" s="380"/>
      <c r="SDB276" s="380"/>
      <c r="SDC276" s="380"/>
      <c r="SDD276" s="380"/>
      <c r="SDE276" s="380"/>
      <c r="SDF276" s="380"/>
      <c r="SDG276" s="380"/>
      <c r="SDH276" s="380"/>
      <c r="SDI276" s="380"/>
      <c r="SDJ276" s="380"/>
      <c r="SDK276" s="380"/>
      <c r="SDL276" s="380"/>
      <c r="SDM276" s="380"/>
      <c r="SDN276" s="380"/>
      <c r="SDO276" s="380"/>
      <c r="SDP276" s="380"/>
      <c r="SDQ276" s="380"/>
      <c r="SDR276" s="380"/>
      <c r="SDS276" s="380"/>
      <c r="SDT276" s="380"/>
      <c r="SDU276" s="380"/>
      <c r="SDV276" s="380"/>
      <c r="SDW276" s="380"/>
      <c r="SDX276" s="380"/>
      <c r="SDY276" s="380"/>
      <c r="SDZ276" s="380"/>
      <c r="SEA276" s="380"/>
      <c r="SEB276" s="380"/>
      <c r="SEC276" s="380"/>
      <c r="SED276" s="380"/>
      <c r="SEE276" s="380"/>
      <c r="SEF276" s="380"/>
      <c r="SEG276" s="380"/>
      <c r="SEH276" s="380"/>
      <c r="SEI276" s="380"/>
      <c r="SEJ276" s="380"/>
      <c r="SEK276" s="380"/>
      <c r="SEL276" s="380"/>
      <c r="SEM276" s="380"/>
      <c r="SEN276" s="380"/>
      <c r="SEO276" s="380"/>
      <c r="SEP276" s="380"/>
      <c r="SEQ276" s="380"/>
      <c r="SER276" s="380"/>
      <c r="SES276" s="380"/>
      <c r="SET276" s="380"/>
      <c r="SEU276" s="380"/>
      <c r="SEV276" s="380"/>
      <c r="SEW276" s="380"/>
      <c r="SEX276" s="380"/>
      <c r="SEY276" s="380"/>
      <c r="SEZ276" s="380"/>
      <c r="SFA276" s="380"/>
      <c r="SFF276" s="380"/>
      <c r="SFG276" s="380"/>
      <c r="SFH276" s="380"/>
      <c r="SFI276" s="380"/>
      <c r="SFJ276" s="380"/>
      <c r="SFK276" s="380"/>
      <c r="SFL276" s="380"/>
      <c r="SFM276" s="380"/>
      <c r="SFN276" s="380"/>
      <c r="SFO276" s="380"/>
      <c r="SFP276" s="380"/>
      <c r="SHH276" s="380"/>
      <c r="SHI276" s="380"/>
      <c r="SHJ276" s="380"/>
      <c r="SHK276" s="380"/>
      <c r="SHL276" s="380"/>
      <c r="SHM276" s="380"/>
      <c r="SHN276" s="380"/>
      <c r="SHO276" s="380"/>
      <c r="SHP276" s="380"/>
      <c r="SHQ276" s="380"/>
      <c r="SHR276" s="380"/>
      <c r="SHS276" s="380"/>
      <c r="SHT276" s="380"/>
      <c r="SHU276" s="380"/>
      <c r="SHV276" s="380"/>
      <c r="SHW276" s="380"/>
      <c r="SHX276" s="380"/>
      <c r="SHY276" s="380"/>
      <c r="SHZ276" s="380"/>
      <c r="SIA276" s="380"/>
      <c r="SIB276" s="380"/>
      <c r="SIC276" s="380"/>
      <c r="SID276" s="380"/>
      <c r="SIE276" s="380"/>
      <c r="SIF276" s="380"/>
      <c r="SIG276" s="380"/>
      <c r="SIH276" s="380"/>
      <c r="SII276" s="380"/>
      <c r="SIJ276" s="380"/>
      <c r="SIK276" s="380"/>
      <c r="SIL276" s="380"/>
      <c r="SIM276" s="380"/>
      <c r="SIN276" s="380"/>
      <c r="SIO276" s="380"/>
      <c r="SIP276" s="380"/>
      <c r="SIQ276" s="380"/>
      <c r="SIR276" s="380"/>
      <c r="SIS276" s="380"/>
      <c r="SIT276" s="380"/>
      <c r="SIU276" s="380"/>
      <c r="SIV276" s="380"/>
      <c r="SIW276" s="380"/>
      <c r="SIX276" s="380"/>
      <c r="SIY276" s="380"/>
      <c r="SIZ276" s="380"/>
      <c r="SJA276" s="380"/>
      <c r="SJB276" s="380"/>
      <c r="SJC276" s="380"/>
      <c r="SJD276" s="380"/>
      <c r="SJE276" s="380"/>
      <c r="SJF276" s="380"/>
      <c r="SJG276" s="380"/>
      <c r="SJH276" s="380"/>
      <c r="SJI276" s="380"/>
      <c r="SJJ276" s="380"/>
      <c r="SJK276" s="380"/>
      <c r="SJL276" s="380"/>
      <c r="SJM276" s="380"/>
      <c r="SJN276" s="380"/>
      <c r="SJO276" s="380"/>
      <c r="SJP276" s="380"/>
      <c r="SJQ276" s="380"/>
      <c r="SJR276" s="380"/>
      <c r="SJS276" s="380"/>
      <c r="SJT276" s="380"/>
      <c r="SJU276" s="380"/>
      <c r="SJV276" s="380"/>
      <c r="SJW276" s="380"/>
      <c r="SJX276" s="380"/>
      <c r="SJY276" s="380"/>
      <c r="SJZ276" s="380"/>
      <c r="SKA276" s="380"/>
      <c r="SKB276" s="380"/>
      <c r="SKC276" s="380"/>
      <c r="SKD276" s="380"/>
      <c r="SKE276" s="380"/>
      <c r="SKF276" s="380"/>
      <c r="SKG276" s="380"/>
      <c r="SKH276" s="380"/>
      <c r="SKI276" s="380"/>
      <c r="SKJ276" s="380"/>
      <c r="SKK276" s="380"/>
      <c r="SKL276" s="380"/>
      <c r="SKM276" s="380"/>
      <c r="SKN276" s="380"/>
      <c r="SKO276" s="380"/>
      <c r="SKP276" s="380"/>
      <c r="SKQ276" s="380"/>
      <c r="SKR276" s="380"/>
      <c r="SKS276" s="380"/>
      <c r="SKT276" s="380"/>
      <c r="SKU276" s="380"/>
      <c r="SKV276" s="380"/>
      <c r="SKW276" s="380"/>
      <c r="SKX276" s="380"/>
      <c r="SKY276" s="380"/>
      <c r="SKZ276" s="380"/>
      <c r="SLA276" s="380"/>
      <c r="SLB276" s="380"/>
      <c r="SLC276" s="380"/>
      <c r="SLD276" s="380"/>
      <c r="SLE276" s="380"/>
      <c r="SLF276" s="380"/>
      <c r="SLG276" s="380"/>
      <c r="SLH276" s="380"/>
      <c r="SLI276" s="380"/>
      <c r="SLJ276" s="380"/>
      <c r="SLK276" s="380"/>
      <c r="SLL276" s="380"/>
      <c r="SLM276" s="380"/>
      <c r="SLN276" s="380"/>
      <c r="SLO276" s="380"/>
      <c r="SLP276" s="380"/>
      <c r="SLQ276" s="380"/>
      <c r="SLR276" s="380"/>
      <c r="SLS276" s="380"/>
      <c r="SLT276" s="380"/>
      <c r="SLU276" s="380"/>
      <c r="SLV276" s="380"/>
      <c r="SLW276" s="380"/>
      <c r="SLX276" s="380"/>
      <c r="SLY276" s="380"/>
      <c r="SLZ276" s="380"/>
      <c r="SMA276" s="380"/>
      <c r="SMB276" s="380"/>
      <c r="SMC276" s="380"/>
      <c r="SMD276" s="380"/>
      <c r="SME276" s="380"/>
      <c r="SMF276" s="380"/>
      <c r="SMG276" s="380"/>
      <c r="SMH276" s="380"/>
      <c r="SMI276" s="380"/>
      <c r="SMJ276" s="380"/>
      <c r="SMK276" s="380"/>
      <c r="SML276" s="380"/>
      <c r="SMM276" s="380"/>
      <c r="SMN276" s="380"/>
      <c r="SMO276" s="380"/>
      <c r="SMP276" s="380"/>
      <c r="SMQ276" s="380"/>
      <c r="SMR276" s="380"/>
      <c r="SMS276" s="380"/>
      <c r="SMT276" s="380"/>
      <c r="SMU276" s="380"/>
      <c r="SMV276" s="380"/>
      <c r="SMW276" s="380"/>
      <c r="SMX276" s="380"/>
      <c r="SMY276" s="380"/>
      <c r="SMZ276" s="380"/>
      <c r="SNA276" s="380"/>
      <c r="SNB276" s="380"/>
      <c r="SNC276" s="380"/>
      <c r="SND276" s="380"/>
      <c r="SNE276" s="380"/>
      <c r="SNF276" s="380"/>
      <c r="SNG276" s="380"/>
      <c r="SNH276" s="380"/>
      <c r="SNI276" s="380"/>
      <c r="SNJ276" s="380"/>
      <c r="SNK276" s="380"/>
      <c r="SNL276" s="380"/>
      <c r="SNM276" s="380"/>
      <c r="SNN276" s="380"/>
      <c r="SNO276" s="380"/>
      <c r="SNP276" s="380"/>
      <c r="SNQ276" s="380"/>
      <c r="SNR276" s="380"/>
      <c r="SNS276" s="380"/>
      <c r="SNT276" s="380"/>
      <c r="SNU276" s="380"/>
      <c r="SNV276" s="380"/>
      <c r="SNW276" s="380"/>
      <c r="SNX276" s="380"/>
      <c r="SNY276" s="380"/>
      <c r="SNZ276" s="380"/>
      <c r="SOA276" s="380"/>
      <c r="SOB276" s="380"/>
      <c r="SOC276" s="380"/>
      <c r="SOD276" s="380"/>
      <c r="SOE276" s="380"/>
      <c r="SOF276" s="380"/>
      <c r="SOG276" s="380"/>
      <c r="SOH276" s="380"/>
      <c r="SOI276" s="380"/>
      <c r="SOJ276" s="380"/>
      <c r="SOK276" s="380"/>
      <c r="SOL276" s="380"/>
      <c r="SOM276" s="380"/>
      <c r="SON276" s="380"/>
      <c r="SOO276" s="380"/>
      <c r="SOP276" s="380"/>
      <c r="SOQ276" s="380"/>
      <c r="SOR276" s="380"/>
      <c r="SOS276" s="380"/>
      <c r="SOT276" s="380"/>
      <c r="SOU276" s="380"/>
      <c r="SOV276" s="380"/>
      <c r="SOW276" s="380"/>
      <c r="SPB276" s="380"/>
      <c r="SPC276" s="380"/>
      <c r="SPD276" s="380"/>
      <c r="SPE276" s="380"/>
      <c r="SPF276" s="380"/>
      <c r="SPG276" s="380"/>
      <c r="SPH276" s="380"/>
      <c r="SPI276" s="380"/>
      <c r="SPJ276" s="380"/>
      <c r="SPK276" s="380"/>
      <c r="SPL276" s="380"/>
      <c r="SRD276" s="380"/>
      <c r="SRE276" s="380"/>
      <c r="SRF276" s="380"/>
      <c r="SRG276" s="380"/>
      <c r="SRH276" s="380"/>
      <c r="SRI276" s="380"/>
      <c r="SRJ276" s="380"/>
      <c r="SRK276" s="380"/>
      <c r="SRL276" s="380"/>
      <c r="SRM276" s="380"/>
      <c r="SRN276" s="380"/>
      <c r="SRO276" s="380"/>
      <c r="SRP276" s="380"/>
      <c r="SRQ276" s="380"/>
      <c r="SRR276" s="380"/>
      <c r="SRS276" s="380"/>
      <c r="SRT276" s="380"/>
      <c r="SRU276" s="380"/>
      <c r="SRV276" s="380"/>
      <c r="SRW276" s="380"/>
      <c r="SRX276" s="380"/>
      <c r="SRY276" s="380"/>
      <c r="SRZ276" s="380"/>
      <c r="SSA276" s="380"/>
      <c r="SSB276" s="380"/>
      <c r="SSC276" s="380"/>
      <c r="SSD276" s="380"/>
      <c r="SSE276" s="380"/>
      <c r="SSF276" s="380"/>
      <c r="SSG276" s="380"/>
      <c r="SSH276" s="380"/>
      <c r="SSI276" s="380"/>
      <c r="SSJ276" s="380"/>
      <c r="SSK276" s="380"/>
      <c r="SSL276" s="380"/>
      <c r="SSM276" s="380"/>
      <c r="SSN276" s="380"/>
      <c r="SSO276" s="380"/>
      <c r="SSP276" s="380"/>
      <c r="SSQ276" s="380"/>
      <c r="SSR276" s="380"/>
      <c r="SSS276" s="380"/>
      <c r="SST276" s="380"/>
      <c r="SSU276" s="380"/>
      <c r="SSV276" s="380"/>
      <c r="SSW276" s="380"/>
      <c r="SSX276" s="380"/>
      <c r="SSY276" s="380"/>
      <c r="SSZ276" s="380"/>
      <c r="STA276" s="380"/>
      <c r="STB276" s="380"/>
      <c r="STC276" s="380"/>
      <c r="STD276" s="380"/>
      <c r="STE276" s="380"/>
      <c r="STF276" s="380"/>
      <c r="STG276" s="380"/>
      <c r="STH276" s="380"/>
      <c r="STI276" s="380"/>
      <c r="STJ276" s="380"/>
      <c r="STK276" s="380"/>
      <c r="STL276" s="380"/>
      <c r="STM276" s="380"/>
      <c r="STN276" s="380"/>
      <c r="STO276" s="380"/>
      <c r="STP276" s="380"/>
      <c r="STQ276" s="380"/>
      <c r="STR276" s="380"/>
      <c r="STS276" s="380"/>
      <c r="STT276" s="380"/>
      <c r="STU276" s="380"/>
      <c r="STV276" s="380"/>
      <c r="STW276" s="380"/>
      <c r="STX276" s="380"/>
      <c r="STY276" s="380"/>
      <c r="STZ276" s="380"/>
      <c r="SUA276" s="380"/>
      <c r="SUB276" s="380"/>
      <c r="SUC276" s="380"/>
      <c r="SUD276" s="380"/>
      <c r="SUE276" s="380"/>
      <c r="SUF276" s="380"/>
      <c r="SUG276" s="380"/>
      <c r="SUH276" s="380"/>
      <c r="SUI276" s="380"/>
      <c r="SUJ276" s="380"/>
      <c r="SUK276" s="380"/>
      <c r="SUL276" s="380"/>
      <c r="SUM276" s="380"/>
      <c r="SUN276" s="380"/>
      <c r="SUO276" s="380"/>
      <c r="SUP276" s="380"/>
      <c r="SUQ276" s="380"/>
      <c r="SUR276" s="380"/>
      <c r="SUS276" s="380"/>
      <c r="SUT276" s="380"/>
      <c r="SUU276" s="380"/>
      <c r="SUV276" s="380"/>
      <c r="SUW276" s="380"/>
      <c r="SUX276" s="380"/>
      <c r="SUY276" s="380"/>
      <c r="SUZ276" s="380"/>
      <c r="SVA276" s="380"/>
      <c r="SVB276" s="380"/>
      <c r="SVC276" s="380"/>
      <c r="SVD276" s="380"/>
      <c r="SVE276" s="380"/>
      <c r="SVF276" s="380"/>
      <c r="SVG276" s="380"/>
      <c r="SVH276" s="380"/>
      <c r="SVI276" s="380"/>
      <c r="SVJ276" s="380"/>
      <c r="SVK276" s="380"/>
      <c r="SVL276" s="380"/>
      <c r="SVM276" s="380"/>
      <c r="SVN276" s="380"/>
      <c r="SVO276" s="380"/>
      <c r="SVP276" s="380"/>
      <c r="SVQ276" s="380"/>
      <c r="SVR276" s="380"/>
      <c r="SVS276" s="380"/>
      <c r="SVT276" s="380"/>
      <c r="SVU276" s="380"/>
      <c r="SVV276" s="380"/>
      <c r="SVW276" s="380"/>
      <c r="SVX276" s="380"/>
      <c r="SVY276" s="380"/>
      <c r="SVZ276" s="380"/>
      <c r="SWA276" s="380"/>
      <c r="SWB276" s="380"/>
      <c r="SWC276" s="380"/>
      <c r="SWD276" s="380"/>
      <c r="SWE276" s="380"/>
      <c r="SWF276" s="380"/>
      <c r="SWG276" s="380"/>
      <c r="SWH276" s="380"/>
      <c r="SWI276" s="380"/>
      <c r="SWJ276" s="380"/>
      <c r="SWK276" s="380"/>
      <c r="SWL276" s="380"/>
      <c r="SWM276" s="380"/>
      <c r="SWN276" s="380"/>
      <c r="SWO276" s="380"/>
      <c r="SWP276" s="380"/>
      <c r="SWQ276" s="380"/>
      <c r="SWR276" s="380"/>
      <c r="SWS276" s="380"/>
      <c r="SWT276" s="380"/>
      <c r="SWU276" s="380"/>
      <c r="SWV276" s="380"/>
      <c r="SWW276" s="380"/>
      <c r="SWX276" s="380"/>
      <c r="SWY276" s="380"/>
      <c r="SWZ276" s="380"/>
      <c r="SXA276" s="380"/>
      <c r="SXB276" s="380"/>
      <c r="SXC276" s="380"/>
      <c r="SXD276" s="380"/>
      <c r="SXE276" s="380"/>
      <c r="SXF276" s="380"/>
      <c r="SXG276" s="380"/>
      <c r="SXH276" s="380"/>
      <c r="SXI276" s="380"/>
      <c r="SXJ276" s="380"/>
      <c r="SXK276" s="380"/>
      <c r="SXL276" s="380"/>
      <c r="SXM276" s="380"/>
      <c r="SXN276" s="380"/>
      <c r="SXO276" s="380"/>
      <c r="SXP276" s="380"/>
      <c r="SXQ276" s="380"/>
      <c r="SXR276" s="380"/>
      <c r="SXS276" s="380"/>
      <c r="SXT276" s="380"/>
      <c r="SXU276" s="380"/>
      <c r="SXV276" s="380"/>
      <c r="SXW276" s="380"/>
      <c r="SXX276" s="380"/>
      <c r="SXY276" s="380"/>
      <c r="SXZ276" s="380"/>
      <c r="SYA276" s="380"/>
      <c r="SYB276" s="380"/>
      <c r="SYC276" s="380"/>
      <c r="SYD276" s="380"/>
      <c r="SYE276" s="380"/>
      <c r="SYF276" s="380"/>
      <c r="SYG276" s="380"/>
      <c r="SYH276" s="380"/>
      <c r="SYI276" s="380"/>
      <c r="SYJ276" s="380"/>
      <c r="SYK276" s="380"/>
      <c r="SYL276" s="380"/>
      <c r="SYM276" s="380"/>
      <c r="SYN276" s="380"/>
      <c r="SYO276" s="380"/>
      <c r="SYP276" s="380"/>
      <c r="SYQ276" s="380"/>
      <c r="SYR276" s="380"/>
      <c r="SYS276" s="380"/>
      <c r="SYX276" s="380"/>
      <c r="SYY276" s="380"/>
      <c r="SYZ276" s="380"/>
      <c r="SZA276" s="380"/>
      <c r="SZB276" s="380"/>
      <c r="SZC276" s="380"/>
      <c r="SZD276" s="380"/>
      <c r="SZE276" s="380"/>
      <c r="SZF276" s="380"/>
      <c r="SZG276" s="380"/>
      <c r="SZH276" s="380"/>
      <c r="TAZ276" s="380"/>
      <c r="TBA276" s="380"/>
      <c r="TBB276" s="380"/>
      <c r="TBC276" s="380"/>
      <c r="TBD276" s="380"/>
      <c r="TBE276" s="380"/>
      <c r="TBF276" s="380"/>
      <c r="TBG276" s="380"/>
      <c r="TBH276" s="380"/>
      <c r="TBI276" s="380"/>
      <c r="TBJ276" s="380"/>
      <c r="TBK276" s="380"/>
      <c r="TBL276" s="380"/>
      <c r="TBM276" s="380"/>
      <c r="TBN276" s="380"/>
      <c r="TBO276" s="380"/>
      <c r="TBP276" s="380"/>
      <c r="TBQ276" s="380"/>
      <c r="TBR276" s="380"/>
      <c r="TBS276" s="380"/>
      <c r="TBT276" s="380"/>
      <c r="TBU276" s="380"/>
      <c r="TBV276" s="380"/>
      <c r="TBW276" s="380"/>
      <c r="TBX276" s="380"/>
      <c r="TBY276" s="380"/>
      <c r="TBZ276" s="380"/>
      <c r="TCA276" s="380"/>
      <c r="TCB276" s="380"/>
      <c r="TCC276" s="380"/>
      <c r="TCD276" s="380"/>
      <c r="TCE276" s="380"/>
      <c r="TCF276" s="380"/>
      <c r="TCG276" s="380"/>
      <c r="TCH276" s="380"/>
      <c r="TCI276" s="380"/>
      <c r="TCJ276" s="380"/>
      <c r="TCK276" s="380"/>
      <c r="TCL276" s="380"/>
      <c r="TCM276" s="380"/>
      <c r="TCN276" s="380"/>
      <c r="TCO276" s="380"/>
      <c r="TCP276" s="380"/>
      <c r="TCQ276" s="380"/>
      <c r="TCR276" s="380"/>
      <c r="TCS276" s="380"/>
      <c r="TCT276" s="380"/>
      <c r="TCU276" s="380"/>
      <c r="TCV276" s="380"/>
      <c r="TCW276" s="380"/>
      <c r="TCX276" s="380"/>
      <c r="TCY276" s="380"/>
      <c r="TCZ276" s="380"/>
      <c r="TDA276" s="380"/>
      <c r="TDB276" s="380"/>
      <c r="TDC276" s="380"/>
      <c r="TDD276" s="380"/>
      <c r="TDE276" s="380"/>
      <c r="TDF276" s="380"/>
      <c r="TDG276" s="380"/>
      <c r="TDH276" s="380"/>
      <c r="TDI276" s="380"/>
      <c r="TDJ276" s="380"/>
      <c r="TDK276" s="380"/>
      <c r="TDL276" s="380"/>
      <c r="TDM276" s="380"/>
      <c r="TDN276" s="380"/>
      <c r="TDO276" s="380"/>
      <c r="TDP276" s="380"/>
      <c r="TDQ276" s="380"/>
      <c r="TDR276" s="380"/>
      <c r="TDS276" s="380"/>
      <c r="TDT276" s="380"/>
      <c r="TDU276" s="380"/>
      <c r="TDV276" s="380"/>
      <c r="TDW276" s="380"/>
      <c r="TDX276" s="380"/>
      <c r="TDY276" s="380"/>
      <c r="TDZ276" s="380"/>
      <c r="TEA276" s="380"/>
      <c r="TEB276" s="380"/>
      <c r="TEC276" s="380"/>
      <c r="TED276" s="380"/>
      <c r="TEE276" s="380"/>
      <c r="TEF276" s="380"/>
      <c r="TEG276" s="380"/>
      <c r="TEH276" s="380"/>
      <c r="TEI276" s="380"/>
      <c r="TEJ276" s="380"/>
      <c r="TEK276" s="380"/>
      <c r="TEL276" s="380"/>
      <c r="TEM276" s="380"/>
      <c r="TEN276" s="380"/>
      <c r="TEO276" s="380"/>
      <c r="TEP276" s="380"/>
      <c r="TEQ276" s="380"/>
      <c r="TER276" s="380"/>
      <c r="TES276" s="380"/>
      <c r="TET276" s="380"/>
      <c r="TEU276" s="380"/>
      <c r="TEV276" s="380"/>
      <c r="TEW276" s="380"/>
      <c r="TEX276" s="380"/>
      <c r="TEY276" s="380"/>
      <c r="TEZ276" s="380"/>
      <c r="TFA276" s="380"/>
      <c r="TFB276" s="380"/>
      <c r="TFC276" s="380"/>
      <c r="TFD276" s="380"/>
      <c r="TFE276" s="380"/>
      <c r="TFF276" s="380"/>
      <c r="TFG276" s="380"/>
      <c r="TFH276" s="380"/>
      <c r="TFI276" s="380"/>
      <c r="TFJ276" s="380"/>
      <c r="TFK276" s="380"/>
      <c r="TFL276" s="380"/>
      <c r="TFM276" s="380"/>
      <c r="TFN276" s="380"/>
      <c r="TFO276" s="380"/>
      <c r="TFP276" s="380"/>
      <c r="TFQ276" s="380"/>
      <c r="TFR276" s="380"/>
      <c r="TFS276" s="380"/>
      <c r="TFT276" s="380"/>
      <c r="TFU276" s="380"/>
      <c r="TFV276" s="380"/>
      <c r="TFW276" s="380"/>
      <c r="TFX276" s="380"/>
      <c r="TFY276" s="380"/>
      <c r="TFZ276" s="380"/>
      <c r="TGA276" s="380"/>
      <c r="TGB276" s="380"/>
      <c r="TGC276" s="380"/>
      <c r="TGD276" s="380"/>
      <c r="TGE276" s="380"/>
      <c r="TGF276" s="380"/>
      <c r="TGG276" s="380"/>
      <c r="TGH276" s="380"/>
      <c r="TGI276" s="380"/>
      <c r="TGJ276" s="380"/>
      <c r="TGK276" s="380"/>
      <c r="TGL276" s="380"/>
      <c r="TGM276" s="380"/>
      <c r="TGN276" s="380"/>
      <c r="TGO276" s="380"/>
      <c r="TGP276" s="380"/>
      <c r="TGQ276" s="380"/>
      <c r="TGR276" s="380"/>
      <c r="TGS276" s="380"/>
      <c r="TGT276" s="380"/>
      <c r="TGU276" s="380"/>
      <c r="TGV276" s="380"/>
      <c r="TGW276" s="380"/>
      <c r="TGX276" s="380"/>
      <c r="TGY276" s="380"/>
      <c r="TGZ276" s="380"/>
      <c r="THA276" s="380"/>
      <c r="THB276" s="380"/>
      <c r="THC276" s="380"/>
      <c r="THD276" s="380"/>
      <c r="THE276" s="380"/>
      <c r="THF276" s="380"/>
      <c r="THG276" s="380"/>
      <c r="THH276" s="380"/>
      <c r="THI276" s="380"/>
      <c r="THJ276" s="380"/>
      <c r="THK276" s="380"/>
      <c r="THL276" s="380"/>
      <c r="THM276" s="380"/>
      <c r="THN276" s="380"/>
      <c r="THO276" s="380"/>
      <c r="THP276" s="380"/>
      <c r="THQ276" s="380"/>
      <c r="THR276" s="380"/>
      <c r="THS276" s="380"/>
      <c r="THT276" s="380"/>
      <c r="THU276" s="380"/>
      <c r="THV276" s="380"/>
      <c r="THW276" s="380"/>
      <c r="THX276" s="380"/>
      <c r="THY276" s="380"/>
      <c r="THZ276" s="380"/>
      <c r="TIA276" s="380"/>
      <c r="TIB276" s="380"/>
      <c r="TIC276" s="380"/>
      <c r="TID276" s="380"/>
      <c r="TIE276" s="380"/>
      <c r="TIF276" s="380"/>
      <c r="TIG276" s="380"/>
      <c r="TIH276" s="380"/>
      <c r="TII276" s="380"/>
      <c r="TIJ276" s="380"/>
      <c r="TIK276" s="380"/>
      <c r="TIL276" s="380"/>
      <c r="TIM276" s="380"/>
      <c r="TIN276" s="380"/>
      <c r="TIO276" s="380"/>
      <c r="TIT276" s="380"/>
      <c r="TIU276" s="380"/>
      <c r="TIV276" s="380"/>
      <c r="TIW276" s="380"/>
      <c r="TIX276" s="380"/>
      <c r="TIY276" s="380"/>
      <c r="TIZ276" s="380"/>
      <c r="TJA276" s="380"/>
      <c r="TJB276" s="380"/>
      <c r="TJC276" s="380"/>
      <c r="TJD276" s="380"/>
      <c r="TKV276" s="380"/>
      <c r="TKW276" s="380"/>
      <c r="TKX276" s="380"/>
      <c r="TKY276" s="380"/>
      <c r="TKZ276" s="380"/>
      <c r="TLA276" s="380"/>
      <c r="TLB276" s="380"/>
      <c r="TLC276" s="380"/>
      <c r="TLD276" s="380"/>
      <c r="TLE276" s="380"/>
      <c r="TLF276" s="380"/>
      <c r="TLG276" s="380"/>
      <c r="TLH276" s="380"/>
      <c r="TLI276" s="380"/>
      <c r="TLJ276" s="380"/>
      <c r="TLK276" s="380"/>
      <c r="TLL276" s="380"/>
      <c r="TLM276" s="380"/>
      <c r="TLN276" s="380"/>
      <c r="TLO276" s="380"/>
      <c r="TLP276" s="380"/>
      <c r="TLQ276" s="380"/>
      <c r="TLR276" s="380"/>
      <c r="TLS276" s="380"/>
      <c r="TLT276" s="380"/>
      <c r="TLU276" s="380"/>
      <c r="TLV276" s="380"/>
      <c r="TLW276" s="380"/>
      <c r="TLX276" s="380"/>
      <c r="TLY276" s="380"/>
      <c r="TLZ276" s="380"/>
      <c r="TMA276" s="380"/>
      <c r="TMB276" s="380"/>
      <c r="TMC276" s="380"/>
      <c r="TMD276" s="380"/>
      <c r="TME276" s="380"/>
      <c r="TMF276" s="380"/>
      <c r="TMG276" s="380"/>
      <c r="TMH276" s="380"/>
      <c r="TMI276" s="380"/>
      <c r="TMJ276" s="380"/>
      <c r="TMK276" s="380"/>
      <c r="TML276" s="380"/>
      <c r="TMM276" s="380"/>
      <c r="TMN276" s="380"/>
      <c r="TMO276" s="380"/>
      <c r="TMP276" s="380"/>
      <c r="TMQ276" s="380"/>
      <c r="TMR276" s="380"/>
      <c r="TMS276" s="380"/>
      <c r="TMT276" s="380"/>
      <c r="TMU276" s="380"/>
      <c r="TMV276" s="380"/>
      <c r="TMW276" s="380"/>
      <c r="TMX276" s="380"/>
      <c r="TMY276" s="380"/>
      <c r="TMZ276" s="380"/>
      <c r="TNA276" s="380"/>
      <c r="TNB276" s="380"/>
      <c r="TNC276" s="380"/>
      <c r="TND276" s="380"/>
      <c r="TNE276" s="380"/>
      <c r="TNF276" s="380"/>
      <c r="TNG276" s="380"/>
      <c r="TNH276" s="380"/>
      <c r="TNI276" s="380"/>
      <c r="TNJ276" s="380"/>
      <c r="TNK276" s="380"/>
      <c r="TNL276" s="380"/>
      <c r="TNM276" s="380"/>
      <c r="TNN276" s="380"/>
      <c r="TNO276" s="380"/>
      <c r="TNP276" s="380"/>
      <c r="TNQ276" s="380"/>
      <c r="TNR276" s="380"/>
      <c r="TNS276" s="380"/>
      <c r="TNT276" s="380"/>
      <c r="TNU276" s="380"/>
      <c r="TNV276" s="380"/>
      <c r="TNW276" s="380"/>
      <c r="TNX276" s="380"/>
      <c r="TNY276" s="380"/>
      <c r="TNZ276" s="380"/>
      <c r="TOA276" s="380"/>
      <c r="TOB276" s="380"/>
      <c r="TOC276" s="380"/>
      <c r="TOD276" s="380"/>
      <c r="TOE276" s="380"/>
      <c r="TOF276" s="380"/>
      <c r="TOG276" s="380"/>
      <c r="TOH276" s="380"/>
      <c r="TOI276" s="380"/>
      <c r="TOJ276" s="380"/>
      <c r="TOK276" s="380"/>
      <c r="TOL276" s="380"/>
      <c r="TOM276" s="380"/>
      <c r="TON276" s="380"/>
      <c r="TOO276" s="380"/>
      <c r="TOP276" s="380"/>
      <c r="TOQ276" s="380"/>
      <c r="TOR276" s="380"/>
      <c r="TOS276" s="380"/>
      <c r="TOT276" s="380"/>
      <c r="TOU276" s="380"/>
      <c r="TOV276" s="380"/>
      <c r="TOW276" s="380"/>
      <c r="TOX276" s="380"/>
      <c r="TOY276" s="380"/>
      <c r="TOZ276" s="380"/>
      <c r="TPA276" s="380"/>
      <c r="TPB276" s="380"/>
      <c r="TPC276" s="380"/>
      <c r="TPD276" s="380"/>
      <c r="TPE276" s="380"/>
      <c r="TPF276" s="380"/>
      <c r="TPG276" s="380"/>
      <c r="TPH276" s="380"/>
      <c r="TPI276" s="380"/>
      <c r="TPJ276" s="380"/>
      <c r="TPK276" s="380"/>
      <c r="TPL276" s="380"/>
      <c r="TPM276" s="380"/>
      <c r="TPN276" s="380"/>
      <c r="TPO276" s="380"/>
      <c r="TPP276" s="380"/>
      <c r="TPQ276" s="380"/>
      <c r="TPR276" s="380"/>
      <c r="TPS276" s="380"/>
      <c r="TPT276" s="380"/>
      <c r="TPU276" s="380"/>
      <c r="TPV276" s="380"/>
      <c r="TPW276" s="380"/>
      <c r="TPX276" s="380"/>
      <c r="TPY276" s="380"/>
      <c r="TPZ276" s="380"/>
      <c r="TQA276" s="380"/>
      <c r="TQB276" s="380"/>
      <c r="TQC276" s="380"/>
      <c r="TQD276" s="380"/>
      <c r="TQE276" s="380"/>
      <c r="TQF276" s="380"/>
      <c r="TQG276" s="380"/>
      <c r="TQH276" s="380"/>
      <c r="TQI276" s="380"/>
      <c r="TQJ276" s="380"/>
      <c r="TQK276" s="380"/>
      <c r="TQL276" s="380"/>
      <c r="TQM276" s="380"/>
      <c r="TQN276" s="380"/>
      <c r="TQO276" s="380"/>
      <c r="TQP276" s="380"/>
      <c r="TQQ276" s="380"/>
      <c r="TQR276" s="380"/>
      <c r="TQS276" s="380"/>
      <c r="TQT276" s="380"/>
      <c r="TQU276" s="380"/>
      <c r="TQV276" s="380"/>
      <c r="TQW276" s="380"/>
      <c r="TQX276" s="380"/>
      <c r="TQY276" s="380"/>
      <c r="TQZ276" s="380"/>
      <c r="TRA276" s="380"/>
      <c r="TRB276" s="380"/>
      <c r="TRC276" s="380"/>
      <c r="TRD276" s="380"/>
      <c r="TRE276" s="380"/>
      <c r="TRF276" s="380"/>
      <c r="TRG276" s="380"/>
      <c r="TRH276" s="380"/>
      <c r="TRI276" s="380"/>
      <c r="TRJ276" s="380"/>
      <c r="TRK276" s="380"/>
      <c r="TRL276" s="380"/>
      <c r="TRM276" s="380"/>
      <c r="TRN276" s="380"/>
      <c r="TRO276" s="380"/>
      <c r="TRP276" s="380"/>
      <c r="TRQ276" s="380"/>
      <c r="TRR276" s="380"/>
      <c r="TRS276" s="380"/>
      <c r="TRT276" s="380"/>
      <c r="TRU276" s="380"/>
      <c r="TRV276" s="380"/>
      <c r="TRW276" s="380"/>
      <c r="TRX276" s="380"/>
      <c r="TRY276" s="380"/>
      <c r="TRZ276" s="380"/>
      <c r="TSA276" s="380"/>
      <c r="TSB276" s="380"/>
      <c r="TSC276" s="380"/>
      <c r="TSD276" s="380"/>
      <c r="TSE276" s="380"/>
      <c r="TSF276" s="380"/>
      <c r="TSG276" s="380"/>
      <c r="TSH276" s="380"/>
      <c r="TSI276" s="380"/>
      <c r="TSJ276" s="380"/>
      <c r="TSK276" s="380"/>
      <c r="TSP276" s="380"/>
      <c r="TSQ276" s="380"/>
      <c r="TSR276" s="380"/>
      <c r="TSS276" s="380"/>
      <c r="TST276" s="380"/>
      <c r="TSU276" s="380"/>
      <c r="TSV276" s="380"/>
      <c r="TSW276" s="380"/>
      <c r="TSX276" s="380"/>
      <c r="TSY276" s="380"/>
      <c r="TSZ276" s="380"/>
      <c r="TUR276" s="380"/>
      <c r="TUS276" s="380"/>
      <c r="TUT276" s="380"/>
      <c r="TUU276" s="380"/>
      <c r="TUV276" s="380"/>
      <c r="TUW276" s="380"/>
      <c r="TUX276" s="380"/>
      <c r="TUY276" s="380"/>
      <c r="TUZ276" s="380"/>
      <c r="TVA276" s="380"/>
      <c r="TVB276" s="380"/>
      <c r="TVC276" s="380"/>
      <c r="TVD276" s="380"/>
      <c r="TVE276" s="380"/>
      <c r="TVF276" s="380"/>
      <c r="TVG276" s="380"/>
      <c r="TVH276" s="380"/>
      <c r="TVI276" s="380"/>
      <c r="TVJ276" s="380"/>
      <c r="TVK276" s="380"/>
      <c r="TVL276" s="380"/>
      <c r="TVM276" s="380"/>
      <c r="TVN276" s="380"/>
      <c r="TVO276" s="380"/>
      <c r="TVP276" s="380"/>
      <c r="TVQ276" s="380"/>
      <c r="TVR276" s="380"/>
      <c r="TVS276" s="380"/>
      <c r="TVT276" s="380"/>
      <c r="TVU276" s="380"/>
      <c r="TVV276" s="380"/>
      <c r="TVW276" s="380"/>
      <c r="TVX276" s="380"/>
      <c r="TVY276" s="380"/>
      <c r="TVZ276" s="380"/>
      <c r="TWA276" s="380"/>
      <c r="TWB276" s="380"/>
      <c r="TWC276" s="380"/>
      <c r="TWD276" s="380"/>
      <c r="TWE276" s="380"/>
      <c r="TWF276" s="380"/>
      <c r="TWG276" s="380"/>
      <c r="TWH276" s="380"/>
      <c r="TWI276" s="380"/>
      <c r="TWJ276" s="380"/>
      <c r="TWK276" s="380"/>
      <c r="TWL276" s="380"/>
      <c r="TWM276" s="380"/>
      <c r="TWN276" s="380"/>
      <c r="TWO276" s="380"/>
      <c r="TWP276" s="380"/>
      <c r="TWQ276" s="380"/>
      <c r="TWR276" s="380"/>
      <c r="TWS276" s="380"/>
      <c r="TWT276" s="380"/>
      <c r="TWU276" s="380"/>
      <c r="TWV276" s="380"/>
      <c r="TWW276" s="380"/>
      <c r="TWX276" s="380"/>
      <c r="TWY276" s="380"/>
      <c r="TWZ276" s="380"/>
      <c r="TXA276" s="380"/>
      <c r="TXB276" s="380"/>
      <c r="TXC276" s="380"/>
      <c r="TXD276" s="380"/>
      <c r="TXE276" s="380"/>
      <c r="TXF276" s="380"/>
      <c r="TXG276" s="380"/>
      <c r="TXH276" s="380"/>
      <c r="TXI276" s="380"/>
      <c r="TXJ276" s="380"/>
      <c r="TXK276" s="380"/>
      <c r="TXL276" s="380"/>
      <c r="TXM276" s="380"/>
      <c r="TXN276" s="380"/>
      <c r="TXO276" s="380"/>
      <c r="TXP276" s="380"/>
      <c r="TXQ276" s="380"/>
      <c r="TXR276" s="380"/>
      <c r="TXS276" s="380"/>
      <c r="TXT276" s="380"/>
      <c r="TXU276" s="380"/>
      <c r="TXV276" s="380"/>
      <c r="TXW276" s="380"/>
      <c r="TXX276" s="380"/>
      <c r="TXY276" s="380"/>
      <c r="TXZ276" s="380"/>
      <c r="TYA276" s="380"/>
      <c r="TYB276" s="380"/>
      <c r="TYC276" s="380"/>
      <c r="TYD276" s="380"/>
      <c r="TYE276" s="380"/>
      <c r="TYF276" s="380"/>
      <c r="TYG276" s="380"/>
      <c r="TYH276" s="380"/>
      <c r="TYI276" s="380"/>
      <c r="TYJ276" s="380"/>
      <c r="TYK276" s="380"/>
      <c r="TYL276" s="380"/>
      <c r="TYM276" s="380"/>
      <c r="TYN276" s="380"/>
      <c r="TYO276" s="380"/>
      <c r="TYP276" s="380"/>
      <c r="TYQ276" s="380"/>
      <c r="TYR276" s="380"/>
      <c r="TYS276" s="380"/>
      <c r="TYT276" s="380"/>
      <c r="TYU276" s="380"/>
      <c r="TYV276" s="380"/>
      <c r="TYW276" s="380"/>
      <c r="TYX276" s="380"/>
      <c r="TYY276" s="380"/>
      <c r="TYZ276" s="380"/>
      <c r="TZA276" s="380"/>
      <c r="TZB276" s="380"/>
      <c r="TZC276" s="380"/>
      <c r="TZD276" s="380"/>
      <c r="TZE276" s="380"/>
      <c r="TZF276" s="380"/>
      <c r="TZG276" s="380"/>
      <c r="TZH276" s="380"/>
      <c r="TZI276" s="380"/>
      <c r="TZJ276" s="380"/>
      <c r="TZK276" s="380"/>
      <c r="TZL276" s="380"/>
      <c r="TZM276" s="380"/>
      <c r="TZN276" s="380"/>
      <c r="TZO276" s="380"/>
      <c r="TZP276" s="380"/>
      <c r="TZQ276" s="380"/>
      <c r="TZR276" s="380"/>
      <c r="TZS276" s="380"/>
      <c r="TZT276" s="380"/>
      <c r="TZU276" s="380"/>
      <c r="TZV276" s="380"/>
      <c r="TZW276" s="380"/>
      <c r="TZX276" s="380"/>
      <c r="TZY276" s="380"/>
      <c r="TZZ276" s="380"/>
      <c r="UAA276" s="380"/>
      <c r="UAB276" s="380"/>
      <c r="UAC276" s="380"/>
      <c r="UAD276" s="380"/>
      <c r="UAE276" s="380"/>
      <c r="UAF276" s="380"/>
      <c r="UAG276" s="380"/>
      <c r="UAH276" s="380"/>
      <c r="UAI276" s="380"/>
      <c r="UAJ276" s="380"/>
      <c r="UAK276" s="380"/>
      <c r="UAL276" s="380"/>
      <c r="UAM276" s="380"/>
      <c r="UAN276" s="380"/>
      <c r="UAO276" s="380"/>
      <c r="UAP276" s="380"/>
      <c r="UAQ276" s="380"/>
      <c r="UAR276" s="380"/>
      <c r="UAS276" s="380"/>
      <c r="UAT276" s="380"/>
      <c r="UAU276" s="380"/>
      <c r="UAV276" s="380"/>
      <c r="UAW276" s="380"/>
      <c r="UAX276" s="380"/>
      <c r="UAY276" s="380"/>
      <c r="UAZ276" s="380"/>
      <c r="UBA276" s="380"/>
      <c r="UBB276" s="380"/>
      <c r="UBC276" s="380"/>
      <c r="UBD276" s="380"/>
      <c r="UBE276" s="380"/>
      <c r="UBF276" s="380"/>
      <c r="UBG276" s="380"/>
      <c r="UBH276" s="380"/>
      <c r="UBI276" s="380"/>
      <c r="UBJ276" s="380"/>
      <c r="UBK276" s="380"/>
      <c r="UBL276" s="380"/>
      <c r="UBM276" s="380"/>
      <c r="UBN276" s="380"/>
      <c r="UBO276" s="380"/>
      <c r="UBP276" s="380"/>
      <c r="UBQ276" s="380"/>
      <c r="UBR276" s="380"/>
      <c r="UBS276" s="380"/>
      <c r="UBT276" s="380"/>
      <c r="UBU276" s="380"/>
      <c r="UBV276" s="380"/>
      <c r="UBW276" s="380"/>
      <c r="UBX276" s="380"/>
      <c r="UBY276" s="380"/>
      <c r="UBZ276" s="380"/>
      <c r="UCA276" s="380"/>
      <c r="UCB276" s="380"/>
      <c r="UCC276" s="380"/>
      <c r="UCD276" s="380"/>
      <c r="UCE276" s="380"/>
      <c r="UCF276" s="380"/>
      <c r="UCG276" s="380"/>
      <c r="UCL276" s="380"/>
      <c r="UCM276" s="380"/>
      <c r="UCN276" s="380"/>
      <c r="UCO276" s="380"/>
      <c r="UCP276" s="380"/>
      <c r="UCQ276" s="380"/>
      <c r="UCR276" s="380"/>
      <c r="UCS276" s="380"/>
      <c r="UCT276" s="380"/>
      <c r="UCU276" s="380"/>
      <c r="UCV276" s="380"/>
      <c r="UEN276" s="380"/>
      <c r="UEO276" s="380"/>
      <c r="UEP276" s="380"/>
      <c r="UEQ276" s="380"/>
      <c r="UER276" s="380"/>
      <c r="UES276" s="380"/>
      <c r="UET276" s="380"/>
      <c r="UEU276" s="380"/>
      <c r="UEV276" s="380"/>
      <c r="UEW276" s="380"/>
      <c r="UEX276" s="380"/>
      <c r="UEY276" s="380"/>
      <c r="UEZ276" s="380"/>
      <c r="UFA276" s="380"/>
      <c r="UFB276" s="380"/>
      <c r="UFC276" s="380"/>
      <c r="UFD276" s="380"/>
      <c r="UFE276" s="380"/>
      <c r="UFF276" s="380"/>
      <c r="UFG276" s="380"/>
      <c r="UFH276" s="380"/>
      <c r="UFI276" s="380"/>
      <c r="UFJ276" s="380"/>
      <c r="UFK276" s="380"/>
      <c r="UFL276" s="380"/>
      <c r="UFM276" s="380"/>
      <c r="UFN276" s="380"/>
      <c r="UFO276" s="380"/>
      <c r="UFP276" s="380"/>
      <c r="UFQ276" s="380"/>
      <c r="UFR276" s="380"/>
      <c r="UFS276" s="380"/>
      <c r="UFT276" s="380"/>
      <c r="UFU276" s="380"/>
      <c r="UFV276" s="380"/>
      <c r="UFW276" s="380"/>
      <c r="UFX276" s="380"/>
      <c r="UFY276" s="380"/>
      <c r="UFZ276" s="380"/>
      <c r="UGA276" s="380"/>
      <c r="UGB276" s="380"/>
      <c r="UGC276" s="380"/>
      <c r="UGD276" s="380"/>
      <c r="UGE276" s="380"/>
      <c r="UGF276" s="380"/>
      <c r="UGG276" s="380"/>
      <c r="UGH276" s="380"/>
      <c r="UGI276" s="380"/>
      <c r="UGJ276" s="380"/>
      <c r="UGK276" s="380"/>
      <c r="UGL276" s="380"/>
      <c r="UGM276" s="380"/>
      <c r="UGN276" s="380"/>
      <c r="UGO276" s="380"/>
      <c r="UGP276" s="380"/>
      <c r="UGQ276" s="380"/>
      <c r="UGR276" s="380"/>
      <c r="UGS276" s="380"/>
      <c r="UGT276" s="380"/>
      <c r="UGU276" s="380"/>
      <c r="UGV276" s="380"/>
      <c r="UGW276" s="380"/>
      <c r="UGX276" s="380"/>
      <c r="UGY276" s="380"/>
      <c r="UGZ276" s="380"/>
      <c r="UHA276" s="380"/>
      <c r="UHB276" s="380"/>
      <c r="UHC276" s="380"/>
      <c r="UHD276" s="380"/>
      <c r="UHE276" s="380"/>
      <c r="UHF276" s="380"/>
      <c r="UHG276" s="380"/>
      <c r="UHH276" s="380"/>
      <c r="UHI276" s="380"/>
      <c r="UHJ276" s="380"/>
      <c r="UHK276" s="380"/>
      <c r="UHL276" s="380"/>
      <c r="UHM276" s="380"/>
      <c r="UHN276" s="380"/>
      <c r="UHO276" s="380"/>
      <c r="UHP276" s="380"/>
      <c r="UHQ276" s="380"/>
      <c r="UHR276" s="380"/>
      <c r="UHS276" s="380"/>
      <c r="UHT276" s="380"/>
      <c r="UHU276" s="380"/>
      <c r="UHV276" s="380"/>
      <c r="UHW276" s="380"/>
      <c r="UHX276" s="380"/>
      <c r="UHY276" s="380"/>
      <c r="UHZ276" s="380"/>
      <c r="UIA276" s="380"/>
      <c r="UIB276" s="380"/>
      <c r="UIC276" s="380"/>
      <c r="UID276" s="380"/>
      <c r="UIE276" s="380"/>
      <c r="UIF276" s="380"/>
      <c r="UIG276" s="380"/>
      <c r="UIH276" s="380"/>
      <c r="UII276" s="380"/>
      <c r="UIJ276" s="380"/>
      <c r="UIK276" s="380"/>
      <c r="UIL276" s="380"/>
      <c r="UIM276" s="380"/>
      <c r="UIN276" s="380"/>
      <c r="UIO276" s="380"/>
      <c r="UIP276" s="380"/>
      <c r="UIQ276" s="380"/>
      <c r="UIR276" s="380"/>
      <c r="UIS276" s="380"/>
      <c r="UIT276" s="380"/>
      <c r="UIU276" s="380"/>
      <c r="UIV276" s="380"/>
      <c r="UIW276" s="380"/>
      <c r="UIX276" s="380"/>
      <c r="UIY276" s="380"/>
      <c r="UIZ276" s="380"/>
      <c r="UJA276" s="380"/>
      <c r="UJB276" s="380"/>
      <c r="UJC276" s="380"/>
      <c r="UJD276" s="380"/>
      <c r="UJE276" s="380"/>
      <c r="UJF276" s="380"/>
      <c r="UJG276" s="380"/>
      <c r="UJH276" s="380"/>
      <c r="UJI276" s="380"/>
      <c r="UJJ276" s="380"/>
      <c r="UJK276" s="380"/>
      <c r="UJL276" s="380"/>
      <c r="UJM276" s="380"/>
      <c r="UJN276" s="380"/>
      <c r="UJO276" s="380"/>
      <c r="UJP276" s="380"/>
      <c r="UJQ276" s="380"/>
      <c r="UJR276" s="380"/>
      <c r="UJS276" s="380"/>
      <c r="UJT276" s="380"/>
      <c r="UJU276" s="380"/>
      <c r="UJV276" s="380"/>
      <c r="UJW276" s="380"/>
      <c r="UJX276" s="380"/>
      <c r="UJY276" s="380"/>
      <c r="UJZ276" s="380"/>
      <c r="UKA276" s="380"/>
      <c r="UKB276" s="380"/>
      <c r="UKC276" s="380"/>
      <c r="UKD276" s="380"/>
      <c r="UKE276" s="380"/>
      <c r="UKF276" s="380"/>
      <c r="UKG276" s="380"/>
      <c r="UKH276" s="380"/>
      <c r="UKI276" s="380"/>
      <c r="UKJ276" s="380"/>
      <c r="UKK276" s="380"/>
      <c r="UKL276" s="380"/>
      <c r="UKM276" s="380"/>
      <c r="UKN276" s="380"/>
      <c r="UKO276" s="380"/>
      <c r="UKP276" s="380"/>
      <c r="UKQ276" s="380"/>
      <c r="UKR276" s="380"/>
      <c r="UKS276" s="380"/>
      <c r="UKT276" s="380"/>
      <c r="UKU276" s="380"/>
      <c r="UKV276" s="380"/>
      <c r="UKW276" s="380"/>
      <c r="UKX276" s="380"/>
      <c r="UKY276" s="380"/>
      <c r="UKZ276" s="380"/>
      <c r="ULA276" s="380"/>
      <c r="ULB276" s="380"/>
      <c r="ULC276" s="380"/>
      <c r="ULD276" s="380"/>
      <c r="ULE276" s="380"/>
      <c r="ULF276" s="380"/>
      <c r="ULG276" s="380"/>
      <c r="ULH276" s="380"/>
      <c r="ULI276" s="380"/>
      <c r="ULJ276" s="380"/>
      <c r="ULK276" s="380"/>
      <c r="ULL276" s="380"/>
      <c r="ULM276" s="380"/>
      <c r="ULN276" s="380"/>
      <c r="ULO276" s="380"/>
      <c r="ULP276" s="380"/>
      <c r="ULQ276" s="380"/>
      <c r="ULR276" s="380"/>
      <c r="ULS276" s="380"/>
      <c r="ULT276" s="380"/>
      <c r="ULU276" s="380"/>
      <c r="ULV276" s="380"/>
      <c r="ULW276" s="380"/>
      <c r="ULX276" s="380"/>
      <c r="ULY276" s="380"/>
      <c r="ULZ276" s="380"/>
      <c r="UMA276" s="380"/>
      <c r="UMB276" s="380"/>
      <c r="UMC276" s="380"/>
      <c r="UMH276" s="380"/>
      <c r="UMI276" s="380"/>
      <c r="UMJ276" s="380"/>
      <c r="UMK276" s="380"/>
      <c r="UML276" s="380"/>
      <c r="UMM276" s="380"/>
      <c r="UMN276" s="380"/>
      <c r="UMO276" s="380"/>
      <c r="UMP276" s="380"/>
      <c r="UMQ276" s="380"/>
      <c r="UMR276" s="380"/>
      <c r="UOJ276" s="380"/>
      <c r="UOK276" s="380"/>
      <c r="UOL276" s="380"/>
      <c r="UOM276" s="380"/>
      <c r="UON276" s="380"/>
      <c r="UOO276" s="380"/>
      <c r="UOP276" s="380"/>
      <c r="UOQ276" s="380"/>
      <c r="UOR276" s="380"/>
      <c r="UOS276" s="380"/>
      <c r="UOT276" s="380"/>
      <c r="UOU276" s="380"/>
      <c r="UOV276" s="380"/>
      <c r="UOW276" s="380"/>
      <c r="UOX276" s="380"/>
      <c r="UOY276" s="380"/>
      <c r="UOZ276" s="380"/>
      <c r="UPA276" s="380"/>
      <c r="UPB276" s="380"/>
      <c r="UPC276" s="380"/>
      <c r="UPD276" s="380"/>
      <c r="UPE276" s="380"/>
      <c r="UPF276" s="380"/>
      <c r="UPG276" s="380"/>
      <c r="UPH276" s="380"/>
      <c r="UPI276" s="380"/>
      <c r="UPJ276" s="380"/>
      <c r="UPK276" s="380"/>
      <c r="UPL276" s="380"/>
      <c r="UPM276" s="380"/>
      <c r="UPN276" s="380"/>
      <c r="UPO276" s="380"/>
      <c r="UPP276" s="380"/>
      <c r="UPQ276" s="380"/>
      <c r="UPR276" s="380"/>
      <c r="UPS276" s="380"/>
      <c r="UPT276" s="380"/>
      <c r="UPU276" s="380"/>
      <c r="UPV276" s="380"/>
      <c r="UPW276" s="380"/>
      <c r="UPX276" s="380"/>
      <c r="UPY276" s="380"/>
      <c r="UPZ276" s="380"/>
      <c r="UQA276" s="380"/>
      <c r="UQB276" s="380"/>
      <c r="UQC276" s="380"/>
      <c r="UQD276" s="380"/>
      <c r="UQE276" s="380"/>
      <c r="UQF276" s="380"/>
      <c r="UQG276" s="380"/>
      <c r="UQH276" s="380"/>
      <c r="UQI276" s="380"/>
      <c r="UQJ276" s="380"/>
      <c r="UQK276" s="380"/>
      <c r="UQL276" s="380"/>
      <c r="UQM276" s="380"/>
      <c r="UQN276" s="380"/>
      <c r="UQO276" s="380"/>
      <c r="UQP276" s="380"/>
      <c r="UQQ276" s="380"/>
      <c r="UQR276" s="380"/>
      <c r="UQS276" s="380"/>
      <c r="UQT276" s="380"/>
      <c r="UQU276" s="380"/>
      <c r="UQV276" s="380"/>
      <c r="UQW276" s="380"/>
      <c r="UQX276" s="380"/>
      <c r="UQY276" s="380"/>
      <c r="UQZ276" s="380"/>
      <c r="URA276" s="380"/>
      <c r="URB276" s="380"/>
      <c r="URC276" s="380"/>
      <c r="URD276" s="380"/>
      <c r="URE276" s="380"/>
      <c r="URF276" s="380"/>
      <c r="URG276" s="380"/>
      <c r="URH276" s="380"/>
      <c r="URI276" s="380"/>
      <c r="URJ276" s="380"/>
      <c r="URK276" s="380"/>
      <c r="URL276" s="380"/>
      <c r="URM276" s="380"/>
      <c r="URN276" s="380"/>
      <c r="URO276" s="380"/>
      <c r="URP276" s="380"/>
      <c r="URQ276" s="380"/>
      <c r="URR276" s="380"/>
      <c r="URS276" s="380"/>
      <c r="URT276" s="380"/>
      <c r="URU276" s="380"/>
      <c r="URV276" s="380"/>
      <c r="URW276" s="380"/>
      <c r="URX276" s="380"/>
      <c r="URY276" s="380"/>
      <c r="URZ276" s="380"/>
      <c r="USA276" s="380"/>
      <c r="USB276" s="380"/>
      <c r="USC276" s="380"/>
      <c r="USD276" s="380"/>
      <c r="USE276" s="380"/>
      <c r="USF276" s="380"/>
      <c r="USG276" s="380"/>
      <c r="USH276" s="380"/>
      <c r="USI276" s="380"/>
      <c r="USJ276" s="380"/>
      <c r="USK276" s="380"/>
      <c r="USL276" s="380"/>
      <c r="USM276" s="380"/>
      <c r="USN276" s="380"/>
      <c r="USO276" s="380"/>
      <c r="USP276" s="380"/>
      <c r="USQ276" s="380"/>
      <c r="USR276" s="380"/>
      <c r="USS276" s="380"/>
      <c r="UST276" s="380"/>
      <c r="USU276" s="380"/>
      <c r="USV276" s="380"/>
      <c r="USW276" s="380"/>
      <c r="USX276" s="380"/>
      <c r="USY276" s="380"/>
      <c r="USZ276" s="380"/>
      <c r="UTA276" s="380"/>
      <c r="UTB276" s="380"/>
      <c r="UTC276" s="380"/>
      <c r="UTD276" s="380"/>
      <c r="UTE276" s="380"/>
      <c r="UTF276" s="380"/>
      <c r="UTG276" s="380"/>
      <c r="UTH276" s="380"/>
      <c r="UTI276" s="380"/>
      <c r="UTJ276" s="380"/>
      <c r="UTK276" s="380"/>
      <c r="UTL276" s="380"/>
      <c r="UTM276" s="380"/>
      <c r="UTN276" s="380"/>
      <c r="UTO276" s="380"/>
      <c r="UTP276" s="380"/>
      <c r="UTQ276" s="380"/>
      <c r="UTR276" s="380"/>
      <c r="UTS276" s="380"/>
      <c r="UTT276" s="380"/>
      <c r="UTU276" s="380"/>
      <c r="UTV276" s="380"/>
      <c r="UTW276" s="380"/>
      <c r="UTX276" s="380"/>
      <c r="UTY276" s="380"/>
      <c r="UTZ276" s="380"/>
      <c r="UUA276" s="380"/>
      <c r="UUB276" s="380"/>
      <c r="UUC276" s="380"/>
      <c r="UUD276" s="380"/>
      <c r="UUE276" s="380"/>
      <c r="UUF276" s="380"/>
      <c r="UUG276" s="380"/>
      <c r="UUH276" s="380"/>
      <c r="UUI276" s="380"/>
      <c r="UUJ276" s="380"/>
      <c r="UUK276" s="380"/>
      <c r="UUL276" s="380"/>
      <c r="UUM276" s="380"/>
      <c r="UUN276" s="380"/>
      <c r="UUO276" s="380"/>
      <c r="UUP276" s="380"/>
      <c r="UUQ276" s="380"/>
      <c r="UUR276" s="380"/>
      <c r="UUS276" s="380"/>
      <c r="UUT276" s="380"/>
      <c r="UUU276" s="380"/>
      <c r="UUV276" s="380"/>
      <c r="UUW276" s="380"/>
      <c r="UUX276" s="380"/>
      <c r="UUY276" s="380"/>
      <c r="UUZ276" s="380"/>
      <c r="UVA276" s="380"/>
      <c r="UVB276" s="380"/>
      <c r="UVC276" s="380"/>
      <c r="UVD276" s="380"/>
      <c r="UVE276" s="380"/>
      <c r="UVF276" s="380"/>
      <c r="UVG276" s="380"/>
      <c r="UVH276" s="380"/>
      <c r="UVI276" s="380"/>
      <c r="UVJ276" s="380"/>
      <c r="UVK276" s="380"/>
      <c r="UVL276" s="380"/>
      <c r="UVM276" s="380"/>
      <c r="UVN276" s="380"/>
      <c r="UVO276" s="380"/>
      <c r="UVP276" s="380"/>
      <c r="UVQ276" s="380"/>
      <c r="UVR276" s="380"/>
      <c r="UVS276" s="380"/>
      <c r="UVT276" s="380"/>
      <c r="UVU276" s="380"/>
      <c r="UVV276" s="380"/>
      <c r="UVW276" s="380"/>
      <c r="UVX276" s="380"/>
      <c r="UVY276" s="380"/>
      <c r="UWD276" s="380"/>
      <c r="UWE276" s="380"/>
      <c r="UWF276" s="380"/>
      <c r="UWG276" s="380"/>
      <c r="UWH276" s="380"/>
      <c r="UWI276" s="380"/>
      <c r="UWJ276" s="380"/>
      <c r="UWK276" s="380"/>
      <c r="UWL276" s="380"/>
      <c r="UWM276" s="380"/>
      <c r="UWN276" s="380"/>
      <c r="UYF276" s="380"/>
      <c r="UYG276" s="380"/>
      <c r="UYH276" s="380"/>
      <c r="UYI276" s="380"/>
      <c r="UYJ276" s="380"/>
      <c r="UYK276" s="380"/>
      <c r="UYL276" s="380"/>
      <c r="UYM276" s="380"/>
      <c r="UYN276" s="380"/>
      <c r="UYO276" s="380"/>
      <c r="UYP276" s="380"/>
      <c r="UYQ276" s="380"/>
      <c r="UYR276" s="380"/>
      <c r="UYS276" s="380"/>
      <c r="UYT276" s="380"/>
      <c r="UYU276" s="380"/>
      <c r="UYV276" s="380"/>
      <c r="UYW276" s="380"/>
      <c r="UYX276" s="380"/>
      <c r="UYY276" s="380"/>
      <c r="UYZ276" s="380"/>
      <c r="UZA276" s="380"/>
      <c r="UZB276" s="380"/>
      <c r="UZC276" s="380"/>
      <c r="UZD276" s="380"/>
      <c r="UZE276" s="380"/>
      <c r="UZF276" s="380"/>
      <c r="UZG276" s="380"/>
      <c r="UZH276" s="380"/>
      <c r="UZI276" s="380"/>
      <c r="UZJ276" s="380"/>
      <c r="UZK276" s="380"/>
      <c r="UZL276" s="380"/>
      <c r="UZM276" s="380"/>
      <c r="UZN276" s="380"/>
      <c r="UZO276" s="380"/>
      <c r="UZP276" s="380"/>
      <c r="UZQ276" s="380"/>
      <c r="UZR276" s="380"/>
      <c r="UZS276" s="380"/>
      <c r="UZT276" s="380"/>
      <c r="UZU276" s="380"/>
      <c r="UZV276" s="380"/>
      <c r="UZW276" s="380"/>
      <c r="UZX276" s="380"/>
      <c r="UZY276" s="380"/>
      <c r="UZZ276" s="380"/>
      <c r="VAA276" s="380"/>
      <c r="VAB276" s="380"/>
      <c r="VAC276" s="380"/>
      <c r="VAD276" s="380"/>
      <c r="VAE276" s="380"/>
      <c r="VAF276" s="380"/>
      <c r="VAG276" s="380"/>
      <c r="VAH276" s="380"/>
      <c r="VAI276" s="380"/>
      <c r="VAJ276" s="380"/>
      <c r="VAK276" s="380"/>
      <c r="VAL276" s="380"/>
      <c r="VAM276" s="380"/>
      <c r="VAN276" s="380"/>
      <c r="VAO276" s="380"/>
      <c r="VAP276" s="380"/>
      <c r="VAQ276" s="380"/>
      <c r="VAR276" s="380"/>
      <c r="VAS276" s="380"/>
      <c r="VAT276" s="380"/>
      <c r="VAU276" s="380"/>
      <c r="VAV276" s="380"/>
      <c r="VAW276" s="380"/>
      <c r="VAX276" s="380"/>
      <c r="VAY276" s="380"/>
      <c r="VAZ276" s="380"/>
      <c r="VBA276" s="380"/>
      <c r="VBB276" s="380"/>
      <c r="VBC276" s="380"/>
      <c r="VBD276" s="380"/>
      <c r="VBE276" s="380"/>
      <c r="VBF276" s="380"/>
      <c r="VBG276" s="380"/>
      <c r="VBH276" s="380"/>
      <c r="VBI276" s="380"/>
      <c r="VBJ276" s="380"/>
      <c r="VBK276" s="380"/>
      <c r="VBL276" s="380"/>
      <c r="VBM276" s="380"/>
      <c r="VBN276" s="380"/>
      <c r="VBO276" s="380"/>
      <c r="VBP276" s="380"/>
      <c r="VBQ276" s="380"/>
      <c r="VBR276" s="380"/>
      <c r="VBS276" s="380"/>
      <c r="VBT276" s="380"/>
      <c r="VBU276" s="380"/>
      <c r="VBV276" s="380"/>
      <c r="VBW276" s="380"/>
      <c r="VBX276" s="380"/>
      <c r="VBY276" s="380"/>
      <c r="VBZ276" s="380"/>
      <c r="VCA276" s="380"/>
      <c r="VCB276" s="380"/>
      <c r="VCC276" s="380"/>
      <c r="VCD276" s="380"/>
      <c r="VCE276" s="380"/>
      <c r="VCF276" s="380"/>
      <c r="VCG276" s="380"/>
      <c r="VCH276" s="380"/>
      <c r="VCI276" s="380"/>
      <c r="VCJ276" s="380"/>
      <c r="VCK276" s="380"/>
      <c r="VCL276" s="380"/>
      <c r="VCM276" s="380"/>
      <c r="VCN276" s="380"/>
      <c r="VCO276" s="380"/>
      <c r="VCP276" s="380"/>
      <c r="VCQ276" s="380"/>
      <c r="VCR276" s="380"/>
      <c r="VCS276" s="380"/>
      <c r="VCT276" s="380"/>
      <c r="VCU276" s="380"/>
      <c r="VCV276" s="380"/>
      <c r="VCW276" s="380"/>
      <c r="VCX276" s="380"/>
      <c r="VCY276" s="380"/>
      <c r="VCZ276" s="380"/>
      <c r="VDA276" s="380"/>
      <c r="VDB276" s="380"/>
      <c r="VDC276" s="380"/>
      <c r="VDD276" s="380"/>
      <c r="VDE276" s="380"/>
      <c r="VDF276" s="380"/>
      <c r="VDG276" s="380"/>
      <c r="VDH276" s="380"/>
      <c r="VDI276" s="380"/>
      <c r="VDJ276" s="380"/>
      <c r="VDK276" s="380"/>
      <c r="VDL276" s="380"/>
      <c r="VDM276" s="380"/>
      <c r="VDN276" s="380"/>
      <c r="VDO276" s="380"/>
      <c r="VDP276" s="380"/>
      <c r="VDQ276" s="380"/>
      <c r="VDR276" s="380"/>
      <c r="VDS276" s="380"/>
      <c r="VDT276" s="380"/>
      <c r="VDU276" s="380"/>
      <c r="VDV276" s="380"/>
      <c r="VDW276" s="380"/>
      <c r="VDX276" s="380"/>
      <c r="VDY276" s="380"/>
      <c r="VDZ276" s="380"/>
      <c r="VEA276" s="380"/>
      <c r="VEB276" s="380"/>
      <c r="VEC276" s="380"/>
      <c r="VED276" s="380"/>
      <c r="VEE276" s="380"/>
      <c r="VEF276" s="380"/>
      <c r="VEG276" s="380"/>
      <c r="VEH276" s="380"/>
      <c r="VEI276" s="380"/>
      <c r="VEJ276" s="380"/>
      <c r="VEK276" s="380"/>
      <c r="VEL276" s="380"/>
      <c r="VEM276" s="380"/>
      <c r="VEN276" s="380"/>
      <c r="VEO276" s="380"/>
      <c r="VEP276" s="380"/>
      <c r="VEQ276" s="380"/>
      <c r="VER276" s="380"/>
      <c r="VES276" s="380"/>
      <c r="VET276" s="380"/>
      <c r="VEU276" s="380"/>
      <c r="VEV276" s="380"/>
      <c r="VEW276" s="380"/>
      <c r="VEX276" s="380"/>
      <c r="VEY276" s="380"/>
      <c r="VEZ276" s="380"/>
      <c r="VFA276" s="380"/>
      <c r="VFB276" s="380"/>
      <c r="VFC276" s="380"/>
      <c r="VFD276" s="380"/>
      <c r="VFE276" s="380"/>
      <c r="VFF276" s="380"/>
      <c r="VFG276" s="380"/>
      <c r="VFH276" s="380"/>
      <c r="VFI276" s="380"/>
      <c r="VFJ276" s="380"/>
      <c r="VFK276" s="380"/>
      <c r="VFL276" s="380"/>
      <c r="VFM276" s="380"/>
      <c r="VFN276" s="380"/>
      <c r="VFO276" s="380"/>
      <c r="VFP276" s="380"/>
      <c r="VFQ276" s="380"/>
      <c r="VFR276" s="380"/>
      <c r="VFS276" s="380"/>
      <c r="VFT276" s="380"/>
      <c r="VFU276" s="380"/>
      <c r="VFZ276" s="380"/>
      <c r="VGA276" s="380"/>
      <c r="VGB276" s="380"/>
      <c r="VGC276" s="380"/>
      <c r="VGD276" s="380"/>
      <c r="VGE276" s="380"/>
      <c r="VGF276" s="380"/>
      <c r="VGG276" s="380"/>
      <c r="VGH276" s="380"/>
      <c r="VGI276" s="380"/>
      <c r="VGJ276" s="380"/>
      <c r="VIB276" s="380"/>
      <c r="VIC276" s="380"/>
      <c r="VID276" s="380"/>
      <c r="VIE276" s="380"/>
      <c r="VIF276" s="380"/>
      <c r="VIG276" s="380"/>
      <c r="VIH276" s="380"/>
      <c r="VII276" s="380"/>
      <c r="VIJ276" s="380"/>
      <c r="VIK276" s="380"/>
      <c r="VIL276" s="380"/>
      <c r="VIM276" s="380"/>
      <c r="VIN276" s="380"/>
      <c r="VIO276" s="380"/>
      <c r="VIP276" s="380"/>
      <c r="VIQ276" s="380"/>
      <c r="VIR276" s="380"/>
      <c r="VIS276" s="380"/>
      <c r="VIT276" s="380"/>
      <c r="VIU276" s="380"/>
      <c r="VIV276" s="380"/>
      <c r="VIW276" s="380"/>
      <c r="VIX276" s="380"/>
      <c r="VIY276" s="380"/>
      <c r="VIZ276" s="380"/>
      <c r="VJA276" s="380"/>
      <c r="VJB276" s="380"/>
      <c r="VJC276" s="380"/>
      <c r="VJD276" s="380"/>
      <c r="VJE276" s="380"/>
      <c r="VJF276" s="380"/>
      <c r="VJG276" s="380"/>
      <c r="VJH276" s="380"/>
      <c r="VJI276" s="380"/>
      <c r="VJJ276" s="380"/>
      <c r="VJK276" s="380"/>
      <c r="VJL276" s="380"/>
      <c r="VJM276" s="380"/>
      <c r="VJN276" s="380"/>
      <c r="VJO276" s="380"/>
      <c r="VJP276" s="380"/>
      <c r="VJQ276" s="380"/>
      <c r="VJR276" s="380"/>
      <c r="VJS276" s="380"/>
      <c r="VJT276" s="380"/>
      <c r="VJU276" s="380"/>
      <c r="VJV276" s="380"/>
      <c r="VJW276" s="380"/>
      <c r="VJX276" s="380"/>
      <c r="VJY276" s="380"/>
      <c r="VJZ276" s="380"/>
      <c r="VKA276" s="380"/>
      <c r="VKB276" s="380"/>
      <c r="VKC276" s="380"/>
      <c r="VKD276" s="380"/>
      <c r="VKE276" s="380"/>
      <c r="VKF276" s="380"/>
      <c r="VKG276" s="380"/>
      <c r="VKH276" s="380"/>
      <c r="VKI276" s="380"/>
      <c r="VKJ276" s="380"/>
      <c r="VKK276" s="380"/>
      <c r="VKL276" s="380"/>
      <c r="VKM276" s="380"/>
      <c r="VKN276" s="380"/>
      <c r="VKO276" s="380"/>
      <c r="VKP276" s="380"/>
      <c r="VKQ276" s="380"/>
      <c r="VKR276" s="380"/>
      <c r="VKS276" s="380"/>
      <c r="VKT276" s="380"/>
      <c r="VKU276" s="380"/>
      <c r="VKV276" s="380"/>
      <c r="VKW276" s="380"/>
      <c r="VKX276" s="380"/>
      <c r="VKY276" s="380"/>
      <c r="VKZ276" s="380"/>
      <c r="VLA276" s="380"/>
      <c r="VLB276" s="380"/>
      <c r="VLC276" s="380"/>
      <c r="VLD276" s="380"/>
      <c r="VLE276" s="380"/>
      <c r="VLF276" s="380"/>
      <c r="VLG276" s="380"/>
      <c r="VLH276" s="380"/>
      <c r="VLI276" s="380"/>
      <c r="VLJ276" s="380"/>
      <c r="VLK276" s="380"/>
      <c r="VLL276" s="380"/>
      <c r="VLM276" s="380"/>
      <c r="VLN276" s="380"/>
      <c r="VLO276" s="380"/>
      <c r="VLP276" s="380"/>
      <c r="VLQ276" s="380"/>
      <c r="VLR276" s="380"/>
      <c r="VLS276" s="380"/>
      <c r="VLT276" s="380"/>
      <c r="VLU276" s="380"/>
      <c r="VLV276" s="380"/>
      <c r="VLW276" s="380"/>
      <c r="VLX276" s="380"/>
      <c r="VLY276" s="380"/>
      <c r="VLZ276" s="380"/>
      <c r="VMA276" s="380"/>
      <c r="VMB276" s="380"/>
      <c r="VMC276" s="380"/>
      <c r="VMD276" s="380"/>
      <c r="VME276" s="380"/>
      <c r="VMF276" s="380"/>
      <c r="VMG276" s="380"/>
      <c r="VMH276" s="380"/>
      <c r="VMI276" s="380"/>
      <c r="VMJ276" s="380"/>
      <c r="VMK276" s="380"/>
      <c r="VML276" s="380"/>
      <c r="VMM276" s="380"/>
      <c r="VMN276" s="380"/>
      <c r="VMO276" s="380"/>
      <c r="VMP276" s="380"/>
      <c r="VMQ276" s="380"/>
      <c r="VMR276" s="380"/>
      <c r="VMS276" s="380"/>
      <c r="VMT276" s="380"/>
      <c r="VMU276" s="380"/>
      <c r="VMV276" s="380"/>
      <c r="VMW276" s="380"/>
      <c r="VMX276" s="380"/>
      <c r="VMY276" s="380"/>
      <c r="VMZ276" s="380"/>
      <c r="VNA276" s="380"/>
      <c r="VNB276" s="380"/>
      <c r="VNC276" s="380"/>
      <c r="VND276" s="380"/>
      <c r="VNE276" s="380"/>
      <c r="VNF276" s="380"/>
      <c r="VNG276" s="380"/>
      <c r="VNH276" s="380"/>
      <c r="VNI276" s="380"/>
      <c r="VNJ276" s="380"/>
      <c r="VNK276" s="380"/>
      <c r="VNL276" s="380"/>
      <c r="VNM276" s="380"/>
      <c r="VNN276" s="380"/>
      <c r="VNO276" s="380"/>
      <c r="VNP276" s="380"/>
      <c r="VNQ276" s="380"/>
      <c r="VNR276" s="380"/>
      <c r="VNS276" s="380"/>
      <c r="VNT276" s="380"/>
      <c r="VNU276" s="380"/>
      <c r="VNV276" s="380"/>
      <c r="VNW276" s="380"/>
      <c r="VNX276" s="380"/>
      <c r="VNY276" s="380"/>
      <c r="VNZ276" s="380"/>
      <c r="VOA276" s="380"/>
      <c r="VOB276" s="380"/>
      <c r="VOC276" s="380"/>
      <c r="VOD276" s="380"/>
      <c r="VOE276" s="380"/>
      <c r="VOF276" s="380"/>
      <c r="VOG276" s="380"/>
      <c r="VOH276" s="380"/>
      <c r="VOI276" s="380"/>
      <c r="VOJ276" s="380"/>
      <c r="VOK276" s="380"/>
      <c r="VOL276" s="380"/>
      <c r="VOM276" s="380"/>
      <c r="VON276" s="380"/>
      <c r="VOO276" s="380"/>
      <c r="VOP276" s="380"/>
      <c r="VOQ276" s="380"/>
      <c r="VOR276" s="380"/>
      <c r="VOS276" s="380"/>
      <c r="VOT276" s="380"/>
      <c r="VOU276" s="380"/>
      <c r="VOV276" s="380"/>
      <c r="VOW276" s="380"/>
      <c r="VOX276" s="380"/>
      <c r="VOY276" s="380"/>
      <c r="VOZ276" s="380"/>
      <c r="VPA276" s="380"/>
      <c r="VPB276" s="380"/>
      <c r="VPC276" s="380"/>
      <c r="VPD276" s="380"/>
      <c r="VPE276" s="380"/>
      <c r="VPF276" s="380"/>
      <c r="VPG276" s="380"/>
      <c r="VPH276" s="380"/>
      <c r="VPI276" s="380"/>
      <c r="VPJ276" s="380"/>
      <c r="VPK276" s="380"/>
      <c r="VPL276" s="380"/>
      <c r="VPM276" s="380"/>
      <c r="VPN276" s="380"/>
      <c r="VPO276" s="380"/>
      <c r="VPP276" s="380"/>
      <c r="VPQ276" s="380"/>
      <c r="VPV276" s="380"/>
      <c r="VPW276" s="380"/>
      <c r="VPX276" s="380"/>
      <c r="VPY276" s="380"/>
      <c r="VPZ276" s="380"/>
      <c r="VQA276" s="380"/>
      <c r="VQB276" s="380"/>
      <c r="VQC276" s="380"/>
      <c r="VQD276" s="380"/>
      <c r="VQE276" s="380"/>
      <c r="VQF276" s="380"/>
      <c r="VRX276" s="380"/>
      <c r="VRY276" s="380"/>
      <c r="VRZ276" s="380"/>
      <c r="VSA276" s="380"/>
      <c r="VSB276" s="380"/>
      <c r="VSC276" s="380"/>
      <c r="VSD276" s="380"/>
      <c r="VSE276" s="380"/>
      <c r="VSF276" s="380"/>
      <c r="VSG276" s="380"/>
      <c r="VSH276" s="380"/>
      <c r="VSI276" s="380"/>
      <c r="VSJ276" s="380"/>
      <c r="VSK276" s="380"/>
      <c r="VSL276" s="380"/>
      <c r="VSM276" s="380"/>
      <c r="VSN276" s="380"/>
      <c r="VSO276" s="380"/>
      <c r="VSP276" s="380"/>
      <c r="VSQ276" s="380"/>
      <c r="VSR276" s="380"/>
      <c r="VSS276" s="380"/>
      <c r="VST276" s="380"/>
      <c r="VSU276" s="380"/>
      <c r="VSV276" s="380"/>
      <c r="VSW276" s="380"/>
      <c r="VSX276" s="380"/>
      <c r="VSY276" s="380"/>
      <c r="VSZ276" s="380"/>
      <c r="VTA276" s="380"/>
      <c r="VTB276" s="380"/>
      <c r="VTC276" s="380"/>
      <c r="VTD276" s="380"/>
      <c r="VTE276" s="380"/>
      <c r="VTF276" s="380"/>
      <c r="VTG276" s="380"/>
      <c r="VTH276" s="380"/>
      <c r="VTI276" s="380"/>
      <c r="VTJ276" s="380"/>
      <c r="VTK276" s="380"/>
      <c r="VTL276" s="380"/>
      <c r="VTM276" s="380"/>
      <c r="VTN276" s="380"/>
      <c r="VTO276" s="380"/>
      <c r="VTP276" s="380"/>
      <c r="VTQ276" s="380"/>
      <c r="VTR276" s="380"/>
      <c r="VTS276" s="380"/>
      <c r="VTT276" s="380"/>
      <c r="VTU276" s="380"/>
      <c r="VTV276" s="380"/>
      <c r="VTW276" s="380"/>
      <c r="VTX276" s="380"/>
      <c r="VTY276" s="380"/>
      <c r="VTZ276" s="380"/>
      <c r="VUA276" s="380"/>
      <c r="VUB276" s="380"/>
      <c r="VUC276" s="380"/>
      <c r="VUD276" s="380"/>
      <c r="VUE276" s="380"/>
      <c r="VUF276" s="380"/>
      <c r="VUG276" s="380"/>
      <c r="VUH276" s="380"/>
      <c r="VUI276" s="380"/>
      <c r="VUJ276" s="380"/>
      <c r="VUK276" s="380"/>
      <c r="VUL276" s="380"/>
      <c r="VUM276" s="380"/>
      <c r="VUN276" s="380"/>
      <c r="VUO276" s="380"/>
      <c r="VUP276" s="380"/>
      <c r="VUQ276" s="380"/>
      <c r="VUR276" s="380"/>
      <c r="VUS276" s="380"/>
      <c r="VUT276" s="380"/>
      <c r="VUU276" s="380"/>
      <c r="VUV276" s="380"/>
      <c r="VUW276" s="380"/>
      <c r="VUX276" s="380"/>
      <c r="VUY276" s="380"/>
      <c r="VUZ276" s="380"/>
      <c r="VVA276" s="380"/>
      <c r="VVB276" s="380"/>
      <c r="VVC276" s="380"/>
      <c r="VVD276" s="380"/>
      <c r="VVE276" s="380"/>
      <c r="VVF276" s="380"/>
      <c r="VVG276" s="380"/>
      <c r="VVH276" s="380"/>
      <c r="VVI276" s="380"/>
      <c r="VVJ276" s="380"/>
      <c r="VVK276" s="380"/>
      <c r="VVL276" s="380"/>
      <c r="VVM276" s="380"/>
      <c r="VVN276" s="380"/>
      <c r="VVO276" s="380"/>
      <c r="VVP276" s="380"/>
      <c r="VVQ276" s="380"/>
      <c r="VVR276" s="380"/>
      <c r="VVS276" s="380"/>
      <c r="VVT276" s="380"/>
      <c r="VVU276" s="380"/>
      <c r="VVV276" s="380"/>
      <c r="VVW276" s="380"/>
      <c r="VVX276" s="380"/>
      <c r="VVY276" s="380"/>
      <c r="VVZ276" s="380"/>
      <c r="VWA276" s="380"/>
      <c r="VWB276" s="380"/>
      <c r="VWC276" s="380"/>
      <c r="VWD276" s="380"/>
      <c r="VWE276" s="380"/>
      <c r="VWF276" s="380"/>
      <c r="VWG276" s="380"/>
      <c r="VWH276" s="380"/>
      <c r="VWI276" s="380"/>
      <c r="VWJ276" s="380"/>
      <c r="VWK276" s="380"/>
      <c r="VWL276" s="380"/>
      <c r="VWM276" s="380"/>
      <c r="VWN276" s="380"/>
      <c r="VWO276" s="380"/>
      <c r="VWP276" s="380"/>
      <c r="VWQ276" s="380"/>
      <c r="VWR276" s="380"/>
      <c r="VWS276" s="380"/>
      <c r="VWT276" s="380"/>
      <c r="VWU276" s="380"/>
      <c r="VWV276" s="380"/>
      <c r="VWW276" s="380"/>
      <c r="VWX276" s="380"/>
      <c r="VWY276" s="380"/>
      <c r="VWZ276" s="380"/>
      <c r="VXA276" s="380"/>
      <c r="VXB276" s="380"/>
      <c r="VXC276" s="380"/>
      <c r="VXD276" s="380"/>
      <c r="VXE276" s="380"/>
      <c r="VXF276" s="380"/>
      <c r="VXG276" s="380"/>
      <c r="VXH276" s="380"/>
      <c r="VXI276" s="380"/>
      <c r="VXJ276" s="380"/>
      <c r="VXK276" s="380"/>
      <c r="VXL276" s="380"/>
      <c r="VXM276" s="380"/>
      <c r="VXN276" s="380"/>
      <c r="VXO276" s="380"/>
      <c r="VXP276" s="380"/>
      <c r="VXQ276" s="380"/>
      <c r="VXR276" s="380"/>
      <c r="VXS276" s="380"/>
      <c r="VXT276" s="380"/>
      <c r="VXU276" s="380"/>
      <c r="VXV276" s="380"/>
      <c r="VXW276" s="380"/>
      <c r="VXX276" s="380"/>
      <c r="VXY276" s="380"/>
      <c r="VXZ276" s="380"/>
      <c r="VYA276" s="380"/>
      <c r="VYB276" s="380"/>
      <c r="VYC276" s="380"/>
      <c r="VYD276" s="380"/>
      <c r="VYE276" s="380"/>
      <c r="VYF276" s="380"/>
      <c r="VYG276" s="380"/>
      <c r="VYH276" s="380"/>
      <c r="VYI276" s="380"/>
      <c r="VYJ276" s="380"/>
      <c r="VYK276" s="380"/>
      <c r="VYL276" s="380"/>
      <c r="VYM276" s="380"/>
      <c r="VYN276" s="380"/>
      <c r="VYO276" s="380"/>
      <c r="VYP276" s="380"/>
      <c r="VYQ276" s="380"/>
      <c r="VYR276" s="380"/>
      <c r="VYS276" s="380"/>
      <c r="VYT276" s="380"/>
      <c r="VYU276" s="380"/>
      <c r="VYV276" s="380"/>
      <c r="VYW276" s="380"/>
      <c r="VYX276" s="380"/>
      <c r="VYY276" s="380"/>
      <c r="VYZ276" s="380"/>
      <c r="VZA276" s="380"/>
      <c r="VZB276" s="380"/>
      <c r="VZC276" s="380"/>
      <c r="VZD276" s="380"/>
      <c r="VZE276" s="380"/>
      <c r="VZF276" s="380"/>
      <c r="VZG276" s="380"/>
      <c r="VZH276" s="380"/>
      <c r="VZI276" s="380"/>
      <c r="VZJ276" s="380"/>
      <c r="VZK276" s="380"/>
      <c r="VZL276" s="380"/>
      <c r="VZM276" s="380"/>
      <c r="VZR276" s="380"/>
      <c r="VZS276" s="380"/>
      <c r="VZT276" s="380"/>
      <c r="VZU276" s="380"/>
      <c r="VZV276" s="380"/>
      <c r="VZW276" s="380"/>
      <c r="VZX276" s="380"/>
      <c r="VZY276" s="380"/>
      <c r="VZZ276" s="380"/>
      <c r="WAA276" s="380"/>
      <c r="WAB276" s="380"/>
      <c r="WBT276" s="380"/>
      <c r="WBU276" s="380"/>
      <c r="WBV276" s="380"/>
      <c r="WBW276" s="380"/>
      <c r="WBX276" s="380"/>
      <c r="WBY276" s="380"/>
      <c r="WBZ276" s="380"/>
      <c r="WCA276" s="380"/>
      <c r="WCB276" s="380"/>
      <c r="WCC276" s="380"/>
      <c r="WCD276" s="380"/>
      <c r="WCE276" s="380"/>
      <c r="WCF276" s="380"/>
      <c r="WCG276" s="380"/>
      <c r="WCH276" s="380"/>
      <c r="WCI276" s="380"/>
      <c r="WCJ276" s="380"/>
      <c r="WCK276" s="380"/>
      <c r="WCL276" s="380"/>
      <c r="WCM276" s="380"/>
      <c r="WCN276" s="380"/>
      <c r="WCO276" s="380"/>
      <c r="WCP276" s="380"/>
      <c r="WCQ276" s="380"/>
      <c r="WCR276" s="380"/>
      <c r="WCS276" s="380"/>
      <c r="WCT276" s="380"/>
      <c r="WCU276" s="380"/>
      <c r="WCV276" s="380"/>
      <c r="WCW276" s="380"/>
      <c r="WCX276" s="380"/>
      <c r="WCY276" s="380"/>
      <c r="WCZ276" s="380"/>
      <c r="WDA276" s="380"/>
      <c r="WDB276" s="380"/>
      <c r="WDC276" s="380"/>
      <c r="WDD276" s="380"/>
      <c r="WDE276" s="380"/>
      <c r="WDF276" s="380"/>
      <c r="WDG276" s="380"/>
      <c r="WDH276" s="380"/>
      <c r="WDI276" s="380"/>
      <c r="WDJ276" s="380"/>
      <c r="WDK276" s="380"/>
      <c r="WDL276" s="380"/>
      <c r="WDM276" s="380"/>
      <c r="WDN276" s="380"/>
      <c r="WDO276" s="380"/>
      <c r="WDP276" s="380"/>
      <c r="WDQ276" s="380"/>
      <c r="WDR276" s="380"/>
      <c r="WDS276" s="380"/>
      <c r="WDT276" s="380"/>
      <c r="WDU276" s="380"/>
      <c r="WDV276" s="380"/>
      <c r="WDW276" s="380"/>
      <c r="WDX276" s="380"/>
      <c r="WDY276" s="380"/>
      <c r="WDZ276" s="380"/>
      <c r="WEA276" s="380"/>
      <c r="WEB276" s="380"/>
      <c r="WEC276" s="380"/>
      <c r="WED276" s="380"/>
      <c r="WEE276" s="380"/>
      <c r="WEF276" s="380"/>
      <c r="WEG276" s="380"/>
      <c r="WEH276" s="380"/>
      <c r="WEI276" s="380"/>
      <c r="WEJ276" s="380"/>
      <c r="WEK276" s="380"/>
      <c r="WEL276" s="380"/>
      <c r="WEM276" s="380"/>
      <c r="WEN276" s="380"/>
      <c r="WEO276" s="380"/>
      <c r="WEP276" s="380"/>
      <c r="WEQ276" s="380"/>
      <c r="WER276" s="380"/>
      <c r="WES276" s="380"/>
      <c r="WET276" s="380"/>
      <c r="WEU276" s="380"/>
      <c r="WEV276" s="380"/>
      <c r="WEW276" s="380"/>
      <c r="WEX276" s="380"/>
      <c r="WEY276" s="380"/>
      <c r="WEZ276" s="380"/>
      <c r="WFA276" s="380"/>
      <c r="WFB276" s="380"/>
      <c r="WFC276" s="380"/>
      <c r="WFD276" s="380"/>
      <c r="WFE276" s="380"/>
      <c r="WFF276" s="380"/>
      <c r="WFG276" s="380"/>
      <c r="WFH276" s="380"/>
      <c r="WFI276" s="380"/>
      <c r="WFJ276" s="380"/>
      <c r="WFK276" s="380"/>
      <c r="WFL276" s="380"/>
      <c r="WFM276" s="380"/>
      <c r="WFN276" s="380"/>
      <c r="WFO276" s="380"/>
      <c r="WFP276" s="380"/>
      <c r="WFQ276" s="380"/>
      <c r="WFR276" s="380"/>
      <c r="WFS276" s="380"/>
      <c r="WFT276" s="380"/>
      <c r="WFU276" s="380"/>
      <c r="WFV276" s="380"/>
      <c r="WFW276" s="380"/>
      <c r="WFX276" s="380"/>
      <c r="WFY276" s="380"/>
      <c r="WFZ276" s="380"/>
      <c r="WGA276" s="380"/>
      <c r="WGB276" s="380"/>
      <c r="WGC276" s="380"/>
      <c r="WGD276" s="380"/>
      <c r="WGE276" s="380"/>
      <c r="WGF276" s="380"/>
      <c r="WGG276" s="380"/>
      <c r="WGH276" s="380"/>
      <c r="WGI276" s="380"/>
      <c r="WGJ276" s="380"/>
      <c r="WGK276" s="380"/>
      <c r="WGL276" s="380"/>
      <c r="WGM276" s="380"/>
      <c r="WGN276" s="380"/>
      <c r="WGO276" s="380"/>
      <c r="WGP276" s="380"/>
      <c r="WGQ276" s="380"/>
      <c r="WGR276" s="380"/>
      <c r="WGS276" s="380"/>
      <c r="WGT276" s="380"/>
      <c r="WGU276" s="380"/>
      <c r="WGV276" s="380"/>
      <c r="WGW276" s="380"/>
      <c r="WGX276" s="380"/>
      <c r="WGY276" s="380"/>
      <c r="WGZ276" s="380"/>
      <c r="WHA276" s="380"/>
      <c r="WHB276" s="380"/>
      <c r="WHC276" s="380"/>
      <c r="WHD276" s="380"/>
      <c r="WHE276" s="380"/>
      <c r="WHF276" s="380"/>
      <c r="WHG276" s="380"/>
      <c r="WHH276" s="380"/>
      <c r="WHI276" s="380"/>
      <c r="WHJ276" s="380"/>
      <c r="WHK276" s="380"/>
      <c r="WHL276" s="380"/>
      <c r="WHM276" s="380"/>
      <c r="WHN276" s="380"/>
      <c r="WHO276" s="380"/>
      <c r="WHP276" s="380"/>
      <c r="WHQ276" s="380"/>
      <c r="WHR276" s="380"/>
      <c r="WHS276" s="380"/>
      <c r="WHT276" s="380"/>
      <c r="WHU276" s="380"/>
      <c r="WHV276" s="380"/>
      <c r="WHW276" s="380"/>
      <c r="WHX276" s="380"/>
      <c r="WHY276" s="380"/>
      <c r="WHZ276" s="380"/>
      <c r="WIA276" s="380"/>
      <c r="WIB276" s="380"/>
      <c r="WIC276" s="380"/>
      <c r="WID276" s="380"/>
      <c r="WIE276" s="380"/>
      <c r="WIF276" s="380"/>
      <c r="WIG276" s="380"/>
      <c r="WIH276" s="380"/>
      <c r="WII276" s="380"/>
      <c r="WIJ276" s="380"/>
      <c r="WIK276" s="380"/>
      <c r="WIL276" s="380"/>
      <c r="WIM276" s="380"/>
      <c r="WIN276" s="380"/>
      <c r="WIO276" s="380"/>
      <c r="WIP276" s="380"/>
      <c r="WIQ276" s="380"/>
      <c r="WIR276" s="380"/>
      <c r="WIS276" s="380"/>
      <c r="WIT276" s="380"/>
      <c r="WIU276" s="380"/>
      <c r="WIV276" s="380"/>
      <c r="WIW276" s="380"/>
      <c r="WIX276" s="380"/>
      <c r="WIY276" s="380"/>
      <c r="WIZ276" s="380"/>
      <c r="WJA276" s="380"/>
      <c r="WJB276" s="380"/>
      <c r="WJC276" s="380"/>
      <c r="WJD276" s="380"/>
      <c r="WJE276" s="380"/>
      <c r="WJF276" s="380"/>
      <c r="WJG276" s="380"/>
      <c r="WJH276" s="380"/>
      <c r="WJI276" s="380"/>
      <c r="WJN276" s="380"/>
      <c r="WJO276" s="380"/>
      <c r="WJP276" s="380"/>
      <c r="WJQ276" s="380"/>
      <c r="WJR276" s="380"/>
      <c r="WJS276" s="380"/>
      <c r="WJT276" s="380"/>
      <c r="WJU276" s="380"/>
      <c r="WJV276" s="380"/>
      <c r="WJW276" s="380"/>
      <c r="WJX276" s="380"/>
      <c r="WLP276" s="380"/>
      <c r="WLQ276" s="380"/>
      <c r="WLR276" s="380"/>
      <c r="WLS276" s="380"/>
      <c r="WLT276" s="380"/>
      <c r="WLU276" s="380"/>
      <c r="WLV276" s="380"/>
      <c r="WLW276" s="380"/>
      <c r="WLX276" s="380"/>
      <c r="WLY276" s="380"/>
      <c r="WLZ276" s="380"/>
      <c r="WMA276" s="380"/>
      <c r="WMB276" s="380"/>
      <c r="WMC276" s="380"/>
      <c r="WMD276" s="380"/>
      <c r="WME276" s="380"/>
      <c r="WMF276" s="380"/>
      <c r="WMG276" s="380"/>
      <c r="WMH276" s="380"/>
      <c r="WMI276" s="380"/>
      <c r="WMJ276" s="380"/>
      <c r="WMK276" s="380"/>
      <c r="WML276" s="380"/>
      <c r="WMM276" s="380"/>
      <c r="WMN276" s="380"/>
      <c r="WMO276" s="380"/>
      <c r="WMP276" s="380"/>
      <c r="WMQ276" s="380"/>
      <c r="WMR276" s="380"/>
      <c r="WMS276" s="380"/>
      <c r="WMT276" s="380"/>
      <c r="WMU276" s="380"/>
      <c r="WMV276" s="380"/>
      <c r="WMW276" s="380"/>
      <c r="WMX276" s="380"/>
      <c r="WMY276" s="380"/>
      <c r="WMZ276" s="380"/>
      <c r="WNA276" s="380"/>
      <c r="WNB276" s="380"/>
      <c r="WNC276" s="380"/>
      <c r="WND276" s="380"/>
      <c r="WNE276" s="380"/>
      <c r="WNF276" s="380"/>
      <c r="WNG276" s="380"/>
      <c r="WNH276" s="380"/>
      <c r="WNI276" s="380"/>
      <c r="WNJ276" s="380"/>
      <c r="WNK276" s="380"/>
      <c r="WNL276" s="380"/>
      <c r="WNM276" s="380"/>
      <c r="WNN276" s="380"/>
      <c r="WNO276" s="380"/>
      <c r="WNP276" s="380"/>
      <c r="WNQ276" s="380"/>
      <c r="WNR276" s="380"/>
      <c r="WNS276" s="380"/>
      <c r="WNT276" s="380"/>
      <c r="WNU276" s="380"/>
      <c r="WNV276" s="380"/>
      <c r="WNW276" s="380"/>
      <c r="WNX276" s="380"/>
      <c r="WNY276" s="380"/>
      <c r="WNZ276" s="380"/>
      <c r="WOA276" s="380"/>
      <c r="WOB276" s="380"/>
      <c r="WOC276" s="380"/>
      <c r="WOD276" s="380"/>
      <c r="WOE276" s="380"/>
      <c r="WOF276" s="380"/>
      <c r="WOG276" s="380"/>
      <c r="WOH276" s="380"/>
      <c r="WOI276" s="380"/>
      <c r="WOJ276" s="380"/>
      <c r="WOK276" s="380"/>
      <c r="WOL276" s="380"/>
      <c r="WOM276" s="380"/>
      <c r="WON276" s="380"/>
      <c r="WOO276" s="380"/>
      <c r="WOP276" s="380"/>
      <c r="WOQ276" s="380"/>
      <c r="WOR276" s="380"/>
      <c r="WOS276" s="380"/>
      <c r="WOT276" s="380"/>
      <c r="WOU276" s="380"/>
      <c r="WOV276" s="380"/>
      <c r="WOW276" s="380"/>
      <c r="WOX276" s="380"/>
      <c r="WOY276" s="380"/>
      <c r="WOZ276" s="380"/>
      <c r="WPA276" s="380"/>
      <c r="WPB276" s="380"/>
      <c r="WPC276" s="380"/>
      <c r="WPD276" s="380"/>
      <c r="WPE276" s="380"/>
      <c r="WPF276" s="380"/>
      <c r="WPG276" s="380"/>
      <c r="WPH276" s="380"/>
      <c r="WPI276" s="380"/>
      <c r="WPJ276" s="380"/>
      <c r="WPK276" s="380"/>
      <c r="WPL276" s="380"/>
      <c r="WPM276" s="380"/>
      <c r="WPN276" s="380"/>
      <c r="WPO276" s="380"/>
      <c r="WPP276" s="380"/>
      <c r="WPQ276" s="380"/>
      <c r="WPR276" s="380"/>
      <c r="WPS276" s="380"/>
      <c r="WPT276" s="380"/>
      <c r="WPU276" s="380"/>
      <c r="WPV276" s="380"/>
      <c r="WPW276" s="380"/>
      <c r="WPX276" s="380"/>
      <c r="WPY276" s="380"/>
      <c r="WPZ276" s="380"/>
      <c r="WQA276" s="380"/>
      <c r="WQB276" s="380"/>
      <c r="WQC276" s="380"/>
      <c r="WQD276" s="380"/>
      <c r="WQE276" s="380"/>
      <c r="WQF276" s="380"/>
      <c r="WQG276" s="380"/>
      <c r="WQH276" s="380"/>
      <c r="WQI276" s="380"/>
      <c r="WQJ276" s="380"/>
      <c r="WQK276" s="380"/>
      <c r="WQL276" s="380"/>
      <c r="WQM276" s="380"/>
      <c r="WQN276" s="380"/>
      <c r="WQO276" s="380"/>
      <c r="WQP276" s="380"/>
      <c r="WQQ276" s="380"/>
      <c r="WQR276" s="380"/>
      <c r="WQS276" s="380"/>
      <c r="WQT276" s="380"/>
      <c r="WQU276" s="380"/>
      <c r="WQV276" s="380"/>
      <c r="WQW276" s="380"/>
      <c r="WQX276" s="380"/>
      <c r="WQY276" s="380"/>
      <c r="WQZ276" s="380"/>
      <c r="WRA276" s="380"/>
      <c r="WRB276" s="380"/>
      <c r="WRC276" s="380"/>
      <c r="WRD276" s="380"/>
      <c r="WRE276" s="380"/>
      <c r="WRF276" s="380"/>
      <c r="WRG276" s="380"/>
      <c r="WRH276" s="380"/>
      <c r="WRI276" s="380"/>
      <c r="WRJ276" s="380"/>
      <c r="WRK276" s="380"/>
      <c r="WRL276" s="380"/>
      <c r="WRM276" s="380"/>
      <c r="WRN276" s="380"/>
      <c r="WRO276" s="380"/>
      <c r="WRP276" s="380"/>
      <c r="WRQ276" s="380"/>
      <c r="WRR276" s="380"/>
      <c r="WRS276" s="380"/>
      <c r="WRT276" s="380"/>
      <c r="WRU276" s="380"/>
      <c r="WRV276" s="380"/>
      <c r="WRW276" s="380"/>
      <c r="WRX276" s="380"/>
      <c r="WRY276" s="380"/>
      <c r="WRZ276" s="380"/>
      <c r="WSA276" s="380"/>
      <c r="WSB276" s="380"/>
      <c r="WSC276" s="380"/>
      <c r="WSD276" s="380"/>
      <c r="WSE276" s="380"/>
      <c r="WSF276" s="380"/>
      <c r="WSG276" s="380"/>
      <c r="WSH276" s="380"/>
      <c r="WSI276" s="380"/>
      <c r="WSJ276" s="380"/>
      <c r="WSK276" s="380"/>
      <c r="WSL276" s="380"/>
      <c r="WSM276" s="380"/>
      <c r="WSN276" s="380"/>
      <c r="WSO276" s="380"/>
      <c r="WSP276" s="380"/>
      <c r="WSQ276" s="380"/>
      <c r="WSR276" s="380"/>
      <c r="WSS276" s="380"/>
      <c r="WST276" s="380"/>
      <c r="WSU276" s="380"/>
      <c r="WSV276" s="380"/>
      <c r="WSW276" s="380"/>
      <c r="WSX276" s="380"/>
      <c r="WSY276" s="380"/>
      <c r="WSZ276" s="380"/>
      <c r="WTA276" s="380"/>
      <c r="WTB276" s="380"/>
      <c r="WTC276" s="380"/>
      <c r="WTD276" s="380"/>
      <c r="WTE276" s="380"/>
      <c r="WTJ276" s="380"/>
      <c r="WTK276" s="380"/>
      <c r="WTL276" s="380"/>
      <c r="WTM276" s="380"/>
      <c r="WTN276" s="380"/>
      <c r="WTO276" s="380"/>
      <c r="WTP276" s="380"/>
      <c r="WTQ276" s="380"/>
      <c r="WTR276" s="380"/>
      <c r="WTS276" s="380"/>
      <c r="WTT276" s="380"/>
      <c r="WVL276" s="380"/>
      <c r="WVM276" s="380"/>
      <c r="WVN276" s="380"/>
      <c r="WVO276" s="380"/>
      <c r="WVP276" s="380"/>
      <c r="WVQ276" s="380"/>
      <c r="WVR276" s="380"/>
      <c r="WVS276" s="380"/>
      <c r="WVT276" s="380"/>
      <c r="WVU276" s="380"/>
      <c r="WVV276" s="380"/>
      <c r="WVW276" s="380"/>
      <c r="WVX276" s="380"/>
      <c r="WVY276" s="380"/>
      <c r="WVZ276" s="380"/>
      <c r="WWA276" s="380"/>
      <c r="WWB276" s="380"/>
      <c r="WWC276" s="380"/>
      <c r="WWD276" s="380"/>
      <c r="WWE276" s="380"/>
      <c r="WWF276" s="380"/>
      <c r="WWG276" s="380"/>
      <c r="WWH276" s="380"/>
      <c r="WWI276" s="380"/>
      <c r="WWJ276" s="380"/>
      <c r="WWK276" s="380"/>
      <c r="WWL276" s="380"/>
      <c r="WWM276" s="380"/>
      <c r="WWN276" s="380"/>
      <c r="WWO276" s="380"/>
      <c r="WWP276" s="380"/>
      <c r="WWQ276" s="380"/>
      <c r="WWR276" s="380"/>
      <c r="WWS276" s="380"/>
      <c r="WWT276" s="380"/>
      <c r="WWU276" s="380"/>
      <c r="WWV276" s="380"/>
      <c r="WWW276" s="380"/>
      <c r="WWX276" s="380"/>
      <c r="WWY276" s="380"/>
      <c r="WWZ276" s="380"/>
      <c r="WXA276" s="380"/>
      <c r="WXB276" s="380"/>
      <c r="WXC276" s="380"/>
      <c r="WXD276" s="380"/>
      <c r="WXE276" s="380"/>
      <c r="WXF276" s="380"/>
      <c r="WXG276" s="380"/>
      <c r="WXH276" s="380"/>
      <c r="WXI276" s="380"/>
      <c r="WXJ276" s="380"/>
      <c r="WXK276" s="380"/>
      <c r="WXL276" s="380"/>
      <c r="WXM276" s="380"/>
      <c r="WXN276" s="380"/>
      <c r="WXO276" s="380"/>
      <c r="WXP276" s="380"/>
      <c r="WXQ276" s="380"/>
      <c r="WXR276" s="380"/>
      <c r="WXS276" s="380"/>
      <c r="WXT276" s="380"/>
      <c r="WXU276" s="380"/>
      <c r="WXV276" s="380"/>
      <c r="WXW276" s="380"/>
      <c r="WXX276" s="380"/>
      <c r="WXY276" s="380"/>
      <c r="WXZ276" s="380"/>
      <c r="WYA276" s="380"/>
      <c r="WYB276" s="380"/>
      <c r="WYC276" s="380"/>
      <c r="WYD276" s="380"/>
      <c r="WYE276" s="380"/>
      <c r="WYF276" s="380"/>
      <c r="WYG276" s="380"/>
      <c r="WYH276" s="380"/>
      <c r="WYI276" s="380"/>
      <c r="WYJ276" s="380"/>
      <c r="WYK276" s="380"/>
      <c r="WYL276" s="380"/>
      <c r="WYM276" s="380"/>
      <c r="WYN276" s="380"/>
      <c r="WYO276" s="380"/>
      <c r="WYP276" s="380"/>
      <c r="WYQ276" s="380"/>
      <c r="WYR276" s="380"/>
      <c r="WYS276" s="380"/>
      <c r="WYT276" s="380"/>
      <c r="WYU276" s="380"/>
      <c r="WYV276" s="380"/>
      <c r="WYW276" s="380"/>
      <c r="WYX276" s="380"/>
      <c r="WYY276" s="380"/>
      <c r="WYZ276" s="380"/>
      <c r="WZA276" s="380"/>
      <c r="WZB276" s="380"/>
      <c r="WZC276" s="380"/>
      <c r="WZD276" s="380"/>
      <c r="WZE276" s="380"/>
      <c r="WZF276" s="380"/>
      <c r="WZG276" s="380"/>
      <c r="WZH276" s="380"/>
      <c r="WZI276" s="380"/>
      <c r="WZJ276" s="380"/>
      <c r="WZK276" s="380"/>
      <c r="WZL276" s="380"/>
      <c r="WZM276" s="380"/>
      <c r="WZN276" s="380"/>
      <c r="WZO276" s="380"/>
      <c r="WZP276" s="380"/>
      <c r="WZQ276" s="380"/>
      <c r="WZR276" s="380"/>
      <c r="WZS276" s="380"/>
      <c r="WZT276" s="380"/>
      <c r="WZU276" s="380"/>
      <c r="WZV276" s="380"/>
      <c r="WZW276" s="380"/>
      <c r="WZX276" s="380"/>
      <c r="WZY276" s="380"/>
      <c r="WZZ276" s="380"/>
      <c r="XAA276" s="380"/>
      <c r="XAB276" s="380"/>
      <c r="XAC276" s="380"/>
      <c r="XAD276" s="380"/>
      <c r="XAE276" s="380"/>
      <c r="XAF276" s="380"/>
      <c r="XAG276" s="380"/>
      <c r="XAH276" s="380"/>
      <c r="XAI276" s="380"/>
      <c r="XAJ276" s="380"/>
      <c r="XAK276" s="380"/>
      <c r="XAL276" s="380"/>
      <c r="XAM276" s="380"/>
      <c r="XAN276" s="380"/>
      <c r="XAO276" s="380"/>
      <c r="XAP276" s="380"/>
      <c r="XAQ276" s="380"/>
      <c r="XAR276" s="380"/>
      <c r="XAS276" s="380"/>
      <c r="XAT276" s="380"/>
      <c r="XAU276" s="380"/>
      <c r="XAV276" s="380"/>
      <c r="XAW276" s="380"/>
      <c r="XAX276" s="380"/>
      <c r="XAY276" s="380"/>
      <c r="XAZ276" s="380"/>
      <c r="XBA276" s="380"/>
      <c r="XBB276" s="380"/>
      <c r="XBC276" s="380"/>
      <c r="XBD276" s="380"/>
      <c r="XBE276" s="380"/>
      <c r="XBF276" s="380"/>
      <c r="XBG276" s="380"/>
      <c r="XBH276" s="380"/>
      <c r="XBI276" s="380"/>
      <c r="XBJ276" s="380"/>
      <c r="XBK276" s="380"/>
      <c r="XBL276" s="380"/>
      <c r="XBM276" s="380"/>
      <c r="XBN276" s="380"/>
      <c r="XBO276" s="380"/>
      <c r="XBP276" s="380"/>
      <c r="XBQ276" s="380"/>
      <c r="XBR276" s="380"/>
      <c r="XBS276" s="380"/>
      <c r="XBT276" s="380"/>
      <c r="XBU276" s="380"/>
      <c r="XBV276" s="380"/>
      <c r="XBW276" s="380"/>
      <c r="XBX276" s="380"/>
      <c r="XBY276" s="380"/>
      <c r="XBZ276" s="380"/>
      <c r="XCA276" s="380"/>
      <c r="XCB276" s="380"/>
      <c r="XCC276" s="380"/>
      <c r="XCD276" s="380"/>
      <c r="XCE276" s="380"/>
      <c r="XCF276" s="380"/>
      <c r="XCG276" s="380"/>
      <c r="XCH276" s="380"/>
      <c r="XCI276" s="380"/>
      <c r="XCJ276" s="380"/>
      <c r="XCK276" s="380"/>
      <c r="XCL276" s="380"/>
      <c r="XCM276" s="380"/>
      <c r="XCN276" s="380"/>
      <c r="XCO276" s="380"/>
      <c r="XCP276" s="380"/>
      <c r="XCQ276" s="380"/>
      <c r="XCR276" s="380"/>
      <c r="XCS276" s="380"/>
      <c r="XCT276" s="380"/>
      <c r="XCU276" s="380"/>
      <c r="XCV276" s="380"/>
      <c r="XCW276" s="380"/>
      <c r="XCX276" s="380"/>
      <c r="XCY276" s="380"/>
      <c r="XCZ276" s="380"/>
      <c r="XDA276" s="380"/>
      <c r="XDB276" s="380"/>
      <c r="XDC276" s="380"/>
      <c r="XDD276" s="380"/>
      <c r="XDE276" s="380"/>
      <c r="XDF276" s="380"/>
      <c r="XDG276" s="380"/>
      <c r="XDH276" s="380"/>
      <c r="XDI276" s="380"/>
      <c r="XDJ276" s="380"/>
      <c r="XDK276" s="380"/>
      <c r="XDL276" s="380"/>
      <c r="XDM276" s="380"/>
      <c r="XDN276" s="380"/>
      <c r="XDO276" s="380"/>
      <c r="XDP276" s="380"/>
      <c r="XDQ276" s="380"/>
      <c r="XDR276" s="380"/>
      <c r="XDS276" s="380"/>
      <c r="XDT276" s="380"/>
      <c r="XDU276" s="380"/>
      <c r="XDV276" s="380"/>
      <c r="XDW276" s="380"/>
      <c r="XDX276" s="380"/>
      <c r="XDY276" s="380"/>
      <c r="XDZ276" s="380"/>
      <c r="XEA276" s="380"/>
      <c r="XEB276" s="380"/>
      <c r="XEC276" s="380"/>
      <c r="XED276" s="380"/>
      <c r="XEE276" s="380"/>
      <c r="XEF276" s="380"/>
      <c r="XEG276" s="380"/>
      <c r="XEH276" s="380"/>
      <c r="XEI276" s="380"/>
      <c r="XEJ276" s="380"/>
      <c r="XEK276" s="380"/>
      <c r="XEL276" s="380"/>
      <c r="XEM276" s="380"/>
    </row>
    <row r="277" spans="1:984 1028:2008 2052:3032 3076:4056 4100:5080 5124:6104 6148:7128 7172:8152 8196:9176 9220:10200 10244:11224 11268:12248 12292:13272 13316:14296 14340:15320 15364:16367">
      <c r="A277" s="85">
        <v>274</v>
      </c>
      <c r="B277" s="85" t="s">
        <v>4385</v>
      </c>
      <c r="C277" s="93" t="s">
        <v>4386</v>
      </c>
      <c r="D277" s="93" t="s">
        <v>4358</v>
      </c>
      <c r="E277" s="93" t="s">
        <v>6421</v>
      </c>
      <c r="F277" s="394">
        <v>20000</v>
      </c>
      <c r="G277" s="97">
        <v>14000</v>
      </c>
      <c r="H277" s="97">
        <v>12000</v>
      </c>
      <c r="I277" s="97">
        <v>32000</v>
      </c>
      <c r="J277" s="97">
        <v>22400</v>
      </c>
      <c r="K277" s="97">
        <v>19200</v>
      </c>
      <c r="L277" s="395">
        <v>1.6</v>
      </c>
      <c r="M277" s="396">
        <v>1.6</v>
      </c>
      <c r="N277" s="396">
        <v>1.6</v>
      </c>
    </row>
    <row r="278" spans="1:984 1028:2008 2052:3032 3076:4056 4100:5080 5124:6104 6148:7128 7172:8152 8196:9176 9220:10200 10244:11224 11268:12248 12292:13272 13316:14296 14340:15320 15364:16367" ht="93" customHeight="1">
      <c r="A278" s="85">
        <v>275</v>
      </c>
      <c r="B278" s="85" t="s">
        <v>20</v>
      </c>
      <c r="C278" s="439" t="s">
        <v>6697</v>
      </c>
      <c r="D278" s="440"/>
      <c r="E278" s="441"/>
      <c r="F278" s="164">
        <v>11000</v>
      </c>
      <c r="G278" s="207">
        <v>7699.9999999999991</v>
      </c>
      <c r="H278" s="207">
        <v>6600</v>
      </c>
      <c r="I278" s="164">
        <v>16000</v>
      </c>
      <c r="J278" s="207">
        <v>11200</v>
      </c>
      <c r="K278" s="207">
        <v>9600</v>
      </c>
      <c r="L278" s="377">
        <v>1.4545454545454546</v>
      </c>
      <c r="M278" s="377">
        <v>1.4545454545454548</v>
      </c>
      <c r="N278" s="377">
        <v>1.4545454545454546</v>
      </c>
    </row>
    <row r="279" spans="1:984 1028:2008 2052:3032 3076:4056 4100:5080 5124:6104 6148:7128 7172:8152 8196:9176 9220:10200 10244:11224 11268:12248 12292:13272 13316:14296 14340:15320 15364:16367" ht="93" customHeight="1">
      <c r="A279" s="85">
        <v>276</v>
      </c>
      <c r="B279" s="85" t="s">
        <v>21</v>
      </c>
      <c r="C279" s="439" t="s">
        <v>6698</v>
      </c>
      <c r="D279" s="440"/>
      <c r="E279" s="441"/>
      <c r="F279" s="164">
        <v>8000</v>
      </c>
      <c r="G279" s="207">
        <v>5600</v>
      </c>
      <c r="H279" s="207">
        <v>4800</v>
      </c>
      <c r="I279" s="164">
        <v>12800</v>
      </c>
      <c r="J279" s="207">
        <v>8960</v>
      </c>
      <c r="K279" s="207">
        <v>7680</v>
      </c>
      <c r="L279" s="377">
        <v>1.6</v>
      </c>
      <c r="M279" s="377">
        <v>1.6</v>
      </c>
      <c r="N279" s="377">
        <v>1.6</v>
      </c>
    </row>
    <row r="280" spans="1:984 1028:2008 2052:3032 3076:4056 4100:5080 5124:6104 6148:7128 7172:8152 8196:9176 9220:10200 10244:11224 11268:12248 12292:13272 13316:14296 14340:15320 15364:16367" ht="93" customHeight="1">
      <c r="A280" s="85">
        <v>277</v>
      </c>
      <c r="B280" s="85" t="s">
        <v>22</v>
      </c>
      <c r="C280" s="439" t="s">
        <v>6699</v>
      </c>
      <c r="D280" s="440"/>
      <c r="E280" s="441"/>
      <c r="F280" s="164">
        <v>4500</v>
      </c>
      <c r="G280" s="207">
        <v>3150</v>
      </c>
      <c r="H280" s="207">
        <v>2700</v>
      </c>
      <c r="I280" s="164">
        <v>9600</v>
      </c>
      <c r="J280" s="207">
        <v>6720</v>
      </c>
      <c r="K280" s="207">
        <v>5760</v>
      </c>
      <c r="L280" s="377">
        <v>2.1333333333333333</v>
      </c>
      <c r="M280" s="377">
        <v>2.1333333333333333</v>
      </c>
      <c r="N280" s="377">
        <v>2.1333333333333333</v>
      </c>
    </row>
    <row r="281" spans="1:984 1028:2008 2052:3032 3076:4056 4100:5080 5124:6104 6148:7128 7172:8152 8196:9176 9220:10200 10244:11224 11268:12248 12292:13272 13316:14296 14340:15320 15364:16367" ht="93" customHeight="1">
      <c r="A281" s="85">
        <v>278</v>
      </c>
      <c r="B281" s="85" t="s">
        <v>92</v>
      </c>
      <c r="C281" s="439" t="s">
        <v>6700</v>
      </c>
      <c r="D281" s="440"/>
      <c r="E281" s="441"/>
      <c r="F281" s="164">
        <v>11000</v>
      </c>
      <c r="G281" s="207">
        <v>7699.9999999999991</v>
      </c>
      <c r="H281" s="207">
        <v>6600</v>
      </c>
      <c r="I281" s="164">
        <v>12800</v>
      </c>
      <c r="J281" s="207">
        <v>8960</v>
      </c>
      <c r="K281" s="207">
        <v>7680</v>
      </c>
      <c r="L281" s="377">
        <v>1.1636363636363636</v>
      </c>
      <c r="M281" s="377">
        <v>1.1636363636363638</v>
      </c>
      <c r="N281" s="377">
        <v>1.1636363636363636</v>
      </c>
    </row>
    <row r="282" spans="1:984 1028:2008 2052:3032 3076:4056 4100:5080 5124:6104 6148:7128 7172:8152 8196:9176 9220:10200 10244:11224 11268:12248 12292:13272 13316:14296 14340:15320 15364:16367" ht="93" customHeight="1">
      <c r="A282" s="85">
        <v>279</v>
      </c>
      <c r="B282" s="85" t="s">
        <v>93</v>
      </c>
      <c r="C282" s="439" t="s">
        <v>6701</v>
      </c>
      <c r="D282" s="440"/>
      <c r="E282" s="441"/>
      <c r="F282" s="164">
        <v>8000</v>
      </c>
      <c r="G282" s="207">
        <v>5600</v>
      </c>
      <c r="H282" s="207">
        <v>4800</v>
      </c>
      <c r="I282" s="164">
        <v>10240</v>
      </c>
      <c r="J282" s="207">
        <v>7168</v>
      </c>
      <c r="K282" s="207">
        <v>6144</v>
      </c>
      <c r="L282" s="377">
        <v>1.28</v>
      </c>
      <c r="M282" s="377">
        <v>1.28</v>
      </c>
      <c r="N282" s="377">
        <v>1.28</v>
      </c>
    </row>
    <row r="283" spans="1:984 1028:2008 2052:3032 3076:4056 4100:5080 5124:6104 6148:7128 7172:8152 8196:9176 9220:10200 10244:11224 11268:12248 12292:13272 13316:14296 14340:15320 15364:16367" ht="93" customHeight="1">
      <c r="A283" s="85">
        <v>280</v>
      </c>
      <c r="B283" s="85" t="s">
        <v>94</v>
      </c>
      <c r="C283" s="439" t="s">
        <v>6702</v>
      </c>
      <c r="D283" s="440"/>
      <c r="E283" s="441"/>
      <c r="F283" s="164">
        <v>4500</v>
      </c>
      <c r="G283" s="207">
        <v>3150</v>
      </c>
      <c r="H283" s="207">
        <v>2700</v>
      </c>
      <c r="I283" s="164">
        <v>7680</v>
      </c>
      <c r="J283" s="207">
        <v>5376</v>
      </c>
      <c r="K283" s="207">
        <v>4608</v>
      </c>
      <c r="L283" s="377">
        <v>1.7066666666666668</v>
      </c>
      <c r="M283" s="377">
        <v>1.7066666666666668</v>
      </c>
      <c r="N283" s="377">
        <v>1.7066666666666668</v>
      </c>
    </row>
    <row r="284" spans="1:984 1028:2008 2052:3032 3076:4056 4100:5080 5124:6104 6148:7128 7172:8152 8196:9176 9220:10200 10244:11224 11268:12248 12292:13272 13316:14296 14340:15320 15364:16367" ht="31.5">
      <c r="A284" s="85">
        <v>281</v>
      </c>
      <c r="B284" s="85" t="s">
        <v>4796</v>
      </c>
      <c r="C284" s="93" t="s">
        <v>4797</v>
      </c>
      <c r="D284" s="93" t="s">
        <v>6427</v>
      </c>
      <c r="E284" s="93" t="s">
        <v>463</v>
      </c>
      <c r="F284" s="394">
        <v>16000</v>
      </c>
      <c r="G284" s="97">
        <v>11200</v>
      </c>
      <c r="H284" s="97">
        <v>9600</v>
      </c>
      <c r="I284" s="97">
        <v>41600</v>
      </c>
      <c r="J284" s="97">
        <v>29119.999999999996</v>
      </c>
      <c r="K284" s="97">
        <v>24960</v>
      </c>
      <c r="L284" s="395">
        <v>2.6</v>
      </c>
      <c r="M284" s="396">
        <v>2.5999999999999996</v>
      </c>
      <c r="N284" s="396">
        <v>2.6</v>
      </c>
    </row>
    <row r="285" spans="1:984 1028:2008 2052:3032 3076:4056 4100:5080 5124:6104 6148:7128 7172:8152 8196:9176 9220:10200 10244:11224 11268:12248 12292:13272 13316:14296 14340:15320 15364:16367" ht="93" customHeight="1">
      <c r="A285" s="85">
        <v>282</v>
      </c>
      <c r="B285" s="85" t="s">
        <v>20</v>
      </c>
      <c r="C285" s="439" t="s">
        <v>6703</v>
      </c>
      <c r="D285" s="440"/>
      <c r="E285" s="441"/>
      <c r="F285" s="164">
        <v>9000</v>
      </c>
      <c r="G285" s="207">
        <v>6300</v>
      </c>
      <c r="H285" s="207">
        <v>5400</v>
      </c>
      <c r="I285" s="164">
        <v>20800</v>
      </c>
      <c r="J285" s="207">
        <v>14559.999999999998</v>
      </c>
      <c r="K285" s="207">
        <v>12480</v>
      </c>
      <c r="L285" s="377">
        <v>2.3111111111111109</v>
      </c>
      <c r="M285" s="377">
        <v>2.3111111111111109</v>
      </c>
      <c r="N285" s="377">
        <v>2.3111111111111109</v>
      </c>
    </row>
    <row r="286" spans="1:984 1028:2008 2052:3032 3076:4056 4100:5080 5124:6104 6148:7128 7172:8152 8196:9176 9220:10200 10244:11224 11268:12248 12292:13272 13316:14296 14340:15320 15364:16367" ht="93" customHeight="1">
      <c r="A286" s="85">
        <v>283</v>
      </c>
      <c r="B286" s="85" t="s">
        <v>21</v>
      </c>
      <c r="C286" s="439" t="s">
        <v>6704</v>
      </c>
      <c r="D286" s="440"/>
      <c r="E286" s="441"/>
      <c r="F286" s="164">
        <v>5200</v>
      </c>
      <c r="G286" s="207">
        <v>3639.9999999999995</v>
      </c>
      <c r="H286" s="207">
        <v>3120</v>
      </c>
      <c r="I286" s="164">
        <v>16600</v>
      </c>
      <c r="J286" s="207">
        <v>11620</v>
      </c>
      <c r="K286" s="207">
        <v>9960</v>
      </c>
      <c r="L286" s="377">
        <v>3.1923076923076925</v>
      </c>
      <c r="M286" s="377">
        <v>3.1923076923076925</v>
      </c>
      <c r="N286" s="377">
        <v>3.1923076923076925</v>
      </c>
    </row>
    <row r="287" spans="1:984 1028:2008 2052:3032 3076:4056 4100:5080 5124:6104 6148:7128 7172:8152 8196:9176 9220:10200 10244:11224 11268:12248 12292:13272 13316:14296 14340:15320 15364:16367" ht="93" customHeight="1">
      <c r="A287" s="85">
        <v>284</v>
      </c>
      <c r="B287" s="85" t="s">
        <v>22</v>
      </c>
      <c r="C287" s="439" t="s">
        <v>6705</v>
      </c>
      <c r="D287" s="440"/>
      <c r="E287" s="441"/>
      <c r="F287" s="164">
        <v>3800</v>
      </c>
      <c r="G287" s="207">
        <v>2660</v>
      </c>
      <c r="H287" s="207">
        <v>2280</v>
      </c>
      <c r="I287" s="164">
        <v>12500</v>
      </c>
      <c r="J287" s="207">
        <v>8750</v>
      </c>
      <c r="K287" s="207">
        <v>7500</v>
      </c>
      <c r="L287" s="377">
        <v>3.2894736842105261</v>
      </c>
      <c r="M287" s="377">
        <v>3.2894736842105261</v>
      </c>
      <c r="N287" s="377">
        <v>3.2894736842105261</v>
      </c>
    </row>
    <row r="288" spans="1:984 1028:2008 2052:3032 3076:4056 4100:5080 5124:6104 6148:7128 7172:8152 8196:9176 9220:10200 10244:11224 11268:12248 12292:13272 13316:14296 14340:15320 15364:16367" ht="93" customHeight="1">
      <c r="A288" s="85">
        <v>285</v>
      </c>
      <c r="B288" s="85" t="s">
        <v>92</v>
      </c>
      <c r="C288" s="439" t="s">
        <v>6706</v>
      </c>
      <c r="D288" s="440"/>
      <c r="E288" s="441"/>
      <c r="F288" s="164">
        <v>9000</v>
      </c>
      <c r="G288" s="207">
        <v>6300</v>
      </c>
      <c r="H288" s="207">
        <v>5400</v>
      </c>
      <c r="I288" s="164">
        <v>16640</v>
      </c>
      <c r="J288" s="207">
        <v>11648</v>
      </c>
      <c r="K288" s="207">
        <v>9984</v>
      </c>
      <c r="L288" s="377">
        <v>1.8488888888888888</v>
      </c>
      <c r="M288" s="377">
        <v>1.8488888888888888</v>
      </c>
      <c r="N288" s="377">
        <v>1.8488888888888888</v>
      </c>
    </row>
    <row r="289" spans="1:14" ht="93" customHeight="1">
      <c r="A289" s="85">
        <v>286</v>
      </c>
      <c r="B289" s="85" t="s">
        <v>93</v>
      </c>
      <c r="C289" s="439" t="s">
        <v>6707</v>
      </c>
      <c r="D289" s="440"/>
      <c r="E289" s="441"/>
      <c r="F289" s="164">
        <v>5200</v>
      </c>
      <c r="G289" s="207">
        <v>3639.9999999999995</v>
      </c>
      <c r="H289" s="207">
        <v>3120</v>
      </c>
      <c r="I289" s="164">
        <v>13280</v>
      </c>
      <c r="J289" s="207">
        <v>9296</v>
      </c>
      <c r="K289" s="207">
        <v>7968</v>
      </c>
      <c r="L289" s="377">
        <v>2.5538461538461537</v>
      </c>
      <c r="M289" s="377">
        <v>2.5538461538461541</v>
      </c>
      <c r="N289" s="377">
        <v>2.5538461538461537</v>
      </c>
    </row>
    <row r="290" spans="1:14" ht="93" customHeight="1">
      <c r="A290" s="85">
        <v>287</v>
      </c>
      <c r="B290" s="85" t="s">
        <v>94</v>
      </c>
      <c r="C290" s="439" t="s">
        <v>6708</v>
      </c>
      <c r="D290" s="440"/>
      <c r="E290" s="441"/>
      <c r="F290" s="164">
        <v>3800</v>
      </c>
      <c r="G290" s="207">
        <v>2660</v>
      </c>
      <c r="H290" s="207">
        <v>2280</v>
      </c>
      <c r="I290" s="164">
        <v>10000</v>
      </c>
      <c r="J290" s="207">
        <v>7000</v>
      </c>
      <c r="K290" s="207">
        <v>6000</v>
      </c>
      <c r="L290" s="377">
        <v>2.6315789473684212</v>
      </c>
      <c r="M290" s="377">
        <v>2.6315789473684212</v>
      </c>
      <c r="N290" s="377">
        <v>2.6315789473684212</v>
      </c>
    </row>
    <row r="291" spans="1:14" ht="63">
      <c r="A291" s="85">
        <v>288</v>
      </c>
      <c r="B291" s="85" t="s">
        <v>4834</v>
      </c>
      <c r="C291" s="93" t="s">
        <v>6428</v>
      </c>
      <c r="D291" s="93" t="s">
        <v>6429</v>
      </c>
      <c r="E291" s="93" t="s">
        <v>6430</v>
      </c>
      <c r="F291" s="394">
        <v>20000</v>
      </c>
      <c r="G291" s="97">
        <v>14000</v>
      </c>
      <c r="H291" s="97">
        <v>12000</v>
      </c>
      <c r="I291" s="97">
        <v>36000</v>
      </c>
      <c r="J291" s="97">
        <v>25200</v>
      </c>
      <c r="K291" s="97">
        <v>21600</v>
      </c>
      <c r="L291" s="395">
        <v>1.8</v>
      </c>
      <c r="M291" s="396">
        <v>1.8</v>
      </c>
      <c r="N291" s="396">
        <v>1.8</v>
      </c>
    </row>
    <row r="292" spans="1:14" ht="93" customHeight="1">
      <c r="A292" s="85">
        <v>289</v>
      </c>
      <c r="B292" s="85" t="s">
        <v>20</v>
      </c>
      <c r="C292" s="439" t="s">
        <v>6709</v>
      </c>
      <c r="D292" s="440"/>
      <c r="E292" s="441"/>
      <c r="F292" s="164">
        <v>11000</v>
      </c>
      <c r="G292" s="207">
        <v>7699.9999999999991</v>
      </c>
      <c r="H292" s="207">
        <v>6600</v>
      </c>
      <c r="I292" s="164">
        <v>18000</v>
      </c>
      <c r="J292" s="207">
        <v>12600</v>
      </c>
      <c r="K292" s="207">
        <v>10800</v>
      </c>
      <c r="L292" s="377">
        <v>1.6363636363636365</v>
      </c>
      <c r="M292" s="377">
        <v>1.6363636363636365</v>
      </c>
      <c r="N292" s="377">
        <v>1.6363636363636365</v>
      </c>
    </row>
    <row r="293" spans="1:14" ht="93" customHeight="1">
      <c r="A293" s="85">
        <v>290</v>
      </c>
      <c r="B293" s="85" t="s">
        <v>21</v>
      </c>
      <c r="C293" s="439" t="s">
        <v>6710</v>
      </c>
      <c r="D293" s="440"/>
      <c r="E293" s="441"/>
      <c r="F293" s="164">
        <v>6500</v>
      </c>
      <c r="G293" s="207">
        <v>4550</v>
      </c>
      <c r="H293" s="207">
        <v>3900</v>
      </c>
      <c r="I293" s="164">
        <v>14400</v>
      </c>
      <c r="J293" s="207">
        <v>10080</v>
      </c>
      <c r="K293" s="207">
        <v>8640</v>
      </c>
      <c r="L293" s="377">
        <v>2.2153846153846155</v>
      </c>
      <c r="M293" s="377">
        <v>2.2153846153846155</v>
      </c>
      <c r="N293" s="377">
        <v>2.2153846153846155</v>
      </c>
    </row>
    <row r="294" spans="1:14" ht="93" customHeight="1">
      <c r="A294" s="85">
        <v>291</v>
      </c>
      <c r="B294" s="85" t="s">
        <v>22</v>
      </c>
      <c r="C294" s="439" t="s">
        <v>6711</v>
      </c>
      <c r="D294" s="440"/>
      <c r="E294" s="441"/>
      <c r="F294" s="164">
        <v>4200</v>
      </c>
      <c r="G294" s="207">
        <v>2940</v>
      </c>
      <c r="H294" s="207">
        <v>2520</v>
      </c>
      <c r="I294" s="164">
        <v>10800</v>
      </c>
      <c r="J294" s="207">
        <v>7559.9999999999991</v>
      </c>
      <c r="K294" s="207">
        <v>6480</v>
      </c>
      <c r="L294" s="377">
        <v>2.5714285714285716</v>
      </c>
      <c r="M294" s="377">
        <v>2.5714285714285712</v>
      </c>
      <c r="N294" s="377">
        <v>2.5714285714285716</v>
      </c>
    </row>
    <row r="295" spans="1:14" ht="93" customHeight="1">
      <c r="A295" s="85">
        <v>292</v>
      </c>
      <c r="B295" s="85" t="s">
        <v>92</v>
      </c>
      <c r="C295" s="439" t="s">
        <v>6712</v>
      </c>
      <c r="D295" s="440"/>
      <c r="E295" s="441"/>
      <c r="F295" s="164">
        <v>11000</v>
      </c>
      <c r="G295" s="207">
        <v>7699.9999999999991</v>
      </c>
      <c r="H295" s="207">
        <v>6600</v>
      </c>
      <c r="I295" s="164">
        <v>14400</v>
      </c>
      <c r="J295" s="207">
        <v>10080</v>
      </c>
      <c r="K295" s="207">
        <v>8640</v>
      </c>
      <c r="L295" s="377">
        <v>1.3090909090909091</v>
      </c>
      <c r="M295" s="377">
        <v>1.3090909090909093</v>
      </c>
      <c r="N295" s="377">
        <v>1.3090909090909091</v>
      </c>
    </row>
    <row r="296" spans="1:14" ht="93" customHeight="1">
      <c r="A296" s="85">
        <v>293</v>
      </c>
      <c r="B296" s="85" t="s">
        <v>93</v>
      </c>
      <c r="C296" s="439" t="s">
        <v>6713</v>
      </c>
      <c r="D296" s="440"/>
      <c r="E296" s="441"/>
      <c r="F296" s="164">
        <v>6500</v>
      </c>
      <c r="G296" s="207">
        <v>4550</v>
      </c>
      <c r="H296" s="207">
        <v>3900</v>
      </c>
      <c r="I296" s="164">
        <v>11520</v>
      </c>
      <c r="J296" s="207">
        <v>8063.9999999999991</v>
      </c>
      <c r="K296" s="207">
        <v>6912</v>
      </c>
      <c r="L296" s="377">
        <v>1.7723076923076924</v>
      </c>
      <c r="M296" s="377">
        <v>1.7723076923076921</v>
      </c>
      <c r="N296" s="377">
        <v>1.7723076923076924</v>
      </c>
    </row>
    <row r="297" spans="1:14" ht="93" customHeight="1">
      <c r="A297" s="85">
        <v>294</v>
      </c>
      <c r="B297" s="85" t="s">
        <v>94</v>
      </c>
      <c r="C297" s="439" t="s">
        <v>6714</v>
      </c>
      <c r="D297" s="440"/>
      <c r="E297" s="441"/>
      <c r="F297" s="164">
        <v>4200</v>
      </c>
      <c r="G297" s="207">
        <v>2940</v>
      </c>
      <c r="H297" s="207">
        <v>2520</v>
      </c>
      <c r="I297" s="164">
        <v>8640</v>
      </c>
      <c r="J297" s="207">
        <v>6048</v>
      </c>
      <c r="K297" s="207">
        <v>5184</v>
      </c>
      <c r="L297" s="377">
        <v>2.0571428571428569</v>
      </c>
      <c r="M297" s="377">
        <v>2.0571428571428569</v>
      </c>
      <c r="N297" s="377">
        <v>2.0571428571428569</v>
      </c>
    </row>
    <row r="298" spans="1:14" ht="31.5">
      <c r="A298" s="85">
        <v>295</v>
      </c>
      <c r="B298" s="85" t="s">
        <v>4330</v>
      </c>
      <c r="C298" s="93" t="s">
        <v>4251</v>
      </c>
      <c r="D298" s="93" t="s">
        <v>6435</v>
      </c>
      <c r="E298" s="93" t="s">
        <v>4340</v>
      </c>
      <c r="F298" s="394">
        <v>30000</v>
      </c>
      <c r="G298" s="97">
        <v>21000</v>
      </c>
      <c r="H298" s="97">
        <v>18000</v>
      </c>
      <c r="I298" s="97">
        <v>60000</v>
      </c>
      <c r="J298" s="97">
        <v>42000</v>
      </c>
      <c r="K298" s="97">
        <v>36000</v>
      </c>
      <c r="L298" s="395">
        <v>2</v>
      </c>
      <c r="M298" s="396">
        <v>2</v>
      </c>
      <c r="N298" s="396">
        <v>2</v>
      </c>
    </row>
    <row r="299" spans="1:14" ht="93" customHeight="1">
      <c r="A299" s="85">
        <v>296</v>
      </c>
      <c r="B299" s="85" t="s">
        <v>20</v>
      </c>
      <c r="C299" s="439" t="s">
        <v>6715</v>
      </c>
      <c r="D299" s="440"/>
      <c r="E299" s="441"/>
      <c r="F299" s="164">
        <v>13000</v>
      </c>
      <c r="G299" s="207">
        <v>9100</v>
      </c>
      <c r="H299" s="207">
        <v>7800</v>
      </c>
      <c r="I299" s="164">
        <v>30000</v>
      </c>
      <c r="J299" s="207">
        <v>21000</v>
      </c>
      <c r="K299" s="207">
        <v>18000</v>
      </c>
      <c r="L299" s="377">
        <v>2.3076923076923075</v>
      </c>
      <c r="M299" s="377">
        <v>2.3076923076923075</v>
      </c>
      <c r="N299" s="377">
        <v>2.3076923076923075</v>
      </c>
    </row>
    <row r="300" spans="1:14" ht="93" customHeight="1">
      <c r="A300" s="85">
        <v>297</v>
      </c>
      <c r="B300" s="85" t="s">
        <v>21</v>
      </c>
      <c r="C300" s="439" t="s">
        <v>6716</v>
      </c>
      <c r="D300" s="440"/>
      <c r="E300" s="441"/>
      <c r="F300" s="164">
        <v>8500</v>
      </c>
      <c r="G300" s="207">
        <v>5950</v>
      </c>
      <c r="H300" s="207">
        <v>5100</v>
      </c>
      <c r="I300" s="164">
        <v>24000</v>
      </c>
      <c r="J300" s="207">
        <v>16800</v>
      </c>
      <c r="K300" s="207">
        <v>14400</v>
      </c>
      <c r="L300" s="377">
        <v>2.8235294117647061</v>
      </c>
      <c r="M300" s="377">
        <v>2.8235294117647061</v>
      </c>
      <c r="N300" s="377">
        <v>2.8235294117647061</v>
      </c>
    </row>
    <row r="301" spans="1:14" ht="93" customHeight="1">
      <c r="A301" s="85">
        <v>298</v>
      </c>
      <c r="B301" s="85" t="s">
        <v>22</v>
      </c>
      <c r="C301" s="439" t="s">
        <v>6717</v>
      </c>
      <c r="D301" s="440"/>
      <c r="E301" s="441"/>
      <c r="F301" s="164">
        <v>5500</v>
      </c>
      <c r="G301" s="207">
        <v>3849.9999999999995</v>
      </c>
      <c r="H301" s="207">
        <v>3300</v>
      </c>
      <c r="I301" s="164">
        <v>18000</v>
      </c>
      <c r="J301" s="207">
        <v>12600</v>
      </c>
      <c r="K301" s="207">
        <v>10800</v>
      </c>
      <c r="L301" s="377">
        <v>3.2727272727272729</v>
      </c>
      <c r="M301" s="377">
        <v>3.2727272727272729</v>
      </c>
      <c r="N301" s="377">
        <v>3.2727272727272729</v>
      </c>
    </row>
    <row r="302" spans="1:14" ht="93" customHeight="1">
      <c r="A302" s="85">
        <v>299</v>
      </c>
      <c r="B302" s="85" t="s">
        <v>92</v>
      </c>
      <c r="C302" s="439" t="s">
        <v>6718</v>
      </c>
      <c r="D302" s="440"/>
      <c r="E302" s="441"/>
      <c r="F302" s="164">
        <v>13000</v>
      </c>
      <c r="G302" s="207">
        <v>9100</v>
      </c>
      <c r="H302" s="207">
        <v>7800</v>
      </c>
      <c r="I302" s="164">
        <v>24000</v>
      </c>
      <c r="J302" s="207">
        <v>16800</v>
      </c>
      <c r="K302" s="207">
        <v>14400</v>
      </c>
      <c r="L302" s="377">
        <v>1.8461538461538463</v>
      </c>
      <c r="M302" s="377">
        <v>1.8461538461538463</v>
      </c>
      <c r="N302" s="377">
        <v>1.8461538461538463</v>
      </c>
    </row>
    <row r="303" spans="1:14" ht="93" customHeight="1">
      <c r="A303" s="85">
        <v>300</v>
      </c>
      <c r="B303" s="85" t="s">
        <v>93</v>
      </c>
      <c r="C303" s="439" t="s">
        <v>6719</v>
      </c>
      <c r="D303" s="440"/>
      <c r="E303" s="441"/>
      <c r="F303" s="164">
        <v>8500</v>
      </c>
      <c r="G303" s="207">
        <v>5950</v>
      </c>
      <c r="H303" s="207">
        <v>5100</v>
      </c>
      <c r="I303" s="164">
        <v>19200</v>
      </c>
      <c r="J303" s="207">
        <v>13440</v>
      </c>
      <c r="K303" s="207">
        <v>11520</v>
      </c>
      <c r="L303" s="377">
        <v>2.2588235294117647</v>
      </c>
      <c r="M303" s="377">
        <v>2.2588235294117647</v>
      </c>
      <c r="N303" s="377">
        <v>2.2588235294117647</v>
      </c>
    </row>
    <row r="304" spans="1:14" ht="93" customHeight="1">
      <c r="A304" s="85">
        <v>301</v>
      </c>
      <c r="B304" s="85" t="s">
        <v>94</v>
      </c>
      <c r="C304" s="439" t="s">
        <v>6720</v>
      </c>
      <c r="D304" s="440"/>
      <c r="E304" s="441"/>
      <c r="F304" s="164">
        <v>5500</v>
      </c>
      <c r="G304" s="207">
        <v>3849.9999999999995</v>
      </c>
      <c r="H304" s="207">
        <v>3300</v>
      </c>
      <c r="I304" s="164">
        <v>14400</v>
      </c>
      <c r="J304" s="207">
        <v>10080</v>
      </c>
      <c r="K304" s="207">
        <v>8640</v>
      </c>
      <c r="L304" s="377">
        <v>2.6181818181818182</v>
      </c>
      <c r="M304" s="377">
        <v>2.6181818181818186</v>
      </c>
      <c r="N304" s="377">
        <v>2.6181818181818182</v>
      </c>
    </row>
    <row r="305" spans="1:14" ht="31.5">
      <c r="A305" s="85">
        <v>302</v>
      </c>
      <c r="B305" s="85" t="s">
        <v>4334</v>
      </c>
      <c r="C305" s="93" t="s">
        <v>4251</v>
      </c>
      <c r="D305" s="93" t="s">
        <v>4340</v>
      </c>
      <c r="E305" s="93" t="s">
        <v>6440</v>
      </c>
      <c r="F305" s="394">
        <v>27000</v>
      </c>
      <c r="G305" s="97">
        <v>18900</v>
      </c>
      <c r="H305" s="97">
        <v>16200</v>
      </c>
      <c r="I305" s="97">
        <v>39200</v>
      </c>
      <c r="J305" s="97">
        <v>27440</v>
      </c>
      <c r="K305" s="97">
        <v>23520</v>
      </c>
      <c r="L305" s="395">
        <v>1.4518518518518519</v>
      </c>
      <c r="M305" s="396">
        <v>1.4518518518518519</v>
      </c>
      <c r="N305" s="396">
        <v>1.4518518518518519</v>
      </c>
    </row>
    <row r="306" spans="1:14" ht="93" customHeight="1">
      <c r="A306" s="85">
        <v>303</v>
      </c>
      <c r="B306" s="85" t="s">
        <v>20</v>
      </c>
      <c r="C306" s="439" t="s">
        <v>6721</v>
      </c>
      <c r="D306" s="440"/>
      <c r="E306" s="441"/>
      <c r="F306" s="164">
        <v>13000</v>
      </c>
      <c r="G306" s="207">
        <v>9100</v>
      </c>
      <c r="H306" s="207">
        <v>7800</v>
      </c>
      <c r="I306" s="164">
        <v>19600</v>
      </c>
      <c r="J306" s="207">
        <v>13720</v>
      </c>
      <c r="K306" s="207">
        <v>11760</v>
      </c>
      <c r="L306" s="377">
        <v>1.5076923076923077</v>
      </c>
      <c r="M306" s="377">
        <v>1.5076923076923077</v>
      </c>
      <c r="N306" s="377">
        <v>1.5076923076923077</v>
      </c>
    </row>
    <row r="307" spans="1:14" ht="93" customHeight="1">
      <c r="A307" s="85">
        <v>304</v>
      </c>
      <c r="B307" s="85" t="s">
        <v>21</v>
      </c>
      <c r="C307" s="439" t="s">
        <v>6722</v>
      </c>
      <c r="D307" s="440"/>
      <c r="E307" s="441"/>
      <c r="F307" s="164">
        <v>8000</v>
      </c>
      <c r="G307" s="207">
        <v>5600</v>
      </c>
      <c r="H307" s="207">
        <v>4800</v>
      </c>
      <c r="I307" s="164">
        <v>15700</v>
      </c>
      <c r="J307" s="207">
        <v>10990</v>
      </c>
      <c r="K307" s="207">
        <v>9420</v>
      </c>
      <c r="L307" s="377">
        <v>1.9624999999999999</v>
      </c>
      <c r="M307" s="377">
        <v>1.9624999999999999</v>
      </c>
      <c r="N307" s="377">
        <v>1.9624999999999999</v>
      </c>
    </row>
    <row r="308" spans="1:14" ht="93" customHeight="1">
      <c r="A308" s="85">
        <v>305</v>
      </c>
      <c r="B308" s="85" t="s">
        <v>22</v>
      </c>
      <c r="C308" s="439" t="s">
        <v>6723</v>
      </c>
      <c r="D308" s="440"/>
      <c r="E308" s="441"/>
      <c r="F308" s="164">
        <v>6000</v>
      </c>
      <c r="G308" s="207">
        <v>4200</v>
      </c>
      <c r="H308" s="207">
        <v>3600</v>
      </c>
      <c r="I308" s="164">
        <v>11700</v>
      </c>
      <c r="J308" s="207">
        <v>8189.9999999999991</v>
      </c>
      <c r="K308" s="207">
        <v>7020</v>
      </c>
      <c r="L308" s="377">
        <v>1.95</v>
      </c>
      <c r="M308" s="377">
        <v>1.9499999999999997</v>
      </c>
      <c r="N308" s="377">
        <v>1.95</v>
      </c>
    </row>
    <row r="309" spans="1:14" ht="93" customHeight="1">
      <c r="A309" s="85">
        <v>306</v>
      </c>
      <c r="B309" s="85" t="s">
        <v>92</v>
      </c>
      <c r="C309" s="439" t="s">
        <v>6724</v>
      </c>
      <c r="D309" s="440"/>
      <c r="E309" s="441"/>
      <c r="F309" s="164">
        <v>13000</v>
      </c>
      <c r="G309" s="207">
        <v>9100</v>
      </c>
      <c r="H309" s="207">
        <v>7800</v>
      </c>
      <c r="I309" s="164">
        <v>15680</v>
      </c>
      <c r="J309" s="207">
        <v>10976</v>
      </c>
      <c r="K309" s="207">
        <v>9408</v>
      </c>
      <c r="L309" s="377">
        <v>1.2061538461538461</v>
      </c>
      <c r="M309" s="377">
        <v>1.2061538461538461</v>
      </c>
      <c r="N309" s="377">
        <v>1.2061538461538461</v>
      </c>
    </row>
    <row r="310" spans="1:14" ht="93" customHeight="1">
      <c r="A310" s="85">
        <v>307</v>
      </c>
      <c r="B310" s="85" t="s">
        <v>93</v>
      </c>
      <c r="C310" s="439" t="s">
        <v>6725</v>
      </c>
      <c r="D310" s="440"/>
      <c r="E310" s="441"/>
      <c r="F310" s="164">
        <v>8000</v>
      </c>
      <c r="G310" s="207">
        <v>5600</v>
      </c>
      <c r="H310" s="207">
        <v>4800</v>
      </c>
      <c r="I310" s="164">
        <v>12560</v>
      </c>
      <c r="J310" s="207">
        <v>8792</v>
      </c>
      <c r="K310" s="207">
        <v>7536</v>
      </c>
      <c r="L310" s="377">
        <v>1.57</v>
      </c>
      <c r="M310" s="377">
        <v>1.57</v>
      </c>
      <c r="N310" s="377">
        <v>1.57</v>
      </c>
    </row>
    <row r="311" spans="1:14" ht="93" customHeight="1">
      <c r="A311" s="85">
        <v>308</v>
      </c>
      <c r="B311" s="85" t="s">
        <v>94</v>
      </c>
      <c r="C311" s="439" t="s">
        <v>6726</v>
      </c>
      <c r="D311" s="440"/>
      <c r="E311" s="441"/>
      <c r="F311" s="164">
        <v>6000</v>
      </c>
      <c r="G311" s="207">
        <v>4200</v>
      </c>
      <c r="H311" s="207">
        <v>3600</v>
      </c>
      <c r="I311" s="164">
        <v>9360</v>
      </c>
      <c r="J311" s="207">
        <v>6552</v>
      </c>
      <c r="K311" s="207">
        <v>5616</v>
      </c>
      <c r="L311" s="377">
        <v>1.56</v>
      </c>
      <c r="M311" s="377">
        <v>1.56</v>
      </c>
      <c r="N311" s="377">
        <v>1.56</v>
      </c>
    </row>
    <row r="312" spans="1:14">
      <c r="A312" s="85">
        <v>309</v>
      </c>
      <c r="B312" s="85" t="s">
        <v>4893</v>
      </c>
      <c r="C312" s="93" t="s">
        <v>6441</v>
      </c>
      <c r="D312" s="93" t="s">
        <v>4416</v>
      </c>
      <c r="E312" s="93" t="s">
        <v>6442</v>
      </c>
      <c r="F312" s="394">
        <v>27000</v>
      </c>
      <c r="G312" s="97">
        <v>18900</v>
      </c>
      <c r="H312" s="97">
        <v>16200</v>
      </c>
      <c r="I312" s="97">
        <v>36500</v>
      </c>
      <c r="J312" s="97">
        <v>25550</v>
      </c>
      <c r="K312" s="97">
        <v>21900</v>
      </c>
      <c r="L312" s="395">
        <v>1.3518518518518519</v>
      </c>
      <c r="M312" s="396">
        <v>1.3518518518518519</v>
      </c>
      <c r="N312" s="396">
        <v>1.3518518518518519</v>
      </c>
    </row>
    <row r="313" spans="1:14" ht="93" customHeight="1">
      <c r="A313" s="85">
        <v>310</v>
      </c>
      <c r="B313" s="85" t="s">
        <v>20</v>
      </c>
      <c r="C313" s="439" t="s">
        <v>6727</v>
      </c>
      <c r="D313" s="440"/>
      <c r="E313" s="441"/>
      <c r="F313" s="164">
        <v>12000</v>
      </c>
      <c r="G313" s="207">
        <v>8400</v>
      </c>
      <c r="H313" s="207">
        <v>7200</v>
      </c>
      <c r="I313" s="164">
        <v>18200</v>
      </c>
      <c r="J313" s="207">
        <v>12740</v>
      </c>
      <c r="K313" s="207">
        <v>10920</v>
      </c>
      <c r="L313" s="377">
        <v>1.5166666666666666</v>
      </c>
      <c r="M313" s="377">
        <v>1.5166666666666666</v>
      </c>
      <c r="N313" s="377">
        <v>1.5166666666666666</v>
      </c>
    </row>
    <row r="314" spans="1:14" ht="93" customHeight="1">
      <c r="A314" s="85">
        <v>311</v>
      </c>
      <c r="B314" s="85" t="s">
        <v>21</v>
      </c>
      <c r="C314" s="439" t="s">
        <v>6728</v>
      </c>
      <c r="D314" s="440"/>
      <c r="E314" s="441"/>
      <c r="F314" s="164">
        <v>6500</v>
      </c>
      <c r="G314" s="207">
        <v>4550</v>
      </c>
      <c r="H314" s="207">
        <v>3900</v>
      </c>
      <c r="I314" s="164">
        <v>14600</v>
      </c>
      <c r="J314" s="207">
        <v>10220</v>
      </c>
      <c r="K314" s="207">
        <v>8760</v>
      </c>
      <c r="L314" s="377">
        <v>2.2461538461538462</v>
      </c>
      <c r="M314" s="377">
        <v>2.2461538461538462</v>
      </c>
      <c r="N314" s="377">
        <v>2.2461538461538462</v>
      </c>
    </row>
    <row r="315" spans="1:14" ht="93" customHeight="1">
      <c r="A315" s="85">
        <v>312</v>
      </c>
      <c r="B315" s="85" t="s">
        <v>22</v>
      </c>
      <c r="C315" s="439" t="s">
        <v>6729</v>
      </c>
      <c r="D315" s="440"/>
      <c r="E315" s="441"/>
      <c r="F315" s="164">
        <v>4500</v>
      </c>
      <c r="G315" s="207">
        <v>3150</v>
      </c>
      <c r="H315" s="207">
        <v>2700</v>
      </c>
      <c r="I315" s="164">
        <v>10900</v>
      </c>
      <c r="J315" s="207">
        <v>7629.9999999999991</v>
      </c>
      <c r="K315" s="207">
        <v>6540</v>
      </c>
      <c r="L315" s="377">
        <v>2.4222222222222221</v>
      </c>
      <c r="M315" s="377">
        <v>2.4222222222222221</v>
      </c>
      <c r="N315" s="377">
        <v>2.4222222222222221</v>
      </c>
    </row>
    <row r="316" spans="1:14" ht="93" customHeight="1">
      <c r="A316" s="85">
        <v>313</v>
      </c>
      <c r="B316" s="85" t="s">
        <v>92</v>
      </c>
      <c r="C316" s="439" t="s">
        <v>6730</v>
      </c>
      <c r="D316" s="440"/>
      <c r="E316" s="441"/>
      <c r="F316" s="164">
        <v>12000</v>
      </c>
      <c r="G316" s="207">
        <v>8400</v>
      </c>
      <c r="H316" s="207">
        <v>7200</v>
      </c>
      <c r="I316" s="164">
        <v>14560</v>
      </c>
      <c r="J316" s="207">
        <v>10192</v>
      </c>
      <c r="K316" s="207">
        <v>8736</v>
      </c>
      <c r="L316" s="377">
        <v>1.2133333333333334</v>
      </c>
      <c r="M316" s="377">
        <v>1.2133333333333334</v>
      </c>
      <c r="N316" s="377">
        <v>1.2133333333333334</v>
      </c>
    </row>
    <row r="317" spans="1:14" ht="93" customHeight="1">
      <c r="A317" s="85">
        <v>314</v>
      </c>
      <c r="B317" s="85" t="s">
        <v>93</v>
      </c>
      <c r="C317" s="439" t="s">
        <v>6731</v>
      </c>
      <c r="D317" s="440"/>
      <c r="E317" s="441"/>
      <c r="F317" s="164">
        <v>6500</v>
      </c>
      <c r="G317" s="207">
        <v>4550</v>
      </c>
      <c r="H317" s="207">
        <v>3900</v>
      </c>
      <c r="I317" s="164">
        <v>11680</v>
      </c>
      <c r="J317" s="207">
        <v>8175.9999999999991</v>
      </c>
      <c r="K317" s="207">
        <v>7008</v>
      </c>
      <c r="L317" s="377">
        <v>1.7969230769230768</v>
      </c>
      <c r="M317" s="377">
        <v>1.7969230769230766</v>
      </c>
      <c r="N317" s="377">
        <v>1.7969230769230768</v>
      </c>
    </row>
    <row r="318" spans="1:14" ht="93" customHeight="1">
      <c r="A318" s="85">
        <v>315</v>
      </c>
      <c r="B318" s="85" t="s">
        <v>94</v>
      </c>
      <c r="C318" s="439" t="s">
        <v>6732</v>
      </c>
      <c r="D318" s="440"/>
      <c r="E318" s="441"/>
      <c r="F318" s="164">
        <v>4500</v>
      </c>
      <c r="G318" s="207">
        <v>3150</v>
      </c>
      <c r="H318" s="207">
        <v>2700</v>
      </c>
      <c r="I318" s="164">
        <v>8720</v>
      </c>
      <c r="J318" s="207">
        <v>6104</v>
      </c>
      <c r="K318" s="207">
        <v>5232</v>
      </c>
      <c r="L318" s="377">
        <v>1.9377777777777778</v>
      </c>
      <c r="M318" s="377">
        <v>1.9377777777777778</v>
      </c>
      <c r="N318" s="377">
        <v>1.9377777777777778</v>
      </c>
    </row>
    <row r="319" spans="1:14" ht="31.5">
      <c r="A319" s="85">
        <v>316</v>
      </c>
      <c r="B319" s="85" t="s">
        <v>4388</v>
      </c>
      <c r="C319" s="93" t="s">
        <v>3949</v>
      </c>
      <c r="D319" s="93" t="s">
        <v>4416</v>
      </c>
      <c r="E319" s="93" t="s">
        <v>6459</v>
      </c>
      <c r="F319" s="394">
        <v>35000</v>
      </c>
      <c r="G319" s="97">
        <v>24500</v>
      </c>
      <c r="H319" s="97">
        <v>21000</v>
      </c>
      <c r="I319" s="97">
        <v>56000</v>
      </c>
      <c r="J319" s="97">
        <v>39200</v>
      </c>
      <c r="K319" s="97">
        <v>33600</v>
      </c>
      <c r="L319" s="395">
        <v>1.6</v>
      </c>
      <c r="M319" s="396">
        <v>1.6</v>
      </c>
      <c r="N319" s="396">
        <v>1.6</v>
      </c>
    </row>
    <row r="320" spans="1:14" ht="93" customHeight="1">
      <c r="A320" s="85">
        <v>317</v>
      </c>
      <c r="B320" s="85" t="s">
        <v>20</v>
      </c>
      <c r="C320" s="439" t="s">
        <v>6733</v>
      </c>
      <c r="D320" s="440"/>
      <c r="E320" s="441"/>
      <c r="F320" s="164">
        <v>16000</v>
      </c>
      <c r="G320" s="207">
        <v>11200</v>
      </c>
      <c r="H320" s="207">
        <v>9600</v>
      </c>
      <c r="I320" s="164">
        <v>28000</v>
      </c>
      <c r="J320" s="207">
        <v>19600</v>
      </c>
      <c r="K320" s="207">
        <v>16800</v>
      </c>
      <c r="L320" s="377">
        <v>1.75</v>
      </c>
      <c r="M320" s="377">
        <v>1.75</v>
      </c>
      <c r="N320" s="377">
        <v>1.75</v>
      </c>
    </row>
    <row r="321" spans="1:14" ht="93" customHeight="1">
      <c r="A321" s="85">
        <v>318</v>
      </c>
      <c r="B321" s="85" t="s">
        <v>21</v>
      </c>
      <c r="C321" s="439" t="s">
        <v>6734</v>
      </c>
      <c r="D321" s="440"/>
      <c r="E321" s="441"/>
      <c r="F321" s="164">
        <v>9000</v>
      </c>
      <c r="G321" s="207">
        <v>6300</v>
      </c>
      <c r="H321" s="207">
        <v>5400</v>
      </c>
      <c r="I321" s="164">
        <v>22400</v>
      </c>
      <c r="J321" s="207">
        <v>15679.999999999998</v>
      </c>
      <c r="K321" s="207">
        <v>13440</v>
      </c>
      <c r="L321" s="377">
        <v>2.4888888888888889</v>
      </c>
      <c r="M321" s="377">
        <v>2.4888888888888885</v>
      </c>
      <c r="N321" s="377">
        <v>2.4888888888888889</v>
      </c>
    </row>
    <row r="322" spans="1:14" ht="93" customHeight="1">
      <c r="A322" s="85">
        <v>319</v>
      </c>
      <c r="B322" s="85" t="s">
        <v>22</v>
      </c>
      <c r="C322" s="439" t="s">
        <v>6735</v>
      </c>
      <c r="D322" s="440"/>
      <c r="E322" s="441"/>
      <c r="F322" s="164">
        <v>6000</v>
      </c>
      <c r="G322" s="207">
        <v>4200</v>
      </c>
      <c r="H322" s="207">
        <v>3600</v>
      </c>
      <c r="I322" s="164">
        <v>16800</v>
      </c>
      <c r="J322" s="207">
        <v>11760</v>
      </c>
      <c r="K322" s="207">
        <v>10080</v>
      </c>
      <c r="L322" s="377">
        <v>2.8</v>
      </c>
      <c r="M322" s="377">
        <v>2.8</v>
      </c>
      <c r="N322" s="377">
        <v>2.8</v>
      </c>
    </row>
    <row r="323" spans="1:14" ht="93" customHeight="1">
      <c r="A323" s="85">
        <v>320</v>
      </c>
      <c r="B323" s="85" t="s">
        <v>92</v>
      </c>
      <c r="C323" s="439" t="s">
        <v>6736</v>
      </c>
      <c r="D323" s="440"/>
      <c r="E323" s="441"/>
      <c r="F323" s="164">
        <v>16000</v>
      </c>
      <c r="G323" s="207">
        <v>11200</v>
      </c>
      <c r="H323" s="207">
        <v>9600</v>
      </c>
      <c r="I323" s="164">
        <v>22400</v>
      </c>
      <c r="J323" s="207">
        <v>15679.999999999998</v>
      </c>
      <c r="K323" s="207">
        <v>13440</v>
      </c>
      <c r="L323" s="377">
        <v>1.4</v>
      </c>
      <c r="M323" s="377">
        <v>1.4</v>
      </c>
      <c r="N323" s="377">
        <v>1.4</v>
      </c>
    </row>
    <row r="324" spans="1:14" ht="93" customHeight="1">
      <c r="A324" s="85">
        <v>321</v>
      </c>
      <c r="B324" s="85" t="s">
        <v>93</v>
      </c>
      <c r="C324" s="439" t="s">
        <v>6737</v>
      </c>
      <c r="D324" s="440"/>
      <c r="E324" s="441"/>
      <c r="F324" s="164">
        <v>9000</v>
      </c>
      <c r="G324" s="207">
        <v>6300</v>
      </c>
      <c r="H324" s="207">
        <v>5400</v>
      </c>
      <c r="I324" s="164">
        <v>17920</v>
      </c>
      <c r="J324" s="207">
        <v>12544</v>
      </c>
      <c r="K324" s="207">
        <v>10752</v>
      </c>
      <c r="L324" s="377">
        <v>1.9911111111111111</v>
      </c>
      <c r="M324" s="377">
        <v>1.9911111111111111</v>
      </c>
      <c r="N324" s="377">
        <v>1.9911111111111111</v>
      </c>
    </row>
    <row r="325" spans="1:14" ht="93" customHeight="1">
      <c r="A325" s="85">
        <v>322</v>
      </c>
      <c r="B325" s="85" t="s">
        <v>94</v>
      </c>
      <c r="C325" s="439" t="s">
        <v>6738</v>
      </c>
      <c r="D325" s="440"/>
      <c r="E325" s="441"/>
      <c r="F325" s="164">
        <v>6000</v>
      </c>
      <c r="G325" s="207">
        <v>4200</v>
      </c>
      <c r="H325" s="207">
        <v>3600</v>
      </c>
      <c r="I325" s="164">
        <v>13440</v>
      </c>
      <c r="J325" s="207">
        <v>9408</v>
      </c>
      <c r="K325" s="207">
        <v>8064</v>
      </c>
      <c r="L325" s="377">
        <v>2.2400000000000002</v>
      </c>
      <c r="M325" s="377">
        <v>2.2400000000000002</v>
      </c>
      <c r="N325" s="377">
        <v>2.2400000000000002</v>
      </c>
    </row>
    <row r="326" spans="1:14" ht="31.5">
      <c r="A326" s="85">
        <v>323</v>
      </c>
      <c r="B326" s="85" t="s">
        <v>4392</v>
      </c>
      <c r="C326" s="93" t="s">
        <v>3949</v>
      </c>
      <c r="D326" s="93" t="s">
        <v>6459</v>
      </c>
      <c r="E326" s="93" t="s">
        <v>6460</v>
      </c>
      <c r="F326" s="394">
        <v>31000</v>
      </c>
      <c r="G326" s="97">
        <v>21700</v>
      </c>
      <c r="H326" s="97">
        <v>18600</v>
      </c>
      <c r="I326" s="97">
        <v>49600</v>
      </c>
      <c r="J326" s="97">
        <v>34720</v>
      </c>
      <c r="K326" s="97">
        <v>29760</v>
      </c>
      <c r="L326" s="395">
        <v>1.6</v>
      </c>
      <c r="M326" s="396">
        <v>1.6</v>
      </c>
      <c r="N326" s="396">
        <v>1.6</v>
      </c>
    </row>
    <row r="327" spans="1:14" ht="93" customHeight="1">
      <c r="A327" s="85">
        <v>324</v>
      </c>
      <c r="B327" s="85" t="s">
        <v>20</v>
      </c>
      <c r="C327" s="439" t="s">
        <v>6739</v>
      </c>
      <c r="D327" s="440"/>
      <c r="E327" s="441"/>
      <c r="F327" s="164">
        <v>13000</v>
      </c>
      <c r="G327" s="207">
        <v>9100</v>
      </c>
      <c r="H327" s="207">
        <v>7800</v>
      </c>
      <c r="I327" s="164">
        <v>24800</v>
      </c>
      <c r="J327" s="207">
        <v>17360</v>
      </c>
      <c r="K327" s="207">
        <v>14880</v>
      </c>
      <c r="L327" s="377">
        <v>1.9076923076923078</v>
      </c>
      <c r="M327" s="377">
        <v>1.9076923076923078</v>
      </c>
      <c r="N327" s="377">
        <v>1.9076923076923078</v>
      </c>
    </row>
    <row r="328" spans="1:14" ht="93" customHeight="1">
      <c r="A328" s="85">
        <v>325</v>
      </c>
      <c r="B328" s="85" t="s">
        <v>21</v>
      </c>
      <c r="C328" s="439" t="s">
        <v>6740</v>
      </c>
      <c r="D328" s="440"/>
      <c r="E328" s="441"/>
      <c r="F328" s="164">
        <v>9000</v>
      </c>
      <c r="G328" s="207">
        <v>6300</v>
      </c>
      <c r="H328" s="207">
        <v>5400</v>
      </c>
      <c r="I328" s="164">
        <v>19800</v>
      </c>
      <c r="J328" s="207">
        <v>13860</v>
      </c>
      <c r="K328" s="207">
        <v>11880</v>
      </c>
      <c r="L328" s="377">
        <v>2.2000000000000002</v>
      </c>
      <c r="M328" s="377">
        <v>2.2000000000000002</v>
      </c>
      <c r="N328" s="377">
        <v>2.2000000000000002</v>
      </c>
    </row>
    <row r="329" spans="1:14" ht="93" customHeight="1">
      <c r="A329" s="85">
        <v>326</v>
      </c>
      <c r="B329" s="85" t="s">
        <v>22</v>
      </c>
      <c r="C329" s="439" t="s">
        <v>6741</v>
      </c>
      <c r="D329" s="440"/>
      <c r="E329" s="441"/>
      <c r="F329" s="164">
        <v>5500</v>
      </c>
      <c r="G329" s="207">
        <v>3849.9999999999995</v>
      </c>
      <c r="H329" s="207">
        <v>3300</v>
      </c>
      <c r="I329" s="164">
        <v>14900</v>
      </c>
      <c r="J329" s="207">
        <v>10430</v>
      </c>
      <c r="K329" s="207">
        <v>8940</v>
      </c>
      <c r="L329" s="377">
        <v>2.709090909090909</v>
      </c>
      <c r="M329" s="377">
        <v>2.7090909090909094</v>
      </c>
      <c r="N329" s="377">
        <v>2.709090909090909</v>
      </c>
    </row>
    <row r="330" spans="1:14" ht="93" customHeight="1">
      <c r="A330" s="85">
        <v>327</v>
      </c>
      <c r="B330" s="85" t="s">
        <v>92</v>
      </c>
      <c r="C330" s="439" t="s">
        <v>6742</v>
      </c>
      <c r="D330" s="440"/>
      <c r="E330" s="441"/>
      <c r="F330" s="164">
        <v>13000</v>
      </c>
      <c r="G330" s="207">
        <v>9100</v>
      </c>
      <c r="H330" s="207">
        <v>7800</v>
      </c>
      <c r="I330" s="164">
        <v>19840</v>
      </c>
      <c r="J330" s="207">
        <v>13888</v>
      </c>
      <c r="K330" s="207">
        <v>11904</v>
      </c>
      <c r="L330" s="377">
        <v>1.5261538461538462</v>
      </c>
      <c r="M330" s="377">
        <v>1.5261538461538462</v>
      </c>
      <c r="N330" s="377">
        <v>1.5261538461538462</v>
      </c>
    </row>
    <row r="331" spans="1:14" ht="93" customHeight="1">
      <c r="A331" s="85">
        <v>328</v>
      </c>
      <c r="B331" s="85" t="s">
        <v>93</v>
      </c>
      <c r="C331" s="439" t="s">
        <v>6743</v>
      </c>
      <c r="D331" s="440"/>
      <c r="E331" s="441"/>
      <c r="F331" s="164">
        <v>9000</v>
      </c>
      <c r="G331" s="207">
        <v>6300</v>
      </c>
      <c r="H331" s="207">
        <v>5400</v>
      </c>
      <c r="I331" s="164">
        <v>15840</v>
      </c>
      <c r="J331" s="207">
        <v>11088</v>
      </c>
      <c r="K331" s="207">
        <v>9504</v>
      </c>
      <c r="L331" s="377">
        <v>1.76</v>
      </c>
      <c r="M331" s="377">
        <v>1.76</v>
      </c>
      <c r="N331" s="377">
        <v>1.76</v>
      </c>
    </row>
    <row r="332" spans="1:14" ht="93" customHeight="1">
      <c r="A332" s="85">
        <v>329</v>
      </c>
      <c r="B332" s="85" t="s">
        <v>94</v>
      </c>
      <c r="C332" s="439" t="s">
        <v>6744</v>
      </c>
      <c r="D332" s="440"/>
      <c r="E332" s="441"/>
      <c r="F332" s="164">
        <v>5500</v>
      </c>
      <c r="G332" s="207">
        <v>3849.9999999999995</v>
      </c>
      <c r="H332" s="207">
        <v>3300</v>
      </c>
      <c r="I332" s="164">
        <v>11920</v>
      </c>
      <c r="J332" s="207">
        <v>8344</v>
      </c>
      <c r="K332" s="207">
        <v>7152</v>
      </c>
      <c r="L332" s="377">
        <v>2.1672727272727275</v>
      </c>
      <c r="M332" s="377">
        <v>2.1672727272727275</v>
      </c>
      <c r="N332" s="377">
        <v>2.1672727272727275</v>
      </c>
    </row>
    <row r="333" spans="1:14">
      <c r="A333" s="85">
        <v>330</v>
      </c>
      <c r="B333" s="85" t="s">
        <v>4405</v>
      </c>
      <c r="C333" s="93" t="s">
        <v>247</v>
      </c>
      <c r="D333" s="93" t="s">
        <v>6461</v>
      </c>
      <c r="E333" s="93" t="s">
        <v>6462</v>
      </c>
      <c r="F333" s="394">
        <v>22000</v>
      </c>
      <c r="G333" s="97">
        <v>15399.999999999998</v>
      </c>
      <c r="H333" s="97">
        <v>13200</v>
      </c>
      <c r="I333" s="97">
        <v>39600</v>
      </c>
      <c r="J333" s="97">
        <v>27720</v>
      </c>
      <c r="K333" s="97">
        <v>23760</v>
      </c>
      <c r="L333" s="395">
        <v>1.8</v>
      </c>
      <c r="M333" s="396">
        <v>1.8000000000000003</v>
      </c>
      <c r="N333" s="396">
        <v>1.8</v>
      </c>
    </row>
    <row r="334" spans="1:14" ht="93" customHeight="1">
      <c r="A334" s="85">
        <v>331</v>
      </c>
      <c r="B334" s="85" t="s">
        <v>20</v>
      </c>
      <c r="C334" s="439" t="s">
        <v>6745</v>
      </c>
      <c r="D334" s="440"/>
      <c r="E334" s="441"/>
      <c r="F334" s="164">
        <v>11000</v>
      </c>
      <c r="G334" s="207">
        <v>7699.9999999999991</v>
      </c>
      <c r="H334" s="207">
        <v>6600</v>
      </c>
      <c r="I334" s="164">
        <v>19800</v>
      </c>
      <c r="J334" s="207">
        <v>13860</v>
      </c>
      <c r="K334" s="207">
        <v>11880</v>
      </c>
      <c r="L334" s="377">
        <v>1.8</v>
      </c>
      <c r="M334" s="377">
        <v>1.8000000000000003</v>
      </c>
      <c r="N334" s="377">
        <v>1.8</v>
      </c>
    </row>
    <row r="335" spans="1:14" ht="93" customHeight="1">
      <c r="A335" s="85">
        <v>332</v>
      </c>
      <c r="B335" s="85" t="s">
        <v>21</v>
      </c>
      <c r="C335" s="439" t="s">
        <v>6746</v>
      </c>
      <c r="D335" s="440"/>
      <c r="E335" s="441"/>
      <c r="F335" s="164">
        <v>5900</v>
      </c>
      <c r="G335" s="207">
        <v>4130</v>
      </c>
      <c r="H335" s="207">
        <v>3540</v>
      </c>
      <c r="I335" s="164">
        <v>15800</v>
      </c>
      <c r="J335" s="207">
        <v>11060</v>
      </c>
      <c r="K335" s="207">
        <v>9480</v>
      </c>
      <c r="L335" s="377">
        <v>2.6779661016949152</v>
      </c>
      <c r="M335" s="377">
        <v>2.6779661016949152</v>
      </c>
      <c r="N335" s="377">
        <v>2.6779661016949152</v>
      </c>
    </row>
    <row r="336" spans="1:14" ht="93" customHeight="1">
      <c r="A336" s="85">
        <v>333</v>
      </c>
      <c r="B336" s="85" t="s">
        <v>22</v>
      </c>
      <c r="C336" s="439" t="s">
        <v>6747</v>
      </c>
      <c r="D336" s="440"/>
      <c r="E336" s="441"/>
      <c r="F336" s="164">
        <v>3900</v>
      </c>
      <c r="G336" s="207">
        <v>2730</v>
      </c>
      <c r="H336" s="207">
        <v>2340</v>
      </c>
      <c r="I336" s="164">
        <v>11900</v>
      </c>
      <c r="J336" s="207">
        <v>8330</v>
      </c>
      <c r="K336" s="207">
        <v>7140</v>
      </c>
      <c r="L336" s="377">
        <v>3.0512820512820511</v>
      </c>
      <c r="M336" s="377">
        <v>3.0512820512820511</v>
      </c>
      <c r="N336" s="377">
        <v>3.0512820512820511</v>
      </c>
    </row>
    <row r="337" spans="1:14" ht="93" customHeight="1">
      <c r="A337" s="85">
        <v>334</v>
      </c>
      <c r="B337" s="85" t="s">
        <v>92</v>
      </c>
      <c r="C337" s="439" t="s">
        <v>6748</v>
      </c>
      <c r="D337" s="440"/>
      <c r="E337" s="441"/>
      <c r="F337" s="164">
        <v>11000</v>
      </c>
      <c r="G337" s="207">
        <v>7699.9999999999991</v>
      </c>
      <c r="H337" s="207">
        <v>6600</v>
      </c>
      <c r="I337" s="164">
        <v>15840</v>
      </c>
      <c r="J337" s="207">
        <v>11088</v>
      </c>
      <c r="K337" s="207">
        <v>9504</v>
      </c>
      <c r="L337" s="377">
        <v>1.44</v>
      </c>
      <c r="M337" s="377">
        <v>1.4400000000000002</v>
      </c>
      <c r="N337" s="377">
        <v>1.44</v>
      </c>
    </row>
    <row r="338" spans="1:14" ht="93" customHeight="1">
      <c r="A338" s="85">
        <v>335</v>
      </c>
      <c r="B338" s="85" t="s">
        <v>93</v>
      </c>
      <c r="C338" s="439" t="s">
        <v>6749</v>
      </c>
      <c r="D338" s="440"/>
      <c r="E338" s="441"/>
      <c r="F338" s="164">
        <v>5900</v>
      </c>
      <c r="G338" s="207">
        <v>4130</v>
      </c>
      <c r="H338" s="207">
        <v>3540</v>
      </c>
      <c r="I338" s="164">
        <v>12640</v>
      </c>
      <c r="J338" s="207">
        <v>8848</v>
      </c>
      <c r="K338" s="207">
        <v>7584</v>
      </c>
      <c r="L338" s="377">
        <v>2.1423728813559322</v>
      </c>
      <c r="M338" s="377">
        <v>2.1423728813559322</v>
      </c>
      <c r="N338" s="377">
        <v>2.1423728813559322</v>
      </c>
    </row>
    <row r="339" spans="1:14" ht="93" customHeight="1">
      <c r="A339" s="85">
        <v>336</v>
      </c>
      <c r="B339" s="85" t="s">
        <v>94</v>
      </c>
      <c r="C339" s="439" t="s">
        <v>6750</v>
      </c>
      <c r="D339" s="440"/>
      <c r="E339" s="441"/>
      <c r="F339" s="164">
        <v>3900</v>
      </c>
      <c r="G339" s="207">
        <v>2730</v>
      </c>
      <c r="H339" s="207">
        <v>2340</v>
      </c>
      <c r="I339" s="164">
        <v>9520</v>
      </c>
      <c r="J339" s="207">
        <v>6664</v>
      </c>
      <c r="K339" s="207">
        <v>5712</v>
      </c>
      <c r="L339" s="377">
        <v>2.4410256410256412</v>
      </c>
      <c r="M339" s="377">
        <v>2.4410256410256412</v>
      </c>
      <c r="N339" s="377">
        <v>2.4410256410256412</v>
      </c>
    </row>
  </sheetData>
  <autoFilter ref="A3:WVM339" xr:uid="{71188152-D8C1-4AE3-BDCA-17FB50886442}"/>
  <mergeCells count="297">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I2:I3"/>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80:E28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96:E296"/>
    <mergeCell ref="C283:E283"/>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71:E271"/>
    <mergeCell ref="C272:E272"/>
    <mergeCell ref="C273:E273"/>
    <mergeCell ref="C274:E274"/>
    <mergeCell ref="C275:E275"/>
    <mergeCell ref="C276:E276"/>
    <mergeCell ref="C278:E278"/>
    <mergeCell ref="C279:E279"/>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320:E320"/>
    <mergeCell ref="C321:E321"/>
    <mergeCell ref="C322:E322"/>
    <mergeCell ref="C323:E323"/>
    <mergeCell ref="C324:E324"/>
    <mergeCell ref="C325:E325"/>
    <mergeCell ref="C313:E313"/>
    <mergeCell ref="C314:E314"/>
    <mergeCell ref="C315:E315"/>
    <mergeCell ref="C316:E316"/>
    <mergeCell ref="C317:E317"/>
    <mergeCell ref="C318:E318"/>
    <mergeCell ref="C337:E337"/>
    <mergeCell ref="C338:E338"/>
    <mergeCell ref="C339:E339"/>
    <mergeCell ref="C330:E330"/>
    <mergeCell ref="C331:E331"/>
    <mergeCell ref="C332:E332"/>
    <mergeCell ref="C327:E327"/>
    <mergeCell ref="C328:E328"/>
    <mergeCell ref="C329:E329"/>
    <mergeCell ref="C334:E334"/>
    <mergeCell ref="C335:E335"/>
    <mergeCell ref="C336:E336"/>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339"/>
  <sheetViews>
    <sheetView tabSelected="1" view="pageBreakPreview" zoomScale="70" zoomScaleNormal="85" zoomScaleSheetLayoutView="70" workbookViewId="0">
      <selection activeCell="C5" sqref="C5:E5"/>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9.42578125" style="5" customWidth="1"/>
    <col min="7" max="7" width="15.5703125" style="376" customWidth="1"/>
    <col min="8" max="8" width="18.42578125" style="362" customWidth="1"/>
    <col min="9" max="9" width="18.7109375" style="362" customWidth="1"/>
    <col min="10" max="10" width="17.140625" style="374"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c r="A1" s="347"/>
      <c r="B1" s="347"/>
      <c r="C1" s="347"/>
      <c r="D1" s="347"/>
      <c r="E1" s="347"/>
      <c r="F1" s="347"/>
      <c r="G1" s="375"/>
      <c r="H1" s="361"/>
      <c r="I1" s="361"/>
      <c r="J1" s="373" t="s">
        <v>6451</v>
      </c>
    </row>
    <row r="2" spans="1:10" ht="54" customHeight="1">
      <c r="A2" s="110" t="s">
        <v>2</v>
      </c>
      <c r="B2" s="110" t="s">
        <v>3</v>
      </c>
      <c r="C2" s="110" t="s">
        <v>4</v>
      </c>
      <c r="D2" s="110" t="s">
        <v>5</v>
      </c>
      <c r="E2" s="111" t="s">
        <v>7</v>
      </c>
      <c r="F2" s="456" t="s">
        <v>6444</v>
      </c>
      <c r="G2" s="456" t="s">
        <v>6458</v>
      </c>
      <c r="H2" s="456" t="s">
        <v>6445</v>
      </c>
      <c r="I2" s="456" t="s">
        <v>6446</v>
      </c>
      <c r="J2" s="458" t="s">
        <v>6447</v>
      </c>
    </row>
    <row r="3" spans="1:10" s="52" customFormat="1" ht="57" customHeight="1">
      <c r="A3" s="51"/>
      <c r="B3" s="51"/>
      <c r="C3" s="51" t="s">
        <v>6443</v>
      </c>
      <c r="D3" s="51"/>
      <c r="E3" s="51"/>
      <c r="F3" s="457"/>
      <c r="G3" s="457"/>
      <c r="H3" s="457"/>
      <c r="I3" s="457"/>
      <c r="J3" s="459"/>
    </row>
    <row r="4" spans="1:10" s="18" customFormat="1" ht="76.5" customHeight="1">
      <c r="A4" s="55">
        <v>1</v>
      </c>
      <c r="B4" s="55" t="s">
        <v>4994</v>
      </c>
      <c r="C4" s="56" t="s">
        <v>280</v>
      </c>
      <c r="D4" s="56" t="s">
        <v>4251</v>
      </c>
      <c r="E4" s="56" t="s">
        <v>4358</v>
      </c>
      <c r="F4" s="363">
        <v>450</v>
      </c>
      <c r="G4" s="108">
        <v>290</v>
      </c>
      <c r="H4" s="383">
        <v>1500</v>
      </c>
      <c r="I4" s="383">
        <v>966.66666666666663</v>
      </c>
      <c r="J4" s="384">
        <v>3.3333333333333335</v>
      </c>
    </row>
    <row r="5" spans="1:10" s="18" customFormat="1" ht="94.5" customHeight="1">
      <c r="A5" s="55">
        <v>2</v>
      </c>
      <c r="B5" s="55" t="s">
        <v>20</v>
      </c>
      <c r="C5" s="453" t="s">
        <v>6463</v>
      </c>
      <c r="D5" s="454"/>
      <c r="E5" s="455"/>
      <c r="F5" s="378">
        <v>410</v>
      </c>
      <c r="G5" s="378">
        <v>270</v>
      </c>
      <c r="H5" s="378">
        <v>1025</v>
      </c>
      <c r="I5" s="378">
        <v>675</v>
      </c>
      <c r="J5" s="385">
        <v>2.5</v>
      </c>
    </row>
    <row r="6" spans="1:10" s="18" customFormat="1" ht="110.25" customHeight="1">
      <c r="A6" s="55">
        <v>3</v>
      </c>
      <c r="B6" s="55" t="s">
        <v>21</v>
      </c>
      <c r="C6" s="453" t="s">
        <v>6464</v>
      </c>
      <c r="D6" s="454"/>
      <c r="E6" s="455"/>
      <c r="F6" s="378">
        <v>390</v>
      </c>
      <c r="G6" s="378">
        <v>260</v>
      </c>
      <c r="H6" s="378">
        <v>858.00000000000011</v>
      </c>
      <c r="I6" s="378">
        <v>572</v>
      </c>
      <c r="J6" s="385">
        <v>2.2000000000000002</v>
      </c>
    </row>
    <row r="7" spans="1:10" s="18" customFormat="1" ht="63" customHeight="1">
      <c r="A7" s="55">
        <v>4</v>
      </c>
      <c r="B7" s="55" t="s">
        <v>22</v>
      </c>
      <c r="C7" s="453" t="s">
        <v>6465</v>
      </c>
      <c r="D7" s="454"/>
      <c r="E7" s="455"/>
      <c r="F7" s="378">
        <v>370</v>
      </c>
      <c r="G7" s="378">
        <v>250</v>
      </c>
      <c r="H7" s="378">
        <v>666</v>
      </c>
      <c r="I7" s="378">
        <v>450</v>
      </c>
      <c r="J7" s="385">
        <v>1.8</v>
      </c>
    </row>
    <row r="8" spans="1:10" s="18" customFormat="1" ht="94.5" customHeight="1">
      <c r="A8" s="55">
        <v>5</v>
      </c>
      <c r="B8" s="55" t="s">
        <v>92</v>
      </c>
      <c r="C8" s="453" t="s">
        <v>6466</v>
      </c>
      <c r="D8" s="454"/>
      <c r="E8" s="455"/>
      <c r="F8" s="378">
        <v>410</v>
      </c>
      <c r="G8" s="378">
        <v>270</v>
      </c>
      <c r="H8" s="378">
        <v>1025</v>
      </c>
      <c r="I8" s="378">
        <v>675</v>
      </c>
      <c r="J8" s="385">
        <v>2.5</v>
      </c>
    </row>
    <row r="9" spans="1:10" s="18" customFormat="1" ht="94.5" customHeight="1">
      <c r="A9" s="55">
        <v>6</v>
      </c>
      <c r="B9" s="55" t="s">
        <v>93</v>
      </c>
      <c r="C9" s="453" t="s">
        <v>6467</v>
      </c>
      <c r="D9" s="454"/>
      <c r="E9" s="455"/>
      <c r="F9" s="378">
        <v>390</v>
      </c>
      <c r="G9" s="378">
        <v>260</v>
      </c>
      <c r="H9" s="378">
        <v>858.00000000000011</v>
      </c>
      <c r="I9" s="378">
        <v>572</v>
      </c>
      <c r="J9" s="385">
        <v>2.2000000000000002</v>
      </c>
    </row>
    <row r="10" spans="1:10" s="18" customFormat="1" ht="63" customHeight="1">
      <c r="A10" s="55">
        <v>7</v>
      </c>
      <c r="B10" s="55" t="s">
        <v>94</v>
      </c>
      <c r="C10" s="453" t="s">
        <v>6468</v>
      </c>
      <c r="D10" s="454"/>
      <c r="E10" s="455"/>
      <c r="F10" s="378">
        <v>370</v>
      </c>
      <c r="G10" s="378">
        <v>250</v>
      </c>
      <c r="H10" s="378">
        <v>666</v>
      </c>
      <c r="I10" s="378">
        <v>450</v>
      </c>
      <c r="J10" s="385">
        <v>1.8</v>
      </c>
    </row>
    <row r="11" spans="1:10" s="18" customFormat="1" ht="15.75">
      <c r="A11" s="55">
        <v>8</v>
      </c>
      <c r="B11" s="55" t="s">
        <v>4737</v>
      </c>
      <c r="C11" s="56" t="s">
        <v>4738</v>
      </c>
      <c r="D11" s="56" t="s">
        <v>4251</v>
      </c>
      <c r="E11" s="56" t="s">
        <v>4725</v>
      </c>
      <c r="F11" s="363">
        <v>450</v>
      </c>
      <c r="G11" s="108">
        <v>290</v>
      </c>
      <c r="H11" s="383">
        <v>1500</v>
      </c>
      <c r="I11" s="383">
        <v>966.66666666666663</v>
      </c>
      <c r="J11" s="384">
        <v>3.3333333333333335</v>
      </c>
    </row>
    <row r="12" spans="1:10" s="18" customFormat="1" ht="94.5" customHeight="1">
      <c r="A12" s="55">
        <v>9</v>
      </c>
      <c r="B12" s="55" t="s">
        <v>20</v>
      </c>
      <c r="C12" s="453" t="s">
        <v>6469</v>
      </c>
      <c r="D12" s="454"/>
      <c r="E12" s="455"/>
      <c r="F12" s="378">
        <v>410</v>
      </c>
      <c r="G12" s="378">
        <v>270</v>
      </c>
      <c r="H12" s="378">
        <v>1025</v>
      </c>
      <c r="I12" s="378">
        <v>675</v>
      </c>
      <c r="J12" s="385">
        <v>2.5</v>
      </c>
    </row>
    <row r="13" spans="1:10" s="18" customFormat="1" ht="110.25" customHeight="1">
      <c r="A13" s="55">
        <v>10</v>
      </c>
      <c r="B13" s="55" t="s">
        <v>21</v>
      </c>
      <c r="C13" s="453" t="s">
        <v>6470</v>
      </c>
      <c r="D13" s="454"/>
      <c r="E13" s="455"/>
      <c r="F13" s="378">
        <v>390</v>
      </c>
      <c r="G13" s="378">
        <v>260</v>
      </c>
      <c r="H13" s="378">
        <v>858.00000000000011</v>
      </c>
      <c r="I13" s="378">
        <v>572</v>
      </c>
      <c r="J13" s="385">
        <v>2.2000000000000002</v>
      </c>
    </row>
    <row r="14" spans="1:10" s="18" customFormat="1" ht="63" customHeight="1">
      <c r="A14" s="55">
        <v>11</v>
      </c>
      <c r="B14" s="55" t="s">
        <v>22</v>
      </c>
      <c r="C14" s="453" t="s">
        <v>6471</v>
      </c>
      <c r="D14" s="454"/>
      <c r="E14" s="455"/>
      <c r="F14" s="378">
        <v>370</v>
      </c>
      <c r="G14" s="378">
        <v>250</v>
      </c>
      <c r="H14" s="378">
        <v>666</v>
      </c>
      <c r="I14" s="378">
        <v>450</v>
      </c>
      <c r="J14" s="385">
        <v>1.8</v>
      </c>
    </row>
    <row r="15" spans="1:10" s="18" customFormat="1" ht="94.5" customHeight="1">
      <c r="A15" s="55">
        <v>12</v>
      </c>
      <c r="B15" s="55" t="s">
        <v>92</v>
      </c>
      <c r="C15" s="453" t="s">
        <v>6472</v>
      </c>
      <c r="D15" s="454"/>
      <c r="E15" s="455"/>
      <c r="F15" s="378">
        <v>410</v>
      </c>
      <c r="G15" s="378">
        <v>270</v>
      </c>
      <c r="H15" s="378">
        <v>1025</v>
      </c>
      <c r="I15" s="378">
        <v>675</v>
      </c>
      <c r="J15" s="385">
        <v>2.5</v>
      </c>
    </row>
    <row r="16" spans="1:10" s="18" customFormat="1" ht="94.5" customHeight="1">
      <c r="A16" s="55">
        <v>13</v>
      </c>
      <c r="B16" s="55" t="s">
        <v>93</v>
      </c>
      <c r="C16" s="453" t="s">
        <v>6473</v>
      </c>
      <c r="D16" s="454"/>
      <c r="E16" s="455"/>
      <c r="F16" s="378">
        <v>390</v>
      </c>
      <c r="G16" s="378">
        <v>260</v>
      </c>
      <c r="H16" s="378">
        <v>858.00000000000011</v>
      </c>
      <c r="I16" s="378">
        <v>572</v>
      </c>
      <c r="J16" s="385">
        <v>2.2000000000000002</v>
      </c>
    </row>
    <row r="17" spans="1:10" s="18" customFormat="1" ht="63" customHeight="1">
      <c r="A17" s="55">
        <v>14</v>
      </c>
      <c r="B17" s="55" t="s">
        <v>94</v>
      </c>
      <c r="C17" s="453" t="s">
        <v>6474</v>
      </c>
      <c r="D17" s="454"/>
      <c r="E17" s="455"/>
      <c r="F17" s="378">
        <v>370</v>
      </c>
      <c r="G17" s="378">
        <v>250</v>
      </c>
      <c r="H17" s="378">
        <v>666</v>
      </c>
      <c r="I17" s="378">
        <v>450</v>
      </c>
      <c r="J17" s="385">
        <v>1.8</v>
      </c>
    </row>
    <row r="18" spans="1:10" s="18" customFormat="1" ht="31.5">
      <c r="A18" s="55">
        <v>15</v>
      </c>
      <c r="B18" s="55" t="s">
        <v>4740</v>
      </c>
      <c r="C18" s="56" t="s">
        <v>6388</v>
      </c>
      <c r="D18" s="56" t="s">
        <v>4251</v>
      </c>
      <c r="E18" s="56" t="s">
        <v>6389</v>
      </c>
      <c r="F18" s="363">
        <v>450</v>
      </c>
      <c r="G18" s="108">
        <v>290</v>
      </c>
      <c r="H18" s="383">
        <v>1500</v>
      </c>
      <c r="I18" s="383">
        <v>966.66666666666663</v>
      </c>
      <c r="J18" s="384">
        <v>3.3333333333333335</v>
      </c>
    </row>
    <row r="19" spans="1:10" s="18" customFormat="1" ht="94.5" customHeight="1">
      <c r="A19" s="55">
        <v>16</v>
      </c>
      <c r="B19" s="55" t="s">
        <v>20</v>
      </c>
      <c r="C19" s="453" t="s">
        <v>6475</v>
      </c>
      <c r="D19" s="454"/>
      <c r="E19" s="455"/>
      <c r="F19" s="378">
        <v>410</v>
      </c>
      <c r="G19" s="378">
        <v>270</v>
      </c>
      <c r="H19" s="378">
        <v>1025</v>
      </c>
      <c r="I19" s="378">
        <v>675</v>
      </c>
      <c r="J19" s="385">
        <v>2.5</v>
      </c>
    </row>
    <row r="20" spans="1:10" s="18" customFormat="1" ht="110.25" customHeight="1">
      <c r="A20" s="55">
        <v>17</v>
      </c>
      <c r="B20" s="55" t="s">
        <v>21</v>
      </c>
      <c r="C20" s="453" t="s">
        <v>6476</v>
      </c>
      <c r="D20" s="454"/>
      <c r="E20" s="455"/>
      <c r="F20" s="378">
        <v>390</v>
      </c>
      <c r="G20" s="378">
        <v>260</v>
      </c>
      <c r="H20" s="378">
        <v>858.00000000000011</v>
      </c>
      <c r="I20" s="378">
        <v>572</v>
      </c>
      <c r="J20" s="385">
        <v>2.2000000000000002</v>
      </c>
    </row>
    <row r="21" spans="1:10" s="18" customFormat="1" ht="78.75" customHeight="1">
      <c r="A21" s="55">
        <v>18</v>
      </c>
      <c r="B21" s="55" t="s">
        <v>22</v>
      </c>
      <c r="C21" s="453" t="s">
        <v>6477</v>
      </c>
      <c r="D21" s="454"/>
      <c r="E21" s="455"/>
      <c r="F21" s="378">
        <v>370</v>
      </c>
      <c r="G21" s="378">
        <v>250</v>
      </c>
      <c r="H21" s="378">
        <v>666</v>
      </c>
      <c r="I21" s="378">
        <v>450</v>
      </c>
      <c r="J21" s="385">
        <v>1.8</v>
      </c>
    </row>
    <row r="22" spans="1:10" s="18" customFormat="1" ht="94.5" customHeight="1">
      <c r="A22" s="55">
        <v>19</v>
      </c>
      <c r="B22" s="55" t="s">
        <v>92</v>
      </c>
      <c r="C22" s="453" t="s">
        <v>6478</v>
      </c>
      <c r="D22" s="454"/>
      <c r="E22" s="455"/>
      <c r="F22" s="378">
        <v>410</v>
      </c>
      <c r="G22" s="378">
        <v>270</v>
      </c>
      <c r="H22" s="378">
        <v>1025</v>
      </c>
      <c r="I22" s="378">
        <v>675</v>
      </c>
      <c r="J22" s="385">
        <v>2.5</v>
      </c>
    </row>
    <row r="23" spans="1:10" s="18" customFormat="1" ht="94.5" customHeight="1">
      <c r="A23" s="55">
        <v>20</v>
      </c>
      <c r="B23" s="55" t="s">
        <v>93</v>
      </c>
      <c r="C23" s="453" t="s">
        <v>6479</v>
      </c>
      <c r="D23" s="454"/>
      <c r="E23" s="455"/>
      <c r="F23" s="378">
        <v>390</v>
      </c>
      <c r="G23" s="378">
        <v>260</v>
      </c>
      <c r="H23" s="378">
        <v>858.00000000000011</v>
      </c>
      <c r="I23" s="378">
        <v>572</v>
      </c>
      <c r="J23" s="385">
        <v>2.2000000000000002</v>
      </c>
    </row>
    <row r="24" spans="1:10" s="18" customFormat="1" ht="78.75" customHeight="1">
      <c r="A24" s="55">
        <v>21</v>
      </c>
      <c r="B24" s="55" t="s">
        <v>94</v>
      </c>
      <c r="C24" s="453" t="s">
        <v>6480</v>
      </c>
      <c r="D24" s="454"/>
      <c r="E24" s="455"/>
      <c r="F24" s="378">
        <v>370</v>
      </c>
      <c r="G24" s="378">
        <v>250</v>
      </c>
      <c r="H24" s="378">
        <v>666</v>
      </c>
      <c r="I24" s="378">
        <v>450</v>
      </c>
      <c r="J24" s="385">
        <v>1.8</v>
      </c>
    </row>
    <row r="25" spans="1:10" s="18" customFormat="1" ht="15.75">
      <c r="A25" s="55">
        <v>22</v>
      </c>
      <c r="B25" s="55" t="s">
        <v>4724</v>
      </c>
      <c r="C25" s="56" t="s">
        <v>4725</v>
      </c>
      <c r="D25" s="56" t="s">
        <v>4358</v>
      </c>
      <c r="E25" s="56" t="s">
        <v>3949</v>
      </c>
      <c r="F25" s="363">
        <v>450</v>
      </c>
      <c r="G25" s="108">
        <v>290</v>
      </c>
      <c r="H25" s="383">
        <v>1500</v>
      </c>
      <c r="I25" s="383">
        <v>966.66666666666663</v>
      </c>
      <c r="J25" s="384">
        <v>3.3333333333333335</v>
      </c>
    </row>
    <row r="26" spans="1:10" s="18" customFormat="1" ht="94.5" customHeight="1">
      <c r="A26" s="55">
        <v>23</v>
      </c>
      <c r="B26" s="55" t="s">
        <v>20</v>
      </c>
      <c r="C26" s="453" t="s">
        <v>6481</v>
      </c>
      <c r="D26" s="454"/>
      <c r="E26" s="455"/>
      <c r="F26" s="378">
        <v>410</v>
      </c>
      <c r="G26" s="378">
        <v>270</v>
      </c>
      <c r="H26" s="378">
        <v>1025</v>
      </c>
      <c r="I26" s="378">
        <v>675</v>
      </c>
      <c r="J26" s="385">
        <v>2.5</v>
      </c>
    </row>
    <row r="27" spans="1:10" s="18" customFormat="1" ht="110.25" customHeight="1">
      <c r="A27" s="55">
        <v>24</v>
      </c>
      <c r="B27" s="55" t="s">
        <v>21</v>
      </c>
      <c r="C27" s="453" t="s">
        <v>6482</v>
      </c>
      <c r="D27" s="454"/>
      <c r="E27" s="455"/>
      <c r="F27" s="378">
        <v>390</v>
      </c>
      <c r="G27" s="378">
        <v>260</v>
      </c>
      <c r="H27" s="378">
        <v>858.00000000000011</v>
      </c>
      <c r="I27" s="378">
        <v>572</v>
      </c>
      <c r="J27" s="385">
        <v>2.2000000000000002</v>
      </c>
    </row>
    <row r="28" spans="1:10" s="18" customFormat="1" ht="63" customHeight="1">
      <c r="A28" s="55">
        <v>25</v>
      </c>
      <c r="B28" s="55" t="s">
        <v>22</v>
      </c>
      <c r="C28" s="453" t="s">
        <v>6483</v>
      </c>
      <c r="D28" s="454"/>
      <c r="E28" s="455"/>
      <c r="F28" s="378">
        <v>370</v>
      </c>
      <c r="G28" s="378">
        <v>250</v>
      </c>
      <c r="H28" s="378">
        <v>666</v>
      </c>
      <c r="I28" s="378">
        <v>450</v>
      </c>
      <c r="J28" s="385">
        <v>1.8</v>
      </c>
    </row>
    <row r="29" spans="1:10" s="18" customFormat="1" ht="94.5" customHeight="1">
      <c r="A29" s="55">
        <v>26</v>
      </c>
      <c r="B29" s="55" t="s">
        <v>92</v>
      </c>
      <c r="C29" s="453" t="s">
        <v>6484</v>
      </c>
      <c r="D29" s="454"/>
      <c r="E29" s="455"/>
      <c r="F29" s="378">
        <v>410</v>
      </c>
      <c r="G29" s="378">
        <v>270</v>
      </c>
      <c r="H29" s="378">
        <v>1025</v>
      </c>
      <c r="I29" s="378">
        <v>675</v>
      </c>
      <c r="J29" s="385">
        <v>2.5</v>
      </c>
    </row>
    <row r="30" spans="1:10" s="18" customFormat="1" ht="94.5" customHeight="1">
      <c r="A30" s="55">
        <v>27</v>
      </c>
      <c r="B30" s="55" t="s">
        <v>93</v>
      </c>
      <c r="C30" s="453" t="s">
        <v>6485</v>
      </c>
      <c r="D30" s="454"/>
      <c r="E30" s="455"/>
      <c r="F30" s="378">
        <v>390</v>
      </c>
      <c r="G30" s="378">
        <v>260</v>
      </c>
      <c r="H30" s="378">
        <v>858.00000000000011</v>
      </c>
      <c r="I30" s="378">
        <v>572</v>
      </c>
      <c r="J30" s="385">
        <v>2.2000000000000002</v>
      </c>
    </row>
    <row r="31" spans="1:10" s="18" customFormat="1" ht="63" customHeight="1">
      <c r="A31" s="55">
        <v>28</v>
      </c>
      <c r="B31" s="55" t="s">
        <v>94</v>
      </c>
      <c r="C31" s="453" t="s">
        <v>6486</v>
      </c>
      <c r="D31" s="454"/>
      <c r="E31" s="455"/>
      <c r="F31" s="378">
        <v>370</v>
      </c>
      <c r="G31" s="378">
        <v>250</v>
      </c>
      <c r="H31" s="378">
        <v>666</v>
      </c>
      <c r="I31" s="378">
        <v>450</v>
      </c>
      <c r="J31" s="385">
        <v>1.8</v>
      </c>
    </row>
    <row r="32" spans="1:10" s="71" customFormat="1" ht="15.75">
      <c r="A32" s="55">
        <v>29</v>
      </c>
      <c r="B32" s="55" t="s">
        <v>4726</v>
      </c>
      <c r="C32" s="56" t="s">
        <v>4727</v>
      </c>
      <c r="D32" s="56" t="s">
        <v>4725</v>
      </c>
      <c r="E32" s="56" t="s">
        <v>3949</v>
      </c>
      <c r="F32" s="363">
        <v>450</v>
      </c>
      <c r="G32" s="108">
        <v>290</v>
      </c>
      <c r="H32" s="383">
        <v>1500</v>
      </c>
      <c r="I32" s="383">
        <v>966.66666666666663</v>
      </c>
      <c r="J32" s="384">
        <v>3.3333333333333335</v>
      </c>
    </row>
    <row r="33" spans="1:10" s="71" customFormat="1" ht="94.5" customHeight="1">
      <c r="A33" s="55">
        <v>30</v>
      </c>
      <c r="B33" s="55" t="s">
        <v>20</v>
      </c>
      <c r="C33" s="453" t="s">
        <v>6487</v>
      </c>
      <c r="D33" s="454"/>
      <c r="E33" s="455"/>
      <c r="F33" s="378">
        <v>410</v>
      </c>
      <c r="G33" s="378">
        <v>270</v>
      </c>
      <c r="H33" s="378">
        <v>1025</v>
      </c>
      <c r="I33" s="378">
        <v>675</v>
      </c>
      <c r="J33" s="385">
        <v>2.5</v>
      </c>
    </row>
    <row r="34" spans="1:10" s="71" customFormat="1" ht="110.25" customHeight="1">
      <c r="A34" s="55">
        <v>31</v>
      </c>
      <c r="B34" s="55" t="s">
        <v>21</v>
      </c>
      <c r="C34" s="453" t="s">
        <v>6488</v>
      </c>
      <c r="D34" s="454"/>
      <c r="E34" s="455"/>
      <c r="F34" s="378">
        <v>390</v>
      </c>
      <c r="G34" s="378">
        <v>260</v>
      </c>
      <c r="H34" s="378">
        <v>858.00000000000011</v>
      </c>
      <c r="I34" s="378">
        <v>572</v>
      </c>
      <c r="J34" s="385">
        <v>2.2000000000000002</v>
      </c>
    </row>
    <row r="35" spans="1:10" s="71" customFormat="1" ht="63" customHeight="1">
      <c r="A35" s="55">
        <v>32</v>
      </c>
      <c r="B35" s="55" t="s">
        <v>22</v>
      </c>
      <c r="C35" s="453" t="s">
        <v>6489</v>
      </c>
      <c r="D35" s="454"/>
      <c r="E35" s="455"/>
      <c r="F35" s="378">
        <v>370</v>
      </c>
      <c r="G35" s="378">
        <v>250</v>
      </c>
      <c r="H35" s="378">
        <v>666</v>
      </c>
      <c r="I35" s="378">
        <v>450</v>
      </c>
      <c r="J35" s="385">
        <v>1.8</v>
      </c>
    </row>
    <row r="36" spans="1:10" s="71" customFormat="1" ht="94.5" customHeight="1">
      <c r="A36" s="55">
        <v>33</v>
      </c>
      <c r="B36" s="55" t="s">
        <v>92</v>
      </c>
      <c r="C36" s="453" t="s">
        <v>6490</v>
      </c>
      <c r="D36" s="454"/>
      <c r="E36" s="455"/>
      <c r="F36" s="378">
        <v>410</v>
      </c>
      <c r="G36" s="378">
        <v>270</v>
      </c>
      <c r="H36" s="378">
        <v>1025</v>
      </c>
      <c r="I36" s="378">
        <v>675</v>
      </c>
      <c r="J36" s="385">
        <v>2.5</v>
      </c>
    </row>
    <row r="37" spans="1:10" s="71" customFormat="1" ht="94.5" customHeight="1">
      <c r="A37" s="55">
        <v>34</v>
      </c>
      <c r="B37" s="55" t="s">
        <v>93</v>
      </c>
      <c r="C37" s="453" t="s">
        <v>6491</v>
      </c>
      <c r="D37" s="454"/>
      <c r="E37" s="455"/>
      <c r="F37" s="378">
        <v>390</v>
      </c>
      <c r="G37" s="378">
        <v>260</v>
      </c>
      <c r="H37" s="378">
        <v>858.00000000000011</v>
      </c>
      <c r="I37" s="378">
        <v>572</v>
      </c>
      <c r="J37" s="385">
        <v>2.2000000000000002</v>
      </c>
    </row>
    <row r="38" spans="1:10" s="71" customFormat="1" ht="63" customHeight="1">
      <c r="A38" s="55">
        <v>35</v>
      </c>
      <c r="B38" s="55" t="s">
        <v>94</v>
      </c>
      <c r="C38" s="453" t="s">
        <v>6492</v>
      </c>
      <c r="D38" s="454"/>
      <c r="E38" s="455"/>
      <c r="F38" s="378">
        <v>370</v>
      </c>
      <c r="G38" s="378">
        <v>250</v>
      </c>
      <c r="H38" s="378">
        <v>666</v>
      </c>
      <c r="I38" s="378">
        <v>450</v>
      </c>
      <c r="J38" s="385">
        <v>1.8</v>
      </c>
    </row>
    <row r="39" spans="1:10" s="71" customFormat="1" ht="31.5">
      <c r="A39" s="55">
        <v>36</v>
      </c>
      <c r="B39" s="55" t="s">
        <v>4728</v>
      </c>
      <c r="C39" s="56" t="s">
        <v>4729</v>
      </c>
      <c r="D39" s="56" t="s">
        <v>4732</v>
      </c>
      <c r="E39" s="56" t="s">
        <v>4733</v>
      </c>
      <c r="F39" s="363">
        <v>450</v>
      </c>
      <c r="G39" s="108">
        <v>290</v>
      </c>
      <c r="H39" s="383">
        <v>1500</v>
      </c>
      <c r="I39" s="383">
        <v>966.66666666666663</v>
      </c>
      <c r="J39" s="384">
        <v>3.3333333333333335</v>
      </c>
    </row>
    <row r="40" spans="1:10" s="71" customFormat="1" ht="94.5" customHeight="1">
      <c r="A40" s="55">
        <v>37</v>
      </c>
      <c r="B40" s="55" t="s">
        <v>20</v>
      </c>
      <c r="C40" s="453" t="s">
        <v>6493</v>
      </c>
      <c r="D40" s="454"/>
      <c r="E40" s="455"/>
      <c r="F40" s="378">
        <v>410</v>
      </c>
      <c r="G40" s="378">
        <v>270</v>
      </c>
      <c r="H40" s="378">
        <v>1025</v>
      </c>
      <c r="I40" s="378">
        <v>675</v>
      </c>
      <c r="J40" s="385">
        <v>2.5</v>
      </c>
    </row>
    <row r="41" spans="1:10" s="71" customFormat="1" ht="110.25" customHeight="1">
      <c r="A41" s="55">
        <v>38</v>
      </c>
      <c r="B41" s="55" t="s">
        <v>21</v>
      </c>
      <c r="C41" s="453" t="s">
        <v>6494</v>
      </c>
      <c r="D41" s="454"/>
      <c r="E41" s="455"/>
      <c r="F41" s="378">
        <v>390</v>
      </c>
      <c r="G41" s="378">
        <v>260</v>
      </c>
      <c r="H41" s="378">
        <v>858.00000000000011</v>
      </c>
      <c r="I41" s="378">
        <v>572</v>
      </c>
      <c r="J41" s="385">
        <v>2.2000000000000002</v>
      </c>
    </row>
    <row r="42" spans="1:10" s="71" customFormat="1" ht="78.75" customHeight="1">
      <c r="A42" s="55">
        <v>39</v>
      </c>
      <c r="B42" s="55" t="s">
        <v>22</v>
      </c>
      <c r="C42" s="453" t="s">
        <v>6495</v>
      </c>
      <c r="D42" s="454"/>
      <c r="E42" s="455"/>
      <c r="F42" s="378">
        <v>370</v>
      </c>
      <c r="G42" s="378">
        <v>250</v>
      </c>
      <c r="H42" s="378">
        <v>666</v>
      </c>
      <c r="I42" s="378">
        <v>450</v>
      </c>
      <c r="J42" s="385">
        <v>1.8</v>
      </c>
    </row>
    <row r="43" spans="1:10" s="71" customFormat="1" ht="94.5" customHeight="1">
      <c r="A43" s="55">
        <v>40</v>
      </c>
      <c r="B43" s="55" t="s">
        <v>92</v>
      </c>
      <c r="C43" s="453" t="s">
        <v>6496</v>
      </c>
      <c r="D43" s="454"/>
      <c r="E43" s="455"/>
      <c r="F43" s="378">
        <v>410</v>
      </c>
      <c r="G43" s="378">
        <v>270</v>
      </c>
      <c r="H43" s="378">
        <v>1025</v>
      </c>
      <c r="I43" s="378">
        <v>675</v>
      </c>
      <c r="J43" s="385">
        <v>2.5</v>
      </c>
    </row>
    <row r="44" spans="1:10" s="71" customFormat="1" ht="94.5" customHeight="1">
      <c r="A44" s="55">
        <v>41</v>
      </c>
      <c r="B44" s="55" t="s">
        <v>93</v>
      </c>
      <c r="C44" s="453" t="s">
        <v>6497</v>
      </c>
      <c r="D44" s="454"/>
      <c r="E44" s="455"/>
      <c r="F44" s="378">
        <v>390</v>
      </c>
      <c r="G44" s="378">
        <v>260</v>
      </c>
      <c r="H44" s="378">
        <v>858.00000000000011</v>
      </c>
      <c r="I44" s="378">
        <v>572</v>
      </c>
      <c r="J44" s="385">
        <v>2.2000000000000002</v>
      </c>
    </row>
    <row r="45" spans="1:10" s="71" customFormat="1" ht="78.75" customHeight="1">
      <c r="A45" s="55">
        <v>42</v>
      </c>
      <c r="B45" s="55" t="s">
        <v>94</v>
      </c>
      <c r="C45" s="453" t="s">
        <v>6498</v>
      </c>
      <c r="D45" s="454"/>
      <c r="E45" s="455"/>
      <c r="F45" s="378">
        <v>370</v>
      </c>
      <c r="G45" s="378">
        <v>250</v>
      </c>
      <c r="H45" s="378">
        <v>666</v>
      </c>
      <c r="I45" s="378">
        <v>450</v>
      </c>
      <c r="J45" s="385">
        <v>1.8</v>
      </c>
    </row>
    <row r="46" spans="1:10" s="71" customFormat="1" ht="15.75">
      <c r="A46" s="55">
        <v>43</v>
      </c>
      <c r="B46" s="55" t="s">
        <v>4730</v>
      </c>
      <c r="C46" s="56" t="s">
        <v>4731</v>
      </c>
      <c r="D46" s="56" t="s">
        <v>4358</v>
      </c>
      <c r="E46" s="56" t="s">
        <v>4729</v>
      </c>
      <c r="F46" s="363">
        <v>450</v>
      </c>
      <c r="G46" s="108">
        <v>290</v>
      </c>
      <c r="H46" s="383">
        <v>1500</v>
      </c>
      <c r="I46" s="383">
        <v>966.66666666666663</v>
      </c>
      <c r="J46" s="384">
        <v>3.3333333333333335</v>
      </c>
    </row>
    <row r="47" spans="1:10" s="71" customFormat="1" ht="94.5" customHeight="1">
      <c r="A47" s="55">
        <v>44</v>
      </c>
      <c r="B47" s="55" t="s">
        <v>20</v>
      </c>
      <c r="C47" s="453" t="s">
        <v>6499</v>
      </c>
      <c r="D47" s="454"/>
      <c r="E47" s="455"/>
      <c r="F47" s="378">
        <v>410</v>
      </c>
      <c r="G47" s="378">
        <v>270</v>
      </c>
      <c r="H47" s="378">
        <v>1025</v>
      </c>
      <c r="I47" s="378">
        <v>675</v>
      </c>
      <c r="J47" s="385">
        <v>2.5</v>
      </c>
    </row>
    <row r="48" spans="1:10" s="71" customFormat="1" ht="110.25" customHeight="1">
      <c r="A48" s="55">
        <v>45</v>
      </c>
      <c r="B48" s="55" t="s">
        <v>21</v>
      </c>
      <c r="C48" s="453" t="s">
        <v>6500</v>
      </c>
      <c r="D48" s="454"/>
      <c r="E48" s="455"/>
      <c r="F48" s="378">
        <v>390</v>
      </c>
      <c r="G48" s="378">
        <v>260</v>
      </c>
      <c r="H48" s="378">
        <v>858.00000000000011</v>
      </c>
      <c r="I48" s="378">
        <v>572</v>
      </c>
      <c r="J48" s="385">
        <v>2.2000000000000002</v>
      </c>
    </row>
    <row r="49" spans="1:10" s="71" customFormat="1" ht="63" customHeight="1">
      <c r="A49" s="55">
        <v>46</v>
      </c>
      <c r="B49" s="55" t="s">
        <v>22</v>
      </c>
      <c r="C49" s="453" t="s">
        <v>6501</v>
      </c>
      <c r="D49" s="454"/>
      <c r="E49" s="455"/>
      <c r="F49" s="378">
        <v>370</v>
      </c>
      <c r="G49" s="378">
        <v>250</v>
      </c>
      <c r="H49" s="378">
        <v>666</v>
      </c>
      <c r="I49" s="378">
        <v>450</v>
      </c>
      <c r="J49" s="385">
        <v>1.8</v>
      </c>
    </row>
    <row r="50" spans="1:10" s="71" customFormat="1" ht="94.5" customHeight="1">
      <c r="A50" s="55">
        <v>47</v>
      </c>
      <c r="B50" s="55" t="s">
        <v>92</v>
      </c>
      <c r="C50" s="453" t="s">
        <v>6502</v>
      </c>
      <c r="D50" s="454"/>
      <c r="E50" s="455"/>
      <c r="F50" s="378">
        <v>410</v>
      </c>
      <c r="G50" s="378">
        <v>270</v>
      </c>
      <c r="H50" s="378">
        <v>1025</v>
      </c>
      <c r="I50" s="378">
        <v>675</v>
      </c>
      <c r="J50" s="385">
        <v>2.5</v>
      </c>
    </row>
    <row r="51" spans="1:10" s="71" customFormat="1" ht="94.5" customHeight="1">
      <c r="A51" s="55">
        <v>48</v>
      </c>
      <c r="B51" s="55" t="s">
        <v>93</v>
      </c>
      <c r="C51" s="453" t="s">
        <v>6503</v>
      </c>
      <c r="D51" s="454"/>
      <c r="E51" s="455"/>
      <c r="F51" s="378">
        <v>390</v>
      </c>
      <c r="G51" s="378">
        <v>260</v>
      </c>
      <c r="H51" s="378">
        <v>858.00000000000011</v>
      </c>
      <c r="I51" s="378">
        <v>572</v>
      </c>
      <c r="J51" s="385">
        <v>2.2000000000000002</v>
      </c>
    </row>
    <row r="52" spans="1:10" s="71" customFormat="1" ht="78.75" customHeight="1">
      <c r="A52" s="55">
        <v>49</v>
      </c>
      <c r="B52" s="55" t="s">
        <v>94</v>
      </c>
      <c r="C52" s="453" t="s">
        <v>6504</v>
      </c>
      <c r="D52" s="454"/>
      <c r="E52" s="455"/>
      <c r="F52" s="378">
        <v>370</v>
      </c>
      <c r="G52" s="378">
        <v>250</v>
      </c>
      <c r="H52" s="378">
        <v>666</v>
      </c>
      <c r="I52" s="378">
        <v>450</v>
      </c>
      <c r="J52" s="385">
        <v>1.8</v>
      </c>
    </row>
    <row r="53" spans="1:10" s="71" customFormat="1" ht="15.75">
      <c r="A53" s="55">
        <v>50</v>
      </c>
      <c r="B53" s="55" t="s">
        <v>4734</v>
      </c>
      <c r="C53" s="56" t="s">
        <v>4722</v>
      </c>
      <c r="D53" s="56" t="s">
        <v>4736</v>
      </c>
      <c r="E53" s="56" t="s">
        <v>4735</v>
      </c>
      <c r="F53" s="363">
        <v>450</v>
      </c>
      <c r="G53" s="108">
        <v>290</v>
      </c>
      <c r="H53" s="383">
        <v>1500</v>
      </c>
      <c r="I53" s="383">
        <v>966.66666666666663</v>
      </c>
      <c r="J53" s="384">
        <v>3.3333333333333335</v>
      </c>
    </row>
    <row r="54" spans="1:10" s="71" customFormat="1" ht="94.5" customHeight="1">
      <c r="A54" s="55">
        <v>51</v>
      </c>
      <c r="B54" s="55" t="s">
        <v>20</v>
      </c>
      <c r="C54" s="453" t="s">
        <v>6505</v>
      </c>
      <c r="D54" s="454"/>
      <c r="E54" s="455"/>
      <c r="F54" s="378">
        <v>410</v>
      </c>
      <c r="G54" s="378">
        <v>270</v>
      </c>
      <c r="H54" s="378">
        <v>1025</v>
      </c>
      <c r="I54" s="378">
        <v>675</v>
      </c>
      <c r="J54" s="385">
        <v>2.5</v>
      </c>
    </row>
    <row r="55" spans="1:10" s="71" customFormat="1" ht="110.25" customHeight="1">
      <c r="A55" s="55">
        <v>52</v>
      </c>
      <c r="B55" s="55" t="s">
        <v>21</v>
      </c>
      <c r="C55" s="453" t="s">
        <v>6506</v>
      </c>
      <c r="D55" s="454"/>
      <c r="E55" s="455"/>
      <c r="F55" s="378">
        <v>390</v>
      </c>
      <c r="G55" s="378">
        <v>260</v>
      </c>
      <c r="H55" s="378">
        <v>858.00000000000011</v>
      </c>
      <c r="I55" s="378">
        <v>572</v>
      </c>
      <c r="J55" s="385">
        <v>2.2000000000000002</v>
      </c>
    </row>
    <row r="56" spans="1:10" s="71" customFormat="1" ht="63" customHeight="1">
      <c r="A56" s="55">
        <v>53</v>
      </c>
      <c r="B56" s="55" t="s">
        <v>22</v>
      </c>
      <c r="C56" s="453" t="s">
        <v>6507</v>
      </c>
      <c r="D56" s="454"/>
      <c r="E56" s="455"/>
      <c r="F56" s="378">
        <v>370</v>
      </c>
      <c r="G56" s="378">
        <v>250</v>
      </c>
      <c r="H56" s="378">
        <v>666</v>
      </c>
      <c r="I56" s="378">
        <v>450</v>
      </c>
      <c r="J56" s="385">
        <v>1.8</v>
      </c>
    </row>
    <row r="57" spans="1:10" s="71" customFormat="1" ht="94.5" customHeight="1">
      <c r="A57" s="55">
        <v>54</v>
      </c>
      <c r="B57" s="55" t="s">
        <v>92</v>
      </c>
      <c r="C57" s="453" t="s">
        <v>6508</v>
      </c>
      <c r="D57" s="454"/>
      <c r="E57" s="455"/>
      <c r="F57" s="378">
        <v>410</v>
      </c>
      <c r="G57" s="378">
        <v>270</v>
      </c>
      <c r="H57" s="378">
        <v>1025</v>
      </c>
      <c r="I57" s="378">
        <v>675</v>
      </c>
      <c r="J57" s="385">
        <v>2.5</v>
      </c>
    </row>
    <row r="58" spans="1:10" s="71" customFormat="1" ht="94.5" customHeight="1">
      <c r="A58" s="55">
        <v>55</v>
      </c>
      <c r="B58" s="55" t="s">
        <v>93</v>
      </c>
      <c r="C58" s="453" t="s">
        <v>6509</v>
      </c>
      <c r="D58" s="454"/>
      <c r="E58" s="455"/>
      <c r="F58" s="378">
        <v>390</v>
      </c>
      <c r="G58" s="378">
        <v>260</v>
      </c>
      <c r="H58" s="378">
        <v>858.00000000000011</v>
      </c>
      <c r="I58" s="378">
        <v>572</v>
      </c>
      <c r="J58" s="385">
        <v>2.2000000000000002</v>
      </c>
    </row>
    <row r="59" spans="1:10" s="71" customFormat="1" ht="78.75" customHeight="1">
      <c r="A59" s="55">
        <v>56</v>
      </c>
      <c r="B59" s="55" t="s">
        <v>94</v>
      </c>
      <c r="C59" s="453" t="s">
        <v>6510</v>
      </c>
      <c r="D59" s="454"/>
      <c r="E59" s="455"/>
      <c r="F59" s="378">
        <v>370</v>
      </c>
      <c r="G59" s="378">
        <v>250</v>
      </c>
      <c r="H59" s="378">
        <v>666</v>
      </c>
      <c r="I59" s="378">
        <v>450</v>
      </c>
      <c r="J59" s="385">
        <v>1.8</v>
      </c>
    </row>
    <row r="60" spans="1:10" s="71" customFormat="1" ht="15.75">
      <c r="A60" s="55">
        <v>57</v>
      </c>
      <c r="B60" s="55" t="s">
        <v>4721</v>
      </c>
      <c r="C60" s="56" t="s">
        <v>4722</v>
      </c>
      <c r="D60" s="56" t="s">
        <v>4358</v>
      </c>
      <c r="E60" s="56" t="s">
        <v>4722</v>
      </c>
      <c r="F60" s="363">
        <v>450</v>
      </c>
      <c r="G60" s="108">
        <v>290</v>
      </c>
      <c r="H60" s="383">
        <v>1500</v>
      </c>
      <c r="I60" s="383">
        <v>966.66666666666663</v>
      </c>
      <c r="J60" s="384">
        <v>3.3333333333333335</v>
      </c>
    </row>
    <row r="61" spans="1:10" s="71" customFormat="1" ht="94.5" customHeight="1">
      <c r="A61" s="55">
        <v>58</v>
      </c>
      <c r="B61" s="55" t="s">
        <v>20</v>
      </c>
      <c r="C61" s="453" t="s">
        <v>6511</v>
      </c>
      <c r="D61" s="454"/>
      <c r="E61" s="455"/>
      <c r="F61" s="378">
        <v>410</v>
      </c>
      <c r="G61" s="378">
        <v>270</v>
      </c>
      <c r="H61" s="378">
        <v>1025</v>
      </c>
      <c r="I61" s="378">
        <v>675</v>
      </c>
      <c r="J61" s="385">
        <v>2.5</v>
      </c>
    </row>
    <row r="62" spans="1:10" s="71" customFormat="1" ht="110.25" customHeight="1">
      <c r="A62" s="55">
        <v>59</v>
      </c>
      <c r="B62" s="55" t="s">
        <v>21</v>
      </c>
      <c r="C62" s="453" t="s">
        <v>6512</v>
      </c>
      <c r="D62" s="454"/>
      <c r="E62" s="455"/>
      <c r="F62" s="378">
        <v>390</v>
      </c>
      <c r="G62" s="378">
        <v>260</v>
      </c>
      <c r="H62" s="378">
        <v>858.00000000000011</v>
      </c>
      <c r="I62" s="378">
        <v>572</v>
      </c>
      <c r="J62" s="385">
        <v>2.2000000000000002</v>
      </c>
    </row>
    <row r="63" spans="1:10" s="71" customFormat="1" ht="63" customHeight="1">
      <c r="A63" s="55">
        <v>60</v>
      </c>
      <c r="B63" s="55" t="s">
        <v>22</v>
      </c>
      <c r="C63" s="453" t="s">
        <v>6513</v>
      </c>
      <c r="D63" s="454"/>
      <c r="E63" s="455"/>
      <c r="F63" s="378">
        <v>370</v>
      </c>
      <c r="G63" s="378">
        <v>250</v>
      </c>
      <c r="H63" s="378">
        <v>666</v>
      </c>
      <c r="I63" s="378">
        <v>450</v>
      </c>
      <c r="J63" s="385">
        <v>1.8</v>
      </c>
    </row>
    <row r="64" spans="1:10" s="71" customFormat="1" ht="94.5" customHeight="1">
      <c r="A64" s="55">
        <v>61</v>
      </c>
      <c r="B64" s="55" t="s">
        <v>92</v>
      </c>
      <c r="C64" s="453" t="s">
        <v>6514</v>
      </c>
      <c r="D64" s="454"/>
      <c r="E64" s="455"/>
      <c r="F64" s="378">
        <v>410</v>
      </c>
      <c r="G64" s="378">
        <v>270</v>
      </c>
      <c r="H64" s="378">
        <v>1025</v>
      </c>
      <c r="I64" s="378">
        <v>675</v>
      </c>
      <c r="J64" s="385">
        <v>2.5</v>
      </c>
    </row>
    <row r="65" spans="1:10" s="71" customFormat="1" ht="94.5" customHeight="1">
      <c r="A65" s="55">
        <v>62</v>
      </c>
      <c r="B65" s="55" t="s">
        <v>93</v>
      </c>
      <c r="C65" s="453" t="s">
        <v>6515</v>
      </c>
      <c r="D65" s="454"/>
      <c r="E65" s="455"/>
      <c r="F65" s="378">
        <v>390</v>
      </c>
      <c r="G65" s="378">
        <v>260</v>
      </c>
      <c r="H65" s="378">
        <v>858.00000000000011</v>
      </c>
      <c r="I65" s="378">
        <v>572</v>
      </c>
      <c r="J65" s="385">
        <v>2.2000000000000002</v>
      </c>
    </row>
    <row r="66" spans="1:10" s="71" customFormat="1" ht="78.75" customHeight="1">
      <c r="A66" s="55">
        <v>63</v>
      </c>
      <c r="B66" s="55" t="s">
        <v>94</v>
      </c>
      <c r="C66" s="453" t="s">
        <v>6516</v>
      </c>
      <c r="D66" s="454"/>
      <c r="E66" s="455"/>
      <c r="F66" s="378">
        <v>370</v>
      </c>
      <c r="G66" s="378">
        <v>250</v>
      </c>
      <c r="H66" s="378">
        <v>666</v>
      </c>
      <c r="I66" s="378">
        <v>450</v>
      </c>
      <c r="J66" s="385">
        <v>1.8</v>
      </c>
    </row>
    <row r="67" spans="1:10" s="18" customFormat="1" ht="110.25" customHeight="1">
      <c r="A67" s="55">
        <v>64</v>
      </c>
      <c r="B67" s="55" t="s">
        <v>4414</v>
      </c>
      <c r="C67" s="56" t="s">
        <v>4394</v>
      </c>
      <c r="D67" s="56" t="s">
        <v>3949</v>
      </c>
      <c r="E67" s="56" t="s">
        <v>6390</v>
      </c>
      <c r="F67" s="363">
        <v>450</v>
      </c>
      <c r="G67" s="108">
        <v>290</v>
      </c>
      <c r="H67" s="383">
        <v>1500</v>
      </c>
      <c r="I67" s="383">
        <v>966.66666666666663</v>
      </c>
      <c r="J67" s="384">
        <v>3.3333333333333335</v>
      </c>
    </row>
    <row r="68" spans="1:10" s="18" customFormat="1" ht="110.25" customHeight="1">
      <c r="A68" s="55">
        <v>65</v>
      </c>
      <c r="B68" s="55" t="s">
        <v>20</v>
      </c>
      <c r="C68" s="453" t="s">
        <v>6517</v>
      </c>
      <c r="D68" s="454"/>
      <c r="E68" s="455"/>
      <c r="F68" s="378">
        <v>410</v>
      </c>
      <c r="G68" s="378">
        <v>270</v>
      </c>
      <c r="H68" s="378">
        <v>1025</v>
      </c>
      <c r="I68" s="378">
        <v>675</v>
      </c>
      <c r="J68" s="385">
        <v>2.5</v>
      </c>
    </row>
    <row r="69" spans="1:10" s="18" customFormat="1" ht="110.25" customHeight="1">
      <c r="A69" s="55">
        <v>66</v>
      </c>
      <c r="B69" s="55" t="s">
        <v>21</v>
      </c>
      <c r="C69" s="453" t="s">
        <v>6518</v>
      </c>
      <c r="D69" s="454"/>
      <c r="E69" s="455"/>
      <c r="F69" s="378">
        <v>390</v>
      </c>
      <c r="G69" s="378">
        <v>260</v>
      </c>
      <c r="H69" s="378">
        <v>858.00000000000011</v>
      </c>
      <c r="I69" s="378">
        <v>572</v>
      </c>
      <c r="J69" s="385">
        <v>2.2000000000000002</v>
      </c>
    </row>
    <row r="70" spans="1:10" s="18" customFormat="1" ht="78.75" customHeight="1">
      <c r="A70" s="55">
        <v>67</v>
      </c>
      <c r="B70" s="55" t="s">
        <v>22</v>
      </c>
      <c r="C70" s="453" t="s">
        <v>6519</v>
      </c>
      <c r="D70" s="454"/>
      <c r="E70" s="455"/>
      <c r="F70" s="378">
        <v>370</v>
      </c>
      <c r="G70" s="378">
        <v>250</v>
      </c>
      <c r="H70" s="378">
        <v>666</v>
      </c>
      <c r="I70" s="378">
        <v>450</v>
      </c>
      <c r="J70" s="385">
        <v>1.8</v>
      </c>
    </row>
    <row r="71" spans="1:10" s="18" customFormat="1" ht="110.25" customHeight="1">
      <c r="A71" s="55">
        <v>68</v>
      </c>
      <c r="B71" s="55" t="s">
        <v>92</v>
      </c>
      <c r="C71" s="453" t="s">
        <v>6520</v>
      </c>
      <c r="D71" s="454"/>
      <c r="E71" s="455"/>
      <c r="F71" s="378">
        <v>410</v>
      </c>
      <c r="G71" s="378">
        <v>270</v>
      </c>
      <c r="H71" s="378">
        <v>1025</v>
      </c>
      <c r="I71" s="378">
        <v>675</v>
      </c>
      <c r="J71" s="385">
        <v>2.5</v>
      </c>
    </row>
    <row r="72" spans="1:10" s="18" customFormat="1" ht="110.25" customHeight="1">
      <c r="A72" s="55">
        <v>69</v>
      </c>
      <c r="B72" s="55" t="s">
        <v>93</v>
      </c>
      <c r="C72" s="453" t="s">
        <v>6521</v>
      </c>
      <c r="D72" s="454"/>
      <c r="E72" s="455"/>
      <c r="F72" s="378">
        <v>390</v>
      </c>
      <c r="G72" s="378">
        <v>260</v>
      </c>
      <c r="H72" s="378">
        <v>858.00000000000011</v>
      </c>
      <c r="I72" s="378">
        <v>572</v>
      </c>
      <c r="J72" s="385">
        <v>2.2000000000000002</v>
      </c>
    </row>
    <row r="73" spans="1:10" s="18" customFormat="1" ht="78.75" customHeight="1">
      <c r="A73" s="55">
        <v>70</v>
      </c>
      <c r="B73" s="55" t="s">
        <v>94</v>
      </c>
      <c r="C73" s="453" t="s">
        <v>6522</v>
      </c>
      <c r="D73" s="454"/>
      <c r="E73" s="455"/>
      <c r="F73" s="378">
        <v>370</v>
      </c>
      <c r="G73" s="378">
        <v>250</v>
      </c>
      <c r="H73" s="378">
        <v>666</v>
      </c>
      <c r="I73" s="378">
        <v>450</v>
      </c>
      <c r="J73" s="385">
        <v>1.8</v>
      </c>
    </row>
    <row r="74" spans="1:10" s="18" customFormat="1" ht="63">
      <c r="A74" s="55">
        <v>71</v>
      </c>
      <c r="B74" s="55" t="s">
        <v>4408</v>
      </c>
      <c r="C74" s="56" t="s">
        <v>6391</v>
      </c>
      <c r="D74" s="56" t="s">
        <v>3949</v>
      </c>
      <c r="E74" s="56" t="s">
        <v>6392</v>
      </c>
      <c r="F74" s="363">
        <v>450</v>
      </c>
      <c r="G74" s="108">
        <v>290</v>
      </c>
      <c r="H74" s="383">
        <v>1500</v>
      </c>
      <c r="I74" s="383">
        <v>966.66666666666663</v>
      </c>
      <c r="J74" s="384">
        <v>3.3333333333333335</v>
      </c>
    </row>
    <row r="75" spans="1:10" s="18" customFormat="1" ht="141.75" customHeight="1">
      <c r="A75" s="55">
        <v>72</v>
      </c>
      <c r="B75" s="55" t="s">
        <v>20</v>
      </c>
      <c r="C75" s="453" t="s">
        <v>6523</v>
      </c>
      <c r="D75" s="454"/>
      <c r="E75" s="455"/>
      <c r="F75" s="378">
        <v>410</v>
      </c>
      <c r="G75" s="378">
        <v>270</v>
      </c>
      <c r="H75" s="378">
        <v>1025</v>
      </c>
      <c r="I75" s="378">
        <v>675</v>
      </c>
      <c r="J75" s="385">
        <v>2.5</v>
      </c>
    </row>
    <row r="76" spans="1:10" s="18" customFormat="1" ht="126" customHeight="1">
      <c r="A76" s="55">
        <v>73</v>
      </c>
      <c r="B76" s="55" t="s">
        <v>21</v>
      </c>
      <c r="C76" s="453" t="s">
        <v>6524</v>
      </c>
      <c r="D76" s="454"/>
      <c r="E76" s="455"/>
      <c r="F76" s="378">
        <v>390</v>
      </c>
      <c r="G76" s="378">
        <v>260</v>
      </c>
      <c r="H76" s="378">
        <v>858.00000000000011</v>
      </c>
      <c r="I76" s="378">
        <v>572</v>
      </c>
      <c r="J76" s="385">
        <v>2.2000000000000002</v>
      </c>
    </row>
    <row r="77" spans="1:10" s="18" customFormat="1" ht="94.5" customHeight="1">
      <c r="A77" s="55">
        <v>74</v>
      </c>
      <c r="B77" s="55" t="s">
        <v>22</v>
      </c>
      <c r="C77" s="453" t="s">
        <v>6525</v>
      </c>
      <c r="D77" s="454"/>
      <c r="E77" s="455"/>
      <c r="F77" s="378">
        <v>370</v>
      </c>
      <c r="G77" s="378">
        <v>250</v>
      </c>
      <c r="H77" s="378">
        <v>666</v>
      </c>
      <c r="I77" s="378">
        <v>450</v>
      </c>
      <c r="J77" s="385">
        <v>1.8</v>
      </c>
    </row>
    <row r="78" spans="1:10" s="18" customFormat="1" ht="141.75" customHeight="1">
      <c r="A78" s="55">
        <v>75</v>
      </c>
      <c r="B78" s="55" t="s">
        <v>92</v>
      </c>
      <c r="C78" s="453" t="s">
        <v>6526</v>
      </c>
      <c r="D78" s="454"/>
      <c r="E78" s="455"/>
      <c r="F78" s="378">
        <v>410</v>
      </c>
      <c r="G78" s="378">
        <v>270</v>
      </c>
      <c r="H78" s="378">
        <v>1025</v>
      </c>
      <c r="I78" s="378">
        <v>675</v>
      </c>
      <c r="J78" s="385">
        <v>2.5</v>
      </c>
    </row>
    <row r="79" spans="1:10" s="18" customFormat="1" ht="157.5" customHeight="1">
      <c r="A79" s="55">
        <v>76</v>
      </c>
      <c r="B79" s="55" t="s">
        <v>93</v>
      </c>
      <c r="C79" s="453" t="s">
        <v>6527</v>
      </c>
      <c r="D79" s="454"/>
      <c r="E79" s="455"/>
      <c r="F79" s="378">
        <v>390</v>
      </c>
      <c r="G79" s="378">
        <v>260</v>
      </c>
      <c r="H79" s="378">
        <v>858.00000000000011</v>
      </c>
      <c r="I79" s="378">
        <v>572</v>
      </c>
      <c r="J79" s="385">
        <v>2.2000000000000002</v>
      </c>
    </row>
    <row r="80" spans="1:10" s="18" customFormat="1" ht="94.5" customHeight="1">
      <c r="A80" s="55">
        <v>77</v>
      </c>
      <c r="B80" s="55" t="s">
        <v>94</v>
      </c>
      <c r="C80" s="453" t="s">
        <v>6528</v>
      </c>
      <c r="D80" s="454"/>
      <c r="E80" s="455"/>
      <c r="F80" s="378">
        <v>370</v>
      </c>
      <c r="G80" s="378">
        <v>250</v>
      </c>
      <c r="H80" s="378">
        <v>666</v>
      </c>
      <c r="I80" s="378">
        <v>450</v>
      </c>
      <c r="J80" s="385">
        <v>1.8</v>
      </c>
    </row>
    <row r="81" spans="1:10" s="18" customFormat="1" ht="15.75">
      <c r="A81" s="55">
        <v>78</v>
      </c>
      <c r="B81" s="55" t="s">
        <v>4426</v>
      </c>
      <c r="C81" s="56" t="s">
        <v>4427</v>
      </c>
      <c r="D81" s="56" t="s">
        <v>4251</v>
      </c>
      <c r="E81" s="56" t="s">
        <v>4431</v>
      </c>
      <c r="F81" s="363">
        <v>450</v>
      </c>
      <c r="G81" s="108">
        <v>290</v>
      </c>
      <c r="H81" s="383">
        <v>1500</v>
      </c>
      <c r="I81" s="383">
        <v>966.66666666666663</v>
      </c>
      <c r="J81" s="384">
        <v>3.3333333333333335</v>
      </c>
    </row>
    <row r="82" spans="1:10" s="18" customFormat="1" ht="94.5" customHeight="1">
      <c r="A82" s="55">
        <v>79</v>
      </c>
      <c r="B82" s="55" t="s">
        <v>20</v>
      </c>
      <c r="C82" s="453" t="s">
        <v>6529</v>
      </c>
      <c r="D82" s="454"/>
      <c r="E82" s="455"/>
      <c r="F82" s="378">
        <v>410</v>
      </c>
      <c r="G82" s="378">
        <v>270</v>
      </c>
      <c r="H82" s="378">
        <v>1025</v>
      </c>
      <c r="I82" s="378">
        <v>675</v>
      </c>
      <c r="J82" s="385">
        <v>2.5</v>
      </c>
    </row>
    <row r="83" spans="1:10" s="18" customFormat="1" ht="110.25" customHeight="1">
      <c r="A83" s="55">
        <v>80</v>
      </c>
      <c r="B83" s="55" t="s">
        <v>21</v>
      </c>
      <c r="C83" s="453" t="s">
        <v>6530</v>
      </c>
      <c r="D83" s="454"/>
      <c r="E83" s="455"/>
      <c r="F83" s="378">
        <v>390</v>
      </c>
      <c r="G83" s="378">
        <v>260</v>
      </c>
      <c r="H83" s="378">
        <v>858.00000000000011</v>
      </c>
      <c r="I83" s="378">
        <v>572</v>
      </c>
      <c r="J83" s="385">
        <v>2.2000000000000002</v>
      </c>
    </row>
    <row r="84" spans="1:10" s="18" customFormat="1" ht="63" customHeight="1">
      <c r="A84" s="55">
        <v>81</v>
      </c>
      <c r="B84" s="55" t="s">
        <v>22</v>
      </c>
      <c r="C84" s="453" t="s">
        <v>6531</v>
      </c>
      <c r="D84" s="454"/>
      <c r="E84" s="455"/>
      <c r="F84" s="378">
        <v>370</v>
      </c>
      <c r="G84" s="378">
        <v>250</v>
      </c>
      <c r="H84" s="378">
        <v>666</v>
      </c>
      <c r="I84" s="378">
        <v>450</v>
      </c>
      <c r="J84" s="385">
        <v>1.8</v>
      </c>
    </row>
    <row r="85" spans="1:10" s="18" customFormat="1" ht="94.5" customHeight="1">
      <c r="A85" s="55">
        <v>82</v>
      </c>
      <c r="B85" s="55" t="s">
        <v>92</v>
      </c>
      <c r="C85" s="453" t="s">
        <v>6532</v>
      </c>
      <c r="D85" s="454"/>
      <c r="E85" s="455"/>
      <c r="F85" s="378">
        <v>410</v>
      </c>
      <c r="G85" s="378">
        <v>270</v>
      </c>
      <c r="H85" s="378">
        <v>1025</v>
      </c>
      <c r="I85" s="378">
        <v>675</v>
      </c>
      <c r="J85" s="385">
        <v>2.5</v>
      </c>
    </row>
    <row r="86" spans="1:10" s="18" customFormat="1" ht="94.5" customHeight="1">
      <c r="A86" s="55">
        <v>83</v>
      </c>
      <c r="B86" s="55" t="s">
        <v>93</v>
      </c>
      <c r="C86" s="453" t="s">
        <v>6533</v>
      </c>
      <c r="D86" s="454"/>
      <c r="E86" s="455"/>
      <c r="F86" s="378">
        <v>390</v>
      </c>
      <c r="G86" s="378">
        <v>260</v>
      </c>
      <c r="H86" s="378">
        <v>858.00000000000011</v>
      </c>
      <c r="I86" s="378">
        <v>572</v>
      </c>
      <c r="J86" s="385">
        <v>2.2000000000000002</v>
      </c>
    </row>
    <row r="87" spans="1:10" s="18" customFormat="1" ht="63" customHeight="1">
      <c r="A87" s="55">
        <v>84</v>
      </c>
      <c r="B87" s="55" t="s">
        <v>94</v>
      </c>
      <c r="C87" s="453" t="s">
        <v>6534</v>
      </c>
      <c r="D87" s="454"/>
      <c r="E87" s="455"/>
      <c r="F87" s="378">
        <v>370</v>
      </c>
      <c r="G87" s="378">
        <v>250</v>
      </c>
      <c r="H87" s="378">
        <v>666</v>
      </c>
      <c r="I87" s="378">
        <v>450</v>
      </c>
      <c r="J87" s="385">
        <v>1.8</v>
      </c>
    </row>
    <row r="88" spans="1:10" s="18" customFormat="1" ht="15.75">
      <c r="A88" s="55">
        <v>85</v>
      </c>
      <c r="B88" s="55" t="s">
        <v>4800</v>
      </c>
      <c r="C88" s="56" t="s">
        <v>6393</v>
      </c>
      <c r="D88" s="56" t="s">
        <v>4358</v>
      </c>
      <c r="E88" s="56" t="s">
        <v>4763</v>
      </c>
      <c r="F88" s="363">
        <v>450</v>
      </c>
      <c r="G88" s="108">
        <v>290</v>
      </c>
      <c r="H88" s="383">
        <v>1500</v>
      </c>
      <c r="I88" s="383">
        <v>966.66666666666663</v>
      </c>
      <c r="J88" s="384">
        <v>3.3333333333333335</v>
      </c>
    </row>
    <row r="89" spans="1:10" s="18" customFormat="1" ht="94.5" customHeight="1">
      <c r="A89" s="55">
        <v>86</v>
      </c>
      <c r="B89" s="55" t="s">
        <v>20</v>
      </c>
      <c r="C89" s="453" t="s">
        <v>6535</v>
      </c>
      <c r="D89" s="454"/>
      <c r="E89" s="455"/>
      <c r="F89" s="378">
        <v>410</v>
      </c>
      <c r="G89" s="378">
        <v>270</v>
      </c>
      <c r="H89" s="378">
        <v>1025</v>
      </c>
      <c r="I89" s="378">
        <v>675</v>
      </c>
      <c r="J89" s="385">
        <v>2.5</v>
      </c>
    </row>
    <row r="90" spans="1:10" s="18" customFormat="1" ht="110.25" customHeight="1">
      <c r="A90" s="55">
        <v>87</v>
      </c>
      <c r="B90" s="55" t="s">
        <v>21</v>
      </c>
      <c r="C90" s="453" t="s">
        <v>6536</v>
      </c>
      <c r="D90" s="454"/>
      <c r="E90" s="455"/>
      <c r="F90" s="378">
        <v>390</v>
      </c>
      <c r="G90" s="378">
        <v>260</v>
      </c>
      <c r="H90" s="378">
        <v>858.00000000000011</v>
      </c>
      <c r="I90" s="378">
        <v>572</v>
      </c>
      <c r="J90" s="385">
        <v>2.2000000000000002</v>
      </c>
    </row>
    <row r="91" spans="1:10" s="18" customFormat="1" ht="63" customHeight="1">
      <c r="A91" s="55">
        <v>88</v>
      </c>
      <c r="B91" s="55" t="s">
        <v>22</v>
      </c>
      <c r="C91" s="453" t="s">
        <v>6537</v>
      </c>
      <c r="D91" s="454"/>
      <c r="E91" s="455"/>
      <c r="F91" s="378">
        <v>370</v>
      </c>
      <c r="G91" s="378">
        <v>250</v>
      </c>
      <c r="H91" s="378">
        <v>666</v>
      </c>
      <c r="I91" s="378">
        <v>450</v>
      </c>
      <c r="J91" s="385">
        <v>1.8</v>
      </c>
    </row>
    <row r="92" spans="1:10" s="18" customFormat="1" ht="94.5" customHeight="1">
      <c r="A92" s="55">
        <v>89</v>
      </c>
      <c r="B92" s="55" t="s">
        <v>92</v>
      </c>
      <c r="C92" s="453" t="s">
        <v>6538</v>
      </c>
      <c r="D92" s="454"/>
      <c r="E92" s="455"/>
      <c r="F92" s="378">
        <v>410</v>
      </c>
      <c r="G92" s="378">
        <v>270</v>
      </c>
      <c r="H92" s="378">
        <v>1025</v>
      </c>
      <c r="I92" s="378">
        <v>675</v>
      </c>
      <c r="J92" s="385">
        <v>2.5</v>
      </c>
    </row>
    <row r="93" spans="1:10" s="18" customFormat="1" ht="94.5" customHeight="1">
      <c r="A93" s="55">
        <v>90</v>
      </c>
      <c r="B93" s="55" t="s">
        <v>93</v>
      </c>
      <c r="C93" s="453" t="s">
        <v>6539</v>
      </c>
      <c r="D93" s="454"/>
      <c r="E93" s="455"/>
      <c r="F93" s="378">
        <v>390</v>
      </c>
      <c r="G93" s="378">
        <v>260</v>
      </c>
      <c r="H93" s="378">
        <v>858.00000000000011</v>
      </c>
      <c r="I93" s="378">
        <v>572</v>
      </c>
      <c r="J93" s="385">
        <v>2.2000000000000002</v>
      </c>
    </row>
    <row r="94" spans="1:10" s="18" customFormat="1" ht="78.75" customHeight="1">
      <c r="A94" s="55">
        <v>91</v>
      </c>
      <c r="B94" s="55" t="s">
        <v>94</v>
      </c>
      <c r="C94" s="453" t="s">
        <v>6540</v>
      </c>
      <c r="D94" s="454"/>
      <c r="E94" s="455"/>
      <c r="F94" s="378">
        <v>370</v>
      </c>
      <c r="G94" s="378">
        <v>250</v>
      </c>
      <c r="H94" s="378">
        <v>666</v>
      </c>
      <c r="I94" s="378">
        <v>450</v>
      </c>
      <c r="J94" s="385">
        <v>1.8</v>
      </c>
    </row>
    <row r="95" spans="1:10" s="18" customFormat="1" ht="15.75">
      <c r="A95" s="55">
        <v>92</v>
      </c>
      <c r="B95" s="55" t="s">
        <v>5025</v>
      </c>
      <c r="C95" s="56" t="s">
        <v>5026</v>
      </c>
      <c r="D95" s="56" t="s">
        <v>6394</v>
      </c>
      <c r="E95" s="56" t="s">
        <v>6395</v>
      </c>
      <c r="F95" s="363">
        <v>450</v>
      </c>
      <c r="G95" s="108">
        <v>290</v>
      </c>
      <c r="H95" s="383">
        <v>1500</v>
      </c>
      <c r="I95" s="383">
        <v>966.66666666666663</v>
      </c>
      <c r="J95" s="384">
        <v>3.3333333333333335</v>
      </c>
    </row>
    <row r="96" spans="1:10" s="18" customFormat="1" ht="94.5" customHeight="1">
      <c r="A96" s="55">
        <v>93</v>
      </c>
      <c r="B96" s="55" t="s">
        <v>20</v>
      </c>
      <c r="C96" s="453" t="s">
        <v>6541</v>
      </c>
      <c r="D96" s="454"/>
      <c r="E96" s="455"/>
      <c r="F96" s="378">
        <v>410</v>
      </c>
      <c r="G96" s="378">
        <v>270</v>
      </c>
      <c r="H96" s="378">
        <v>1025</v>
      </c>
      <c r="I96" s="378">
        <v>675</v>
      </c>
      <c r="J96" s="385">
        <v>2.5</v>
      </c>
    </row>
    <row r="97" spans="1:10" s="18" customFormat="1" ht="110.25" customHeight="1">
      <c r="A97" s="55">
        <v>94</v>
      </c>
      <c r="B97" s="55" t="s">
        <v>21</v>
      </c>
      <c r="C97" s="453" t="s">
        <v>6542</v>
      </c>
      <c r="D97" s="454"/>
      <c r="E97" s="455"/>
      <c r="F97" s="378">
        <v>390</v>
      </c>
      <c r="G97" s="378">
        <v>260</v>
      </c>
      <c r="H97" s="378">
        <v>858.00000000000011</v>
      </c>
      <c r="I97" s="378">
        <v>572</v>
      </c>
      <c r="J97" s="385">
        <v>2.2000000000000002</v>
      </c>
    </row>
    <row r="98" spans="1:10" s="18" customFormat="1" ht="63" customHeight="1">
      <c r="A98" s="55">
        <v>95</v>
      </c>
      <c r="B98" s="55" t="s">
        <v>22</v>
      </c>
      <c r="C98" s="453" t="s">
        <v>6543</v>
      </c>
      <c r="D98" s="454"/>
      <c r="E98" s="455"/>
      <c r="F98" s="378">
        <v>370</v>
      </c>
      <c r="G98" s="378">
        <v>250</v>
      </c>
      <c r="H98" s="378">
        <v>666</v>
      </c>
      <c r="I98" s="378">
        <v>450</v>
      </c>
      <c r="J98" s="385">
        <v>1.8</v>
      </c>
    </row>
    <row r="99" spans="1:10" s="18" customFormat="1" ht="94.5" customHeight="1">
      <c r="A99" s="55">
        <v>96</v>
      </c>
      <c r="B99" s="55" t="s">
        <v>92</v>
      </c>
      <c r="C99" s="453" t="s">
        <v>6544</v>
      </c>
      <c r="D99" s="454"/>
      <c r="E99" s="455"/>
      <c r="F99" s="378">
        <v>410</v>
      </c>
      <c r="G99" s="378">
        <v>270</v>
      </c>
      <c r="H99" s="378">
        <v>1025</v>
      </c>
      <c r="I99" s="378">
        <v>675</v>
      </c>
      <c r="J99" s="385">
        <v>2.5</v>
      </c>
    </row>
    <row r="100" spans="1:10" s="18" customFormat="1" ht="94.5" customHeight="1">
      <c r="A100" s="55">
        <v>97</v>
      </c>
      <c r="B100" s="55" t="s">
        <v>93</v>
      </c>
      <c r="C100" s="453" t="s">
        <v>6545</v>
      </c>
      <c r="D100" s="454"/>
      <c r="E100" s="455"/>
      <c r="F100" s="378">
        <v>390</v>
      </c>
      <c r="G100" s="378">
        <v>260</v>
      </c>
      <c r="H100" s="378">
        <v>858.00000000000011</v>
      </c>
      <c r="I100" s="378">
        <v>572</v>
      </c>
      <c r="J100" s="385">
        <v>2.2000000000000002</v>
      </c>
    </row>
    <row r="101" spans="1:10" s="18" customFormat="1" ht="63" customHeight="1">
      <c r="A101" s="55">
        <v>98</v>
      </c>
      <c r="B101" s="55" t="s">
        <v>94</v>
      </c>
      <c r="C101" s="453" t="s">
        <v>6546</v>
      </c>
      <c r="D101" s="454"/>
      <c r="E101" s="455"/>
      <c r="F101" s="378">
        <v>370</v>
      </c>
      <c r="G101" s="378">
        <v>250</v>
      </c>
      <c r="H101" s="378">
        <v>666</v>
      </c>
      <c r="I101" s="378">
        <v>450</v>
      </c>
      <c r="J101" s="385">
        <v>1.8</v>
      </c>
    </row>
    <row r="102" spans="1:10" s="18" customFormat="1" ht="63">
      <c r="A102" s="55">
        <v>99</v>
      </c>
      <c r="B102" s="55" t="s">
        <v>5003</v>
      </c>
      <c r="C102" s="56" t="s">
        <v>6396</v>
      </c>
      <c r="D102" s="56" t="s">
        <v>4358</v>
      </c>
      <c r="E102" s="56" t="s">
        <v>6397</v>
      </c>
      <c r="F102" s="363">
        <v>450</v>
      </c>
      <c r="G102" s="108">
        <v>290</v>
      </c>
      <c r="H102" s="383">
        <v>1500</v>
      </c>
      <c r="I102" s="383">
        <v>966.66666666666663</v>
      </c>
      <c r="J102" s="384">
        <v>3.3333333333333335</v>
      </c>
    </row>
    <row r="103" spans="1:10" s="18" customFormat="1" ht="94.5" customHeight="1">
      <c r="A103" s="55">
        <v>100</v>
      </c>
      <c r="B103" s="55" t="s">
        <v>20</v>
      </c>
      <c r="C103" s="453" t="s">
        <v>6547</v>
      </c>
      <c r="D103" s="454"/>
      <c r="E103" s="455"/>
      <c r="F103" s="378">
        <v>410</v>
      </c>
      <c r="G103" s="378">
        <v>270</v>
      </c>
      <c r="H103" s="378">
        <v>1025</v>
      </c>
      <c r="I103" s="378">
        <v>675</v>
      </c>
      <c r="J103" s="385">
        <v>2.5</v>
      </c>
    </row>
    <row r="104" spans="1:10" s="18" customFormat="1" ht="110.25" customHeight="1">
      <c r="A104" s="55">
        <v>101</v>
      </c>
      <c r="B104" s="55" t="s">
        <v>21</v>
      </c>
      <c r="C104" s="453" t="s">
        <v>6548</v>
      </c>
      <c r="D104" s="454"/>
      <c r="E104" s="455"/>
      <c r="F104" s="378">
        <v>390</v>
      </c>
      <c r="G104" s="378">
        <v>260</v>
      </c>
      <c r="H104" s="378">
        <v>858.00000000000011</v>
      </c>
      <c r="I104" s="378">
        <v>572</v>
      </c>
      <c r="J104" s="385">
        <v>2.2000000000000002</v>
      </c>
    </row>
    <row r="105" spans="1:10" s="18" customFormat="1" ht="94.5" customHeight="1">
      <c r="A105" s="55">
        <v>102</v>
      </c>
      <c r="B105" s="55" t="s">
        <v>22</v>
      </c>
      <c r="C105" s="453" t="s">
        <v>6549</v>
      </c>
      <c r="D105" s="454"/>
      <c r="E105" s="455"/>
      <c r="F105" s="378">
        <v>370</v>
      </c>
      <c r="G105" s="378">
        <v>250</v>
      </c>
      <c r="H105" s="378">
        <v>666</v>
      </c>
      <c r="I105" s="378">
        <v>450</v>
      </c>
      <c r="J105" s="385">
        <v>1.8</v>
      </c>
    </row>
    <row r="106" spans="1:10" s="18" customFormat="1" ht="94.5" customHeight="1">
      <c r="A106" s="55">
        <v>103</v>
      </c>
      <c r="B106" s="55" t="s">
        <v>92</v>
      </c>
      <c r="C106" s="453" t="s">
        <v>6550</v>
      </c>
      <c r="D106" s="454"/>
      <c r="E106" s="455"/>
      <c r="F106" s="378">
        <v>410</v>
      </c>
      <c r="G106" s="378">
        <v>270</v>
      </c>
      <c r="H106" s="378">
        <v>1025</v>
      </c>
      <c r="I106" s="378">
        <v>675</v>
      </c>
      <c r="J106" s="385">
        <v>2.5</v>
      </c>
    </row>
    <row r="107" spans="1:10" s="18" customFormat="1" ht="94.5" customHeight="1">
      <c r="A107" s="55">
        <v>104</v>
      </c>
      <c r="B107" s="55" t="s">
        <v>93</v>
      </c>
      <c r="C107" s="453" t="s">
        <v>6551</v>
      </c>
      <c r="D107" s="454"/>
      <c r="E107" s="455"/>
      <c r="F107" s="378">
        <v>390</v>
      </c>
      <c r="G107" s="378">
        <v>260</v>
      </c>
      <c r="H107" s="378">
        <v>858.00000000000011</v>
      </c>
      <c r="I107" s="378">
        <v>572</v>
      </c>
      <c r="J107" s="385">
        <v>2.2000000000000002</v>
      </c>
    </row>
    <row r="108" spans="1:10" s="18" customFormat="1" ht="94.5" customHeight="1">
      <c r="A108" s="55">
        <v>105</v>
      </c>
      <c r="B108" s="55" t="s">
        <v>94</v>
      </c>
      <c r="C108" s="453" t="s">
        <v>6552</v>
      </c>
      <c r="D108" s="454"/>
      <c r="E108" s="455"/>
      <c r="F108" s="378">
        <v>370</v>
      </c>
      <c r="G108" s="378">
        <v>250</v>
      </c>
      <c r="H108" s="378">
        <v>666</v>
      </c>
      <c r="I108" s="378">
        <v>450</v>
      </c>
      <c r="J108" s="385">
        <v>1.8</v>
      </c>
    </row>
    <row r="109" spans="1:10" s="18" customFormat="1" ht="15.75">
      <c r="A109" s="55">
        <v>106</v>
      </c>
      <c r="B109" s="55" t="s">
        <v>4840</v>
      </c>
      <c r="C109" s="56" t="s">
        <v>4841</v>
      </c>
      <c r="D109" s="56" t="s">
        <v>4358</v>
      </c>
      <c r="E109" s="56" t="s">
        <v>4763</v>
      </c>
      <c r="F109" s="363">
        <v>450</v>
      </c>
      <c r="G109" s="108">
        <v>290</v>
      </c>
      <c r="H109" s="383">
        <v>1500</v>
      </c>
      <c r="I109" s="383">
        <v>966.66666666666663</v>
      </c>
      <c r="J109" s="384">
        <v>3.3333333333333335</v>
      </c>
    </row>
    <row r="110" spans="1:10" s="18" customFormat="1" ht="94.5" customHeight="1">
      <c r="A110" s="55">
        <v>107</v>
      </c>
      <c r="B110" s="55" t="s">
        <v>20</v>
      </c>
      <c r="C110" s="453" t="s">
        <v>6553</v>
      </c>
      <c r="D110" s="454"/>
      <c r="E110" s="455"/>
      <c r="F110" s="378">
        <v>410</v>
      </c>
      <c r="G110" s="378">
        <v>270</v>
      </c>
      <c r="H110" s="378">
        <v>1025</v>
      </c>
      <c r="I110" s="378">
        <v>675</v>
      </c>
      <c r="J110" s="385">
        <v>2.5</v>
      </c>
    </row>
    <row r="111" spans="1:10" s="18" customFormat="1" ht="110.25" customHeight="1">
      <c r="A111" s="55">
        <v>108</v>
      </c>
      <c r="B111" s="55" t="s">
        <v>21</v>
      </c>
      <c r="C111" s="453" t="s">
        <v>6554</v>
      </c>
      <c r="D111" s="454"/>
      <c r="E111" s="455"/>
      <c r="F111" s="378">
        <v>390</v>
      </c>
      <c r="G111" s="378">
        <v>260</v>
      </c>
      <c r="H111" s="378">
        <v>858.00000000000011</v>
      </c>
      <c r="I111" s="378">
        <v>572</v>
      </c>
      <c r="J111" s="385">
        <v>2.2000000000000002</v>
      </c>
    </row>
    <row r="112" spans="1:10" s="18" customFormat="1" ht="63" customHeight="1">
      <c r="A112" s="55">
        <v>109</v>
      </c>
      <c r="B112" s="55" t="s">
        <v>22</v>
      </c>
      <c r="C112" s="453" t="s">
        <v>6555</v>
      </c>
      <c r="D112" s="454"/>
      <c r="E112" s="455"/>
      <c r="F112" s="378">
        <v>370</v>
      </c>
      <c r="G112" s="378">
        <v>250</v>
      </c>
      <c r="H112" s="378">
        <v>666</v>
      </c>
      <c r="I112" s="378">
        <v>450</v>
      </c>
      <c r="J112" s="385">
        <v>1.8</v>
      </c>
    </row>
    <row r="113" spans="1:10" s="18" customFormat="1" ht="94.5" customHeight="1">
      <c r="A113" s="55">
        <v>110</v>
      </c>
      <c r="B113" s="55" t="s">
        <v>92</v>
      </c>
      <c r="C113" s="453" t="s">
        <v>6556</v>
      </c>
      <c r="D113" s="454"/>
      <c r="E113" s="455"/>
      <c r="F113" s="378">
        <v>410</v>
      </c>
      <c r="G113" s="378">
        <v>270</v>
      </c>
      <c r="H113" s="378">
        <v>1025</v>
      </c>
      <c r="I113" s="378">
        <v>675</v>
      </c>
      <c r="J113" s="385">
        <v>2.5</v>
      </c>
    </row>
    <row r="114" spans="1:10" s="18" customFormat="1" ht="94.5" customHeight="1">
      <c r="A114" s="55">
        <v>111</v>
      </c>
      <c r="B114" s="55" t="s">
        <v>93</v>
      </c>
      <c r="C114" s="453" t="s">
        <v>6557</v>
      </c>
      <c r="D114" s="454"/>
      <c r="E114" s="455"/>
      <c r="F114" s="378">
        <v>390</v>
      </c>
      <c r="G114" s="378">
        <v>260</v>
      </c>
      <c r="H114" s="378">
        <v>858.00000000000011</v>
      </c>
      <c r="I114" s="378">
        <v>572</v>
      </c>
      <c r="J114" s="385">
        <v>2.2000000000000002</v>
      </c>
    </row>
    <row r="115" spans="1:10" s="18" customFormat="1" ht="63" customHeight="1">
      <c r="A115" s="55">
        <v>112</v>
      </c>
      <c r="B115" s="55" t="s">
        <v>94</v>
      </c>
      <c r="C115" s="453" t="s">
        <v>6558</v>
      </c>
      <c r="D115" s="454"/>
      <c r="E115" s="455"/>
      <c r="F115" s="378">
        <v>370</v>
      </c>
      <c r="G115" s="378">
        <v>250</v>
      </c>
      <c r="H115" s="378">
        <v>666</v>
      </c>
      <c r="I115" s="378">
        <v>450</v>
      </c>
      <c r="J115" s="385">
        <v>1.8</v>
      </c>
    </row>
    <row r="116" spans="1:10" s="18" customFormat="1" ht="15.75">
      <c r="A116" s="55">
        <v>113</v>
      </c>
      <c r="B116" s="55" t="s">
        <v>4837</v>
      </c>
      <c r="C116" s="56" t="s">
        <v>4838</v>
      </c>
      <c r="D116" s="56" t="s">
        <v>4358</v>
      </c>
      <c r="E116" s="56" t="s">
        <v>4766</v>
      </c>
      <c r="F116" s="363">
        <v>450</v>
      </c>
      <c r="G116" s="108">
        <v>290</v>
      </c>
      <c r="H116" s="383">
        <v>1500</v>
      </c>
      <c r="I116" s="383">
        <v>966.66666666666663</v>
      </c>
      <c r="J116" s="384">
        <v>3.3333333333333335</v>
      </c>
    </row>
    <row r="117" spans="1:10" s="18" customFormat="1" ht="94.5" customHeight="1">
      <c r="A117" s="55">
        <v>114</v>
      </c>
      <c r="B117" s="55" t="s">
        <v>20</v>
      </c>
      <c r="C117" s="453" t="s">
        <v>6559</v>
      </c>
      <c r="D117" s="454"/>
      <c r="E117" s="455"/>
      <c r="F117" s="378">
        <v>410</v>
      </c>
      <c r="G117" s="378">
        <v>270</v>
      </c>
      <c r="H117" s="378">
        <v>1025</v>
      </c>
      <c r="I117" s="378">
        <v>675</v>
      </c>
      <c r="J117" s="385">
        <v>2.5</v>
      </c>
    </row>
    <row r="118" spans="1:10" s="18" customFormat="1" ht="110.25" customHeight="1">
      <c r="A118" s="55">
        <v>115</v>
      </c>
      <c r="B118" s="55" t="s">
        <v>21</v>
      </c>
      <c r="C118" s="453" t="s">
        <v>6560</v>
      </c>
      <c r="D118" s="454"/>
      <c r="E118" s="455"/>
      <c r="F118" s="378">
        <v>390</v>
      </c>
      <c r="G118" s="378">
        <v>260</v>
      </c>
      <c r="H118" s="378">
        <v>858.00000000000011</v>
      </c>
      <c r="I118" s="378">
        <v>572</v>
      </c>
      <c r="J118" s="385">
        <v>2.2000000000000002</v>
      </c>
    </row>
    <row r="119" spans="1:10" s="18" customFormat="1" ht="63" customHeight="1">
      <c r="A119" s="55">
        <v>116</v>
      </c>
      <c r="B119" s="55" t="s">
        <v>22</v>
      </c>
      <c r="C119" s="453" t="s">
        <v>6561</v>
      </c>
      <c r="D119" s="454"/>
      <c r="E119" s="455"/>
      <c r="F119" s="378">
        <v>370</v>
      </c>
      <c r="G119" s="378">
        <v>250</v>
      </c>
      <c r="H119" s="378">
        <v>666</v>
      </c>
      <c r="I119" s="378">
        <v>450</v>
      </c>
      <c r="J119" s="385">
        <v>1.8</v>
      </c>
    </row>
    <row r="120" spans="1:10" s="18" customFormat="1" ht="94.5" customHeight="1">
      <c r="A120" s="55">
        <v>117</v>
      </c>
      <c r="B120" s="55" t="s">
        <v>92</v>
      </c>
      <c r="C120" s="453" t="s">
        <v>6562</v>
      </c>
      <c r="D120" s="454"/>
      <c r="E120" s="455"/>
      <c r="F120" s="378">
        <v>410</v>
      </c>
      <c r="G120" s="378">
        <v>270</v>
      </c>
      <c r="H120" s="378">
        <v>1025</v>
      </c>
      <c r="I120" s="378">
        <v>675</v>
      </c>
      <c r="J120" s="385">
        <v>2.5</v>
      </c>
    </row>
    <row r="121" spans="1:10" s="18" customFormat="1" ht="94.5" customHeight="1">
      <c r="A121" s="55">
        <v>118</v>
      </c>
      <c r="B121" s="55" t="s">
        <v>93</v>
      </c>
      <c r="C121" s="453" t="s">
        <v>6563</v>
      </c>
      <c r="D121" s="454"/>
      <c r="E121" s="455"/>
      <c r="F121" s="378">
        <v>390</v>
      </c>
      <c r="G121" s="378">
        <v>260</v>
      </c>
      <c r="H121" s="378">
        <v>858.00000000000011</v>
      </c>
      <c r="I121" s="378">
        <v>572</v>
      </c>
      <c r="J121" s="385">
        <v>2.2000000000000002</v>
      </c>
    </row>
    <row r="122" spans="1:10" s="18" customFormat="1" ht="63" customHeight="1">
      <c r="A122" s="55">
        <v>119</v>
      </c>
      <c r="B122" s="55" t="s">
        <v>94</v>
      </c>
      <c r="C122" s="453" t="s">
        <v>6564</v>
      </c>
      <c r="D122" s="454"/>
      <c r="E122" s="455"/>
      <c r="F122" s="378">
        <v>370</v>
      </c>
      <c r="G122" s="378">
        <v>250</v>
      </c>
      <c r="H122" s="378">
        <v>666</v>
      </c>
      <c r="I122" s="378">
        <v>450</v>
      </c>
      <c r="J122" s="385">
        <v>1.8</v>
      </c>
    </row>
    <row r="123" spans="1:10" s="18" customFormat="1" ht="15.75">
      <c r="A123" s="55">
        <v>120</v>
      </c>
      <c r="B123" s="55" t="s">
        <v>4978</v>
      </c>
      <c r="C123" s="56" t="s">
        <v>6398</v>
      </c>
      <c r="D123" s="56" t="s">
        <v>3949</v>
      </c>
      <c r="E123" s="56" t="s">
        <v>6400</v>
      </c>
      <c r="F123" s="363">
        <v>450</v>
      </c>
      <c r="G123" s="108">
        <v>290</v>
      </c>
      <c r="H123" s="383">
        <v>1500</v>
      </c>
      <c r="I123" s="383">
        <v>966.66666666666663</v>
      </c>
      <c r="J123" s="384">
        <v>3.3333333333333335</v>
      </c>
    </row>
    <row r="124" spans="1:10" s="18" customFormat="1" ht="94.5" customHeight="1">
      <c r="A124" s="55">
        <v>121</v>
      </c>
      <c r="B124" s="55" t="s">
        <v>20</v>
      </c>
      <c r="C124" s="453" t="s">
        <v>6565</v>
      </c>
      <c r="D124" s="454"/>
      <c r="E124" s="455"/>
      <c r="F124" s="378">
        <v>410</v>
      </c>
      <c r="G124" s="378">
        <v>270</v>
      </c>
      <c r="H124" s="378">
        <v>1025</v>
      </c>
      <c r="I124" s="378">
        <v>675</v>
      </c>
      <c r="J124" s="385">
        <v>2.5</v>
      </c>
    </row>
    <row r="125" spans="1:10" s="18" customFormat="1" ht="110.25" customHeight="1">
      <c r="A125" s="55">
        <v>122</v>
      </c>
      <c r="B125" s="55" t="s">
        <v>21</v>
      </c>
      <c r="C125" s="453" t="s">
        <v>6566</v>
      </c>
      <c r="D125" s="454"/>
      <c r="E125" s="455"/>
      <c r="F125" s="378">
        <v>390</v>
      </c>
      <c r="G125" s="378">
        <v>260</v>
      </c>
      <c r="H125" s="378">
        <v>858.00000000000011</v>
      </c>
      <c r="I125" s="378">
        <v>572</v>
      </c>
      <c r="J125" s="385">
        <v>2.2000000000000002</v>
      </c>
    </row>
    <row r="126" spans="1:10" s="18" customFormat="1" ht="78.75" customHeight="1">
      <c r="A126" s="55">
        <v>123</v>
      </c>
      <c r="B126" s="55" t="s">
        <v>22</v>
      </c>
      <c r="C126" s="453" t="s">
        <v>6567</v>
      </c>
      <c r="D126" s="454"/>
      <c r="E126" s="455"/>
      <c r="F126" s="378">
        <v>370</v>
      </c>
      <c r="G126" s="378">
        <v>250</v>
      </c>
      <c r="H126" s="378">
        <v>666</v>
      </c>
      <c r="I126" s="378">
        <v>450</v>
      </c>
      <c r="J126" s="385">
        <v>1.8</v>
      </c>
    </row>
    <row r="127" spans="1:10" s="18" customFormat="1" ht="94.5" customHeight="1">
      <c r="A127" s="55">
        <v>124</v>
      </c>
      <c r="B127" s="55" t="s">
        <v>92</v>
      </c>
      <c r="C127" s="453" t="s">
        <v>6568</v>
      </c>
      <c r="D127" s="454"/>
      <c r="E127" s="455"/>
      <c r="F127" s="378">
        <v>410</v>
      </c>
      <c r="G127" s="378">
        <v>270</v>
      </c>
      <c r="H127" s="378">
        <v>1025</v>
      </c>
      <c r="I127" s="378">
        <v>675</v>
      </c>
      <c r="J127" s="385">
        <v>2.5</v>
      </c>
    </row>
    <row r="128" spans="1:10" s="18" customFormat="1" ht="94.5" customHeight="1">
      <c r="A128" s="55">
        <v>125</v>
      </c>
      <c r="B128" s="55" t="s">
        <v>93</v>
      </c>
      <c r="C128" s="453" t="s">
        <v>6569</v>
      </c>
      <c r="D128" s="454"/>
      <c r="E128" s="455"/>
      <c r="F128" s="378">
        <v>390</v>
      </c>
      <c r="G128" s="378">
        <v>260</v>
      </c>
      <c r="H128" s="378">
        <v>858.00000000000011</v>
      </c>
      <c r="I128" s="378">
        <v>572</v>
      </c>
      <c r="J128" s="385">
        <v>2.2000000000000002</v>
      </c>
    </row>
    <row r="129" spans="1:10" s="18" customFormat="1" ht="78.75" customHeight="1">
      <c r="A129" s="55">
        <v>126</v>
      </c>
      <c r="B129" s="55" t="s">
        <v>94</v>
      </c>
      <c r="C129" s="453" t="s">
        <v>6570</v>
      </c>
      <c r="D129" s="454"/>
      <c r="E129" s="455"/>
      <c r="F129" s="378">
        <v>370</v>
      </c>
      <c r="G129" s="378">
        <v>250</v>
      </c>
      <c r="H129" s="378">
        <v>666</v>
      </c>
      <c r="I129" s="378">
        <v>450</v>
      </c>
      <c r="J129" s="385">
        <v>1.8</v>
      </c>
    </row>
    <row r="130" spans="1:10" ht="110.25" customHeight="1">
      <c r="A130" s="55">
        <v>127</v>
      </c>
      <c r="B130" s="55" t="s">
        <v>4762</v>
      </c>
      <c r="C130" s="56" t="s">
        <v>4763</v>
      </c>
      <c r="D130" s="56" t="s">
        <v>3949</v>
      </c>
      <c r="E130" s="56" t="s">
        <v>4766</v>
      </c>
      <c r="F130" s="363">
        <v>450</v>
      </c>
      <c r="G130" s="108">
        <v>290</v>
      </c>
      <c r="H130" s="383">
        <v>1500</v>
      </c>
      <c r="I130" s="383">
        <v>966.66666666666663</v>
      </c>
      <c r="J130" s="384">
        <v>3.3333333333333335</v>
      </c>
    </row>
    <row r="131" spans="1:10" ht="110.25" customHeight="1">
      <c r="A131" s="55">
        <v>128</v>
      </c>
      <c r="B131" s="55" t="s">
        <v>20</v>
      </c>
      <c r="C131" s="453" t="s">
        <v>6571</v>
      </c>
      <c r="D131" s="454"/>
      <c r="E131" s="455"/>
      <c r="F131" s="378">
        <v>410</v>
      </c>
      <c r="G131" s="378">
        <v>270</v>
      </c>
      <c r="H131" s="378">
        <v>1025</v>
      </c>
      <c r="I131" s="378">
        <v>675</v>
      </c>
      <c r="J131" s="385">
        <v>2.5</v>
      </c>
    </row>
    <row r="132" spans="1:10" ht="110.25" customHeight="1">
      <c r="A132" s="55">
        <v>129</v>
      </c>
      <c r="B132" s="55" t="s">
        <v>21</v>
      </c>
      <c r="C132" s="453" t="s">
        <v>6572</v>
      </c>
      <c r="D132" s="454"/>
      <c r="E132" s="455"/>
      <c r="F132" s="378">
        <v>390</v>
      </c>
      <c r="G132" s="378">
        <v>260</v>
      </c>
      <c r="H132" s="378">
        <v>858.00000000000011</v>
      </c>
      <c r="I132" s="378">
        <v>572</v>
      </c>
      <c r="J132" s="385">
        <v>2.2000000000000002</v>
      </c>
    </row>
    <row r="133" spans="1:10" ht="63" customHeight="1">
      <c r="A133" s="55">
        <v>130</v>
      </c>
      <c r="B133" s="55" t="s">
        <v>22</v>
      </c>
      <c r="C133" s="453" t="s">
        <v>6573</v>
      </c>
      <c r="D133" s="454"/>
      <c r="E133" s="455"/>
      <c r="F133" s="378">
        <v>370</v>
      </c>
      <c r="G133" s="378">
        <v>250</v>
      </c>
      <c r="H133" s="378">
        <v>666</v>
      </c>
      <c r="I133" s="378">
        <v>450</v>
      </c>
      <c r="J133" s="385">
        <v>1.8</v>
      </c>
    </row>
    <row r="134" spans="1:10" ht="110.25" customHeight="1">
      <c r="A134" s="55">
        <v>131</v>
      </c>
      <c r="B134" s="55" t="s">
        <v>92</v>
      </c>
      <c r="C134" s="453" t="s">
        <v>6574</v>
      </c>
      <c r="D134" s="454"/>
      <c r="E134" s="455"/>
      <c r="F134" s="378">
        <v>410</v>
      </c>
      <c r="G134" s="378">
        <v>270</v>
      </c>
      <c r="H134" s="378">
        <v>1025</v>
      </c>
      <c r="I134" s="378">
        <v>675</v>
      </c>
      <c r="J134" s="385">
        <v>2.5</v>
      </c>
    </row>
    <row r="135" spans="1:10" ht="110.25" customHeight="1">
      <c r="A135" s="55">
        <v>132</v>
      </c>
      <c r="B135" s="55" t="s">
        <v>93</v>
      </c>
      <c r="C135" s="453" t="s">
        <v>6575</v>
      </c>
      <c r="D135" s="454"/>
      <c r="E135" s="455"/>
      <c r="F135" s="378">
        <v>390</v>
      </c>
      <c r="G135" s="378">
        <v>260</v>
      </c>
      <c r="H135" s="378">
        <v>858.00000000000011</v>
      </c>
      <c r="I135" s="378">
        <v>572</v>
      </c>
      <c r="J135" s="385">
        <v>2.2000000000000002</v>
      </c>
    </row>
    <row r="136" spans="1:10" ht="63" customHeight="1">
      <c r="A136" s="55">
        <v>133</v>
      </c>
      <c r="B136" s="55" t="s">
        <v>94</v>
      </c>
      <c r="C136" s="453" t="s">
        <v>6576</v>
      </c>
      <c r="D136" s="454"/>
      <c r="E136" s="455"/>
      <c r="F136" s="378">
        <v>370</v>
      </c>
      <c r="G136" s="378">
        <v>250</v>
      </c>
      <c r="H136" s="378">
        <v>666</v>
      </c>
      <c r="I136" s="378">
        <v>450</v>
      </c>
      <c r="J136" s="385">
        <v>1.8</v>
      </c>
    </row>
    <row r="137" spans="1:10">
      <c r="A137" s="55">
        <v>134</v>
      </c>
      <c r="B137" s="55" t="s">
        <v>4765</v>
      </c>
      <c r="C137" s="56" t="s">
        <v>4766</v>
      </c>
      <c r="D137" s="56" t="s">
        <v>3949</v>
      </c>
      <c r="E137" s="56" t="s">
        <v>6401</v>
      </c>
      <c r="F137" s="363">
        <v>450</v>
      </c>
      <c r="G137" s="108">
        <v>290</v>
      </c>
      <c r="H137" s="383">
        <v>1500</v>
      </c>
      <c r="I137" s="383">
        <v>966.66666666666663</v>
      </c>
      <c r="J137" s="384">
        <v>3.3333333333333335</v>
      </c>
    </row>
    <row r="138" spans="1:10" ht="110.25" customHeight="1">
      <c r="A138" s="55">
        <v>135</v>
      </c>
      <c r="B138" s="55" t="s">
        <v>20</v>
      </c>
      <c r="C138" s="453" t="s">
        <v>6577</v>
      </c>
      <c r="D138" s="454"/>
      <c r="E138" s="455"/>
      <c r="F138" s="378">
        <v>410</v>
      </c>
      <c r="G138" s="378">
        <v>270</v>
      </c>
      <c r="H138" s="378">
        <v>1025</v>
      </c>
      <c r="I138" s="378">
        <v>675</v>
      </c>
      <c r="J138" s="385">
        <v>2.5</v>
      </c>
    </row>
    <row r="139" spans="1:10" ht="126" customHeight="1">
      <c r="A139" s="55">
        <v>136</v>
      </c>
      <c r="B139" s="55" t="s">
        <v>21</v>
      </c>
      <c r="C139" s="453" t="s">
        <v>6578</v>
      </c>
      <c r="D139" s="454"/>
      <c r="E139" s="455"/>
      <c r="F139" s="378">
        <v>390</v>
      </c>
      <c r="G139" s="378">
        <v>260</v>
      </c>
      <c r="H139" s="378">
        <v>858.00000000000011</v>
      </c>
      <c r="I139" s="378">
        <v>572</v>
      </c>
      <c r="J139" s="385">
        <v>2.2000000000000002</v>
      </c>
    </row>
    <row r="140" spans="1:10" ht="63" customHeight="1">
      <c r="A140" s="55">
        <v>137</v>
      </c>
      <c r="B140" s="55" t="s">
        <v>22</v>
      </c>
      <c r="C140" s="453" t="s">
        <v>6579</v>
      </c>
      <c r="D140" s="454"/>
      <c r="E140" s="455"/>
      <c r="F140" s="378">
        <v>370</v>
      </c>
      <c r="G140" s="378">
        <v>250</v>
      </c>
      <c r="H140" s="378">
        <v>666</v>
      </c>
      <c r="I140" s="378">
        <v>450</v>
      </c>
      <c r="J140" s="385">
        <v>1.8</v>
      </c>
    </row>
    <row r="141" spans="1:10" ht="110.25" customHeight="1">
      <c r="A141" s="55">
        <v>138</v>
      </c>
      <c r="B141" s="55" t="s">
        <v>92</v>
      </c>
      <c r="C141" s="453" t="s">
        <v>6580</v>
      </c>
      <c r="D141" s="454"/>
      <c r="E141" s="455"/>
      <c r="F141" s="378">
        <v>410</v>
      </c>
      <c r="G141" s="378">
        <v>270</v>
      </c>
      <c r="H141" s="378">
        <v>1025</v>
      </c>
      <c r="I141" s="378">
        <v>675</v>
      </c>
      <c r="J141" s="385">
        <v>2.5</v>
      </c>
    </row>
    <row r="142" spans="1:10" ht="126" customHeight="1">
      <c r="A142" s="55">
        <v>139</v>
      </c>
      <c r="B142" s="55" t="s">
        <v>93</v>
      </c>
      <c r="C142" s="453" t="s">
        <v>6581</v>
      </c>
      <c r="D142" s="454"/>
      <c r="E142" s="455"/>
      <c r="F142" s="378">
        <v>390</v>
      </c>
      <c r="G142" s="378">
        <v>260</v>
      </c>
      <c r="H142" s="378">
        <v>858.00000000000011</v>
      </c>
      <c r="I142" s="378">
        <v>572</v>
      </c>
      <c r="J142" s="385">
        <v>2.2000000000000002</v>
      </c>
    </row>
    <row r="143" spans="1:10" ht="63" customHeight="1">
      <c r="A143" s="55">
        <v>140</v>
      </c>
      <c r="B143" s="55" t="s">
        <v>94</v>
      </c>
      <c r="C143" s="453" t="s">
        <v>6582</v>
      </c>
      <c r="D143" s="454"/>
      <c r="E143" s="455"/>
      <c r="F143" s="378">
        <v>370</v>
      </c>
      <c r="G143" s="378">
        <v>250</v>
      </c>
      <c r="H143" s="378">
        <v>666</v>
      </c>
      <c r="I143" s="378">
        <v>450</v>
      </c>
      <c r="J143" s="385">
        <v>1.8</v>
      </c>
    </row>
    <row r="144" spans="1:10" ht="31.5">
      <c r="A144" s="55">
        <v>141</v>
      </c>
      <c r="B144" s="55" t="s">
        <v>4991</v>
      </c>
      <c r="C144" s="56" t="s">
        <v>6402</v>
      </c>
      <c r="D144" s="56"/>
      <c r="E144" s="56"/>
      <c r="F144" s="363">
        <v>450</v>
      </c>
      <c r="G144" s="108">
        <v>290</v>
      </c>
      <c r="H144" s="383">
        <v>1500</v>
      </c>
      <c r="I144" s="383">
        <v>966.66666666666663</v>
      </c>
      <c r="J144" s="384">
        <v>3.3333333333333335</v>
      </c>
    </row>
    <row r="145" spans="1:10" ht="110.25" customHeight="1">
      <c r="A145" s="55">
        <v>142</v>
      </c>
      <c r="B145" s="55" t="s">
        <v>20</v>
      </c>
      <c r="C145" s="453" t="s">
        <v>6583</v>
      </c>
      <c r="D145" s="454"/>
      <c r="E145" s="455"/>
      <c r="F145" s="378">
        <v>410</v>
      </c>
      <c r="G145" s="378">
        <v>270</v>
      </c>
      <c r="H145" s="378">
        <v>1025</v>
      </c>
      <c r="I145" s="378">
        <v>675</v>
      </c>
      <c r="J145" s="385">
        <v>2.5</v>
      </c>
    </row>
    <row r="146" spans="1:10" ht="126" customHeight="1">
      <c r="A146" s="55">
        <v>143</v>
      </c>
      <c r="B146" s="55" t="s">
        <v>21</v>
      </c>
      <c r="C146" s="453" t="s">
        <v>6584</v>
      </c>
      <c r="D146" s="454"/>
      <c r="E146" s="455"/>
      <c r="F146" s="378">
        <v>390</v>
      </c>
      <c r="G146" s="378">
        <v>260</v>
      </c>
      <c r="H146" s="378">
        <v>858.00000000000011</v>
      </c>
      <c r="I146" s="378">
        <v>572</v>
      </c>
      <c r="J146" s="385">
        <v>2.2000000000000002</v>
      </c>
    </row>
    <row r="147" spans="1:10" ht="78.75" customHeight="1">
      <c r="A147" s="55">
        <v>144</v>
      </c>
      <c r="B147" s="55" t="s">
        <v>22</v>
      </c>
      <c r="C147" s="453" t="s">
        <v>6585</v>
      </c>
      <c r="D147" s="454"/>
      <c r="E147" s="455"/>
      <c r="F147" s="378">
        <v>370</v>
      </c>
      <c r="G147" s="378">
        <v>250</v>
      </c>
      <c r="H147" s="378">
        <v>666</v>
      </c>
      <c r="I147" s="378">
        <v>450</v>
      </c>
      <c r="J147" s="385">
        <v>1.8</v>
      </c>
    </row>
    <row r="148" spans="1:10" ht="110.25" customHeight="1">
      <c r="A148" s="55">
        <v>145</v>
      </c>
      <c r="B148" s="55" t="s">
        <v>92</v>
      </c>
      <c r="C148" s="453" t="s">
        <v>6586</v>
      </c>
      <c r="D148" s="454"/>
      <c r="E148" s="455"/>
      <c r="F148" s="378">
        <v>410</v>
      </c>
      <c r="G148" s="378">
        <v>270</v>
      </c>
      <c r="H148" s="378">
        <v>1025</v>
      </c>
      <c r="I148" s="378">
        <v>675</v>
      </c>
      <c r="J148" s="385">
        <v>2.5</v>
      </c>
    </row>
    <row r="149" spans="1:10" ht="126" customHeight="1">
      <c r="A149" s="55">
        <v>146</v>
      </c>
      <c r="B149" s="55" t="s">
        <v>93</v>
      </c>
      <c r="C149" s="453" t="s">
        <v>6587</v>
      </c>
      <c r="D149" s="454"/>
      <c r="E149" s="455"/>
      <c r="F149" s="378">
        <v>390</v>
      </c>
      <c r="G149" s="378">
        <v>260</v>
      </c>
      <c r="H149" s="378">
        <v>858.00000000000011</v>
      </c>
      <c r="I149" s="378">
        <v>572</v>
      </c>
      <c r="J149" s="385">
        <v>2.2000000000000002</v>
      </c>
    </row>
    <row r="150" spans="1:10" ht="78.75" customHeight="1">
      <c r="A150" s="55">
        <v>147</v>
      </c>
      <c r="B150" s="55" t="s">
        <v>94</v>
      </c>
      <c r="C150" s="453" t="s">
        <v>6588</v>
      </c>
      <c r="D150" s="454"/>
      <c r="E150" s="455"/>
      <c r="F150" s="378">
        <v>370</v>
      </c>
      <c r="G150" s="378">
        <v>250</v>
      </c>
      <c r="H150" s="378">
        <v>666</v>
      </c>
      <c r="I150" s="378">
        <v>450</v>
      </c>
      <c r="J150" s="385">
        <v>1.8</v>
      </c>
    </row>
    <row r="151" spans="1:10" ht="63">
      <c r="A151" s="55">
        <v>148</v>
      </c>
      <c r="B151" s="55" t="s">
        <v>4981</v>
      </c>
      <c r="C151" s="56" t="s">
        <v>6403</v>
      </c>
      <c r="D151" s="56"/>
      <c r="E151" s="56"/>
      <c r="F151" s="363">
        <v>450</v>
      </c>
      <c r="G151" s="108">
        <v>290</v>
      </c>
      <c r="H151" s="383">
        <v>1500</v>
      </c>
      <c r="I151" s="383">
        <v>966.66666666666663</v>
      </c>
      <c r="J151" s="384">
        <v>3.3333333333333335</v>
      </c>
    </row>
    <row r="152" spans="1:10" ht="141.75" customHeight="1">
      <c r="A152" s="55">
        <v>149</v>
      </c>
      <c r="B152" s="55" t="s">
        <v>20</v>
      </c>
      <c r="C152" s="453" t="s">
        <v>6589</v>
      </c>
      <c r="D152" s="454"/>
      <c r="E152" s="455"/>
      <c r="F152" s="378">
        <v>410</v>
      </c>
      <c r="G152" s="378">
        <v>270</v>
      </c>
      <c r="H152" s="378">
        <v>1025</v>
      </c>
      <c r="I152" s="378">
        <v>675</v>
      </c>
      <c r="J152" s="385">
        <v>2.5</v>
      </c>
    </row>
    <row r="153" spans="1:10" ht="157.5" customHeight="1">
      <c r="A153" s="55">
        <v>150</v>
      </c>
      <c r="B153" s="55" t="s">
        <v>21</v>
      </c>
      <c r="C153" s="453" t="s">
        <v>6590</v>
      </c>
      <c r="D153" s="454"/>
      <c r="E153" s="455"/>
      <c r="F153" s="378">
        <v>390</v>
      </c>
      <c r="G153" s="378">
        <v>260</v>
      </c>
      <c r="H153" s="378">
        <v>858.00000000000011</v>
      </c>
      <c r="I153" s="378">
        <v>572</v>
      </c>
      <c r="J153" s="385">
        <v>2.2000000000000002</v>
      </c>
    </row>
    <row r="154" spans="1:10" ht="110.25" customHeight="1">
      <c r="A154" s="55">
        <v>151</v>
      </c>
      <c r="B154" s="55" t="s">
        <v>22</v>
      </c>
      <c r="C154" s="453" t="s">
        <v>6591</v>
      </c>
      <c r="D154" s="454"/>
      <c r="E154" s="455"/>
      <c r="F154" s="378">
        <v>370</v>
      </c>
      <c r="G154" s="378">
        <v>250</v>
      </c>
      <c r="H154" s="378">
        <v>666</v>
      </c>
      <c r="I154" s="378">
        <v>450</v>
      </c>
      <c r="J154" s="385">
        <v>1.8</v>
      </c>
    </row>
    <row r="155" spans="1:10" ht="141.75" customHeight="1">
      <c r="A155" s="55">
        <v>152</v>
      </c>
      <c r="B155" s="55" t="s">
        <v>92</v>
      </c>
      <c r="C155" s="453" t="s">
        <v>6592</v>
      </c>
      <c r="D155" s="454"/>
      <c r="E155" s="455"/>
      <c r="F155" s="378">
        <v>410</v>
      </c>
      <c r="G155" s="378">
        <v>270</v>
      </c>
      <c r="H155" s="378">
        <v>1025</v>
      </c>
      <c r="I155" s="378">
        <v>675</v>
      </c>
      <c r="J155" s="385">
        <v>2.5</v>
      </c>
    </row>
    <row r="156" spans="1:10" ht="157.5" customHeight="1">
      <c r="A156" s="55">
        <v>153</v>
      </c>
      <c r="B156" s="55" t="s">
        <v>93</v>
      </c>
      <c r="C156" s="453" t="s">
        <v>6593</v>
      </c>
      <c r="D156" s="454"/>
      <c r="E156" s="455"/>
      <c r="F156" s="378">
        <v>390</v>
      </c>
      <c r="G156" s="378">
        <v>260</v>
      </c>
      <c r="H156" s="378">
        <v>858.00000000000011</v>
      </c>
      <c r="I156" s="378">
        <v>572</v>
      </c>
      <c r="J156" s="385">
        <v>2.2000000000000002</v>
      </c>
    </row>
    <row r="157" spans="1:10" ht="110.25" customHeight="1">
      <c r="A157" s="55">
        <v>154</v>
      </c>
      <c r="B157" s="55" t="s">
        <v>94</v>
      </c>
      <c r="C157" s="453" t="s">
        <v>6594</v>
      </c>
      <c r="D157" s="454"/>
      <c r="E157" s="455"/>
      <c r="F157" s="378">
        <v>370</v>
      </c>
      <c r="G157" s="378">
        <v>250</v>
      </c>
      <c r="H157" s="378">
        <v>666</v>
      </c>
      <c r="I157" s="378">
        <v>450</v>
      </c>
      <c r="J157" s="385">
        <v>1.8</v>
      </c>
    </row>
    <row r="158" spans="1:10" ht="31.5">
      <c r="A158" s="55">
        <v>155</v>
      </c>
      <c r="B158" s="55" t="s">
        <v>4984</v>
      </c>
      <c r="C158" s="56" t="s">
        <v>6404</v>
      </c>
      <c r="D158" s="56"/>
      <c r="E158" s="56"/>
      <c r="F158" s="363">
        <v>450</v>
      </c>
      <c r="G158" s="108">
        <v>290</v>
      </c>
      <c r="H158" s="383">
        <v>1500</v>
      </c>
      <c r="I158" s="383">
        <v>966.66666666666663</v>
      </c>
      <c r="J158" s="384">
        <v>3.3333333333333335</v>
      </c>
    </row>
    <row r="159" spans="1:10" ht="110.25" customHeight="1">
      <c r="A159" s="55">
        <v>156</v>
      </c>
      <c r="B159" s="55" t="s">
        <v>20</v>
      </c>
      <c r="C159" s="453" t="s">
        <v>6595</v>
      </c>
      <c r="D159" s="454"/>
      <c r="E159" s="455"/>
      <c r="F159" s="378">
        <v>410</v>
      </c>
      <c r="G159" s="378">
        <v>270</v>
      </c>
      <c r="H159" s="378">
        <v>1025</v>
      </c>
      <c r="I159" s="378">
        <v>675</v>
      </c>
      <c r="J159" s="385">
        <v>2.5</v>
      </c>
    </row>
    <row r="160" spans="1:10" ht="126" customHeight="1">
      <c r="A160" s="55">
        <v>157</v>
      </c>
      <c r="B160" s="55" t="s">
        <v>21</v>
      </c>
      <c r="C160" s="453" t="s">
        <v>6596</v>
      </c>
      <c r="D160" s="454"/>
      <c r="E160" s="455"/>
      <c r="F160" s="378">
        <v>390</v>
      </c>
      <c r="G160" s="378">
        <v>260</v>
      </c>
      <c r="H160" s="378">
        <v>858.00000000000011</v>
      </c>
      <c r="I160" s="378">
        <v>572</v>
      </c>
      <c r="J160" s="385">
        <v>2.2000000000000002</v>
      </c>
    </row>
    <row r="161" spans="1:10" ht="78.75" customHeight="1">
      <c r="A161" s="55">
        <v>158</v>
      </c>
      <c r="B161" s="55" t="s">
        <v>22</v>
      </c>
      <c r="C161" s="453" t="s">
        <v>6597</v>
      </c>
      <c r="D161" s="454"/>
      <c r="E161" s="455"/>
      <c r="F161" s="378">
        <v>370</v>
      </c>
      <c r="G161" s="378">
        <v>250</v>
      </c>
      <c r="H161" s="378">
        <v>666</v>
      </c>
      <c r="I161" s="378">
        <v>450</v>
      </c>
      <c r="J161" s="385">
        <v>1.8</v>
      </c>
    </row>
    <row r="162" spans="1:10" ht="110.25" customHeight="1">
      <c r="A162" s="55">
        <v>159</v>
      </c>
      <c r="B162" s="55" t="s">
        <v>92</v>
      </c>
      <c r="C162" s="453" t="s">
        <v>6598</v>
      </c>
      <c r="D162" s="454"/>
      <c r="E162" s="455"/>
      <c r="F162" s="378">
        <v>410</v>
      </c>
      <c r="G162" s="378">
        <v>270</v>
      </c>
      <c r="H162" s="378">
        <v>1025</v>
      </c>
      <c r="I162" s="378">
        <v>675</v>
      </c>
      <c r="J162" s="385">
        <v>2.5</v>
      </c>
    </row>
    <row r="163" spans="1:10" ht="126" customHeight="1">
      <c r="A163" s="55">
        <v>160</v>
      </c>
      <c r="B163" s="55" t="s">
        <v>93</v>
      </c>
      <c r="C163" s="453" t="s">
        <v>6599</v>
      </c>
      <c r="D163" s="454"/>
      <c r="E163" s="455"/>
      <c r="F163" s="378">
        <v>390</v>
      </c>
      <c r="G163" s="378">
        <v>260</v>
      </c>
      <c r="H163" s="378">
        <v>858.00000000000011</v>
      </c>
      <c r="I163" s="378">
        <v>572</v>
      </c>
      <c r="J163" s="385">
        <v>2.2000000000000002</v>
      </c>
    </row>
    <row r="164" spans="1:10" ht="78.75" customHeight="1">
      <c r="A164" s="55">
        <v>161</v>
      </c>
      <c r="B164" s="55" t="s">
        <v>94</v>
      </c>
      <c r="C164" s="453" t="s">
        <v>6600</v>
      </c>
      <c r="D164" s="454"/>
      <c r="E164" s="455"/>
      <c r="F164" s="378">
        <v>370</v>
      </c>
      <c r="G164" s="378">
        <v>250</v>
      </c>
      <c r="H164" s="378">
        <v>666</v>
      </c>
      <c r="I164" s="378">
        <v>450</v>
      </c>
      <c r="J164" s="385">
        <v>1.8</v>
      </c>
    </row>
    <row r="165" spans="1:10" ht="31.5">
      <c r="A165" s="55">
        <v>162</v>
      </c>
      <c r="B165" s="55" t="s">
        <v>4988</v>
      </c>
      <c r="C165" s="56" t="s">
        <v>6405</v>
      </c>
      <c r="D165" s="56"/>
      <c r="E165" s="56"/>
      <c r="F165" s="363">
        <v>450</v>
      </c>
      <c r="G165" s="108">
        <v>290</v>
      </c>
      <c r="H165" s="383">
        <v>1500</v>
      </c>
      <c r="I165" s="383">
        <v>966.66666666666663</v>
      </c>
      <c r="J165" s="384">
        <v>3.3333333333333335</v>
      </c>
    </row>
    <row r="166" spans="1:10" ht="110.25" customHeight="1">
      <c r="A166" s="55">
        <v>163</v>
      </c>
      <c r="B166" s="55" t="s">
        <v>20</v>
      </c>
      <c r="C166" s="453" t="s">
        <v>6601</v>
      </c>
      <c r="D166" s="454"/>
      <c r="E166" s="455"/>
      <c r="F166" s="378">
        <v>410</v>
      </c>
      <c r="G166" s="378">
        <v>270</v>
      </c>
      <c r="H166" s="378">
        <v>1025</v>
      </c>
      <c r="I166" s="378">
        <v>675</v>
      </c>
      <c r="J166" s="385">
        <v>2.5</v>
      </c>
    </row>
    <row r="167" spans="1:10" ht="126" customHeight="1">
      <c r="A167" s="55">
        <v>164</v>
      </c>
      <c r="B167" s="55" t="s">
        <v>21</v>
      </c>
      <c r="C167" s="453" t="s">
        <v>6602</v>
      </c>
      <c r="D167" s="454"/>
      <c r="E167" s="455"/>
      <c r="F167" s="378">
        <v>390</v>
      </c>
      <c r="G167" s="378">
        <v>260</v>
      </c>
      <c r="H167" s="378">
        <v>858.00000000000011</v>
      </c>
      <c r="I167" s="378">
        <v>572</v>
      </c>
      <c r="J167" s="385">
        <v>2.2000000000000002</v>
      </c>
    </row>
    <row r="168" spans="1:10" ht="63" customHeight="1">
      <c r="A168" s="55">
        <v>165</v>
      </c>
      <c r="B168" s="55" t="s">
        <v>22</v>
      </c>
      <c r="C168" s="453" t="s">
        <v>6603</v>
      </c>
      <c r="D168" s="454"/>
      <c r="E168" s="455"/>
      <c r="F168" s="378">
        <v>370</v>
      </c>
      <c r="G168" s="378">
        <v>250</v>
      </c>
      <c r="H168" s="378">
        <v>666</v>
      </c>
      <c r="I168" s="378">
        <v>450</v>
      </c>
      <c r="J168" s="385">
        <v>1.8</v>
      </c>
    </row>
    <row r="169" spans="1:10" ht="110.25" customHeight="1">
      <c r="A169" s="55">
        <v>166</v>
      </c>
      <c r="B169" s="55" t="s">
        <v>92</v>
      </c>
      <c r="C169" s="453" t="s">
        <v>6604</v>
      </c>
      <c r="D169" s="454"/>
      <c r="E169" s="455"/>
      <c r="F169" s="378">
        <v>410</v>
      </c>
      <c r="G169" s="378">
        <v>270</v>
      </c>
      <c r="H169" s="378">
        <v>1025</v>
      </c>
      <c r="I169" s="378">
        <v>675</v>
      </c>
      <c r="J169" s="385">
        <v>2.5</v>
      </c>
    </row>
    <row r="170" spans="1:10" ht="126" customHeight="1">
      <c r="A170" s="55">
        <v>167</v>
      </c>
      <c r="B170" s="55" t="s">
        <v>93</v>
      </c>
      <c r="C170" s="453" t="s">
        <v>6605</v>
      </c>
      <c r="D170" s="454"/>
      <c r="E170" s="455"/>
      <c r="F170" s="378">
        <v>390</v>
      </c>
      <c r="G170" s="378">
        <v>260</v>
      </c>
      <c r="H170" s="378">
        <v>858.00000000000011</v>
      </c>
      <c r="I170" s="378">
        <v>572</v>
      </c>
      <c r="J170" s="385">
        <v>2.2000000000000002</v>
      </c>
    </row>
    <row r="171" spans="1:10" ht="63" customHeight="1">
      <c r="A171" s="55">
        <v>168</v>
      </c>
      <c r="B171" s="55" t="s">
        <v>94</v>
      </c>
      <c r="C171" s="453" t="s">
        <v>6606</v>
      </c>
      <c r="D171" s="454"/>
      <c r="E171" s="455"/>
      <c r="F171" s="378">
        <v>370</v>
      </c>
      <c r="G171" s="378">
        <v>250</v>
      </c>
      <c r="H171" s="378">
        <v>666</v>
      </c>
      <c r="I171" s="378">
        <v>450</v>
      </c>
      <c r="J171" s="385">
        <v>1.8</v>
      </c>
    </row>
    <row r="172" spans="1:10">
      <c r="A172" s="55">
        <v>169</v>
      </c>
      <c r="B172" s="55" t="s">
        <v>4752</v>
      </c>
      <c r="C172" s="56" t="s">
        <v>6406</v>
      </c>
      <c r="D172" s="56" t="s">
        <v>3949</v>
      </c>
      <c r="E172" s="56" t="s">
        <v>6401</v>
      </c>
      <c r="F172" s="363">
        <v>450</v>
      </c>
      <c r="G172" s="108">
        <v>290</v>
      </c>
      <c r="H172" s="383">
        <v>1500</v>
      </c>
      <c r="I172" s="383">
        <v>966.66666666666663</v>
      </c>
      <c r="J172" s="384">
        <v>3.3333333333333335</v>
      </c>
    </row>
    <row r="173" spans="1:10" ht="110.25" customHeight="1">
      <c r="A173" s="55">
        <v>170</v>
      </c>
      <c r="B173" s="55" t="s">
        <v>20</v>
      </c>
      <c r="C173" s="453" t="s">
        <v>6607</v>
      </c>
      <c r="D173" s="454"/>
      <c r="E173" s="455"/>
      <c r="F173" s="378">
        <v>410</v>
      </c>
      <c r="G173" s="378">
        <v>270</v>
      </c>
      <c r="H173" s="378">
        <v>1025</v>
      </c>
      <c r="I173" s="378">
        <v>675</v>
      </c>
      <c r="J173" s="385">
        <v>2.5</v>
      </c>
    </row>
    <row r="174" spans="1:10" ht="126" customHeight="1">
      <c r="A174" s="55">
        <v>171</v>
      </c>
      <c r="B174" s="55" t="s">
        <v>21</v>
      </c>
      <c r="C174" s="453" t="s">
        <v>6608</v>
      </c>
      <c r="D174" s="454"/>
      <c r="E174" s="455"/>
      <c r="F174" s="378">
        <v>390</v>
      </c>
      <c r="G174" s="378">
        <v>260</v>
      </c>
      <c r="H174" s="378">
        <v>858.00000000000011</v>
      </c>
      <c r="I174" s="378">
        <v>572</v>
      </c>
      <c r="J174" s="385">
        <v>2.2000000000000002</v>
      </c>
    </row>
    <row r="175" spans="1:10" ht="63" customHeight="1">
      <c r="A175" s="55">
        <v>172</v>
      </c>
      <c r="B175" s="55" t="s">
        <v>22</v>
      </c>
      <c r="C175" s="453" t="s">
        <v>6609</v>
      </c>
      <c r="D175" s="454"/>
      <c r="E175" s="455"/>
      <c r="F175" s="378">
        <v>370</v>
      </c>
      <c r="G175" s="378">
        <v>250</v>
      </c>
      <c r="H175" s="378">
        <v>666</v>
      </c>
      <c r="I175" s="378">
        <v>450</v>
      </c>
      <c r="J175" s="385">
        <v>1.8</v>
      </c>
    </row>
    <row r="176" spans="1:10" ht="110.25" customHeight="1">
      <c r="A176" s="55">
        <v>173</v>
      </c>
      <c r="B176" s="55" t="s">
        <v>92</v>
      </c>
      <c r="C176" s="453" t="s">
        <v>6610</v>
      </c>
      <c r="D176" s="454"/>
      <c r="E176" s="455"/>
      <c r="F176" s="378">
        <v>410</v>
      </c>
      <c r="G176" s="378">
        <v>270</v>
      </c>
      <c r="H176" s="378">
        <v>1025</v>
      </c>
      <c r="I176" s="378">
        <v>675</v>
      </c>
      <c r="J176" s="385">
        <v>2.5</v>
      </c>
    </row>
    <row r="177" spans="1:10" ht="126" customHeight="1">
      <c r="A177" s="55">
        <v>174</v>
      </c>
      <c r="B177" s="55" t="s">
        <v>93</v>
      </c>
      <c r="C177" s="453" t="s">
        <v>6611</v>
      </c>
      <c r="D177" s="454"/>
      <c r="E177" s="455"/>
      <c r="F177" s="378">
        <v>390</v>
      </c>
      <c r="G177" s="378">
        <v>260</v>
      </c>
      <c r="H177" s="378">
        <v>858.00000000000011</v>
      </c>
      <c r="I177" s="378">
        <v>572</v>
      </c>
      <c r="J177" s="385">
        <v>2.2000000000000002</v>
      </c>
    </row>
    <row r="178" spans="1:10" ht="63" customHeight="1">
      <c r="A178" s="55">
        <v>175</v>
      </c>
      <c r="B178" s="55" t="s">
        <v>94</v>
      </c>
      <c r="C178" s="453" t="s">
        <v>6612</v>
      </c>
      <c r="D178" s="454"/>
      <c r="E178" s="455"/>
      <c r="F178" s="378">
        <v>370</v>
      </c>
      <c r="G178" s="378">
        <v>250</v>
      </c>
      <c r="H178" s="378">
        <v>666</v>
      </c>
      <c r="I178" s="378">
        <v>450</v>
      </c>
      <c r="J178" s="385">
        <v>1.8</v>
      </c>
    </row>
    <row r="179" spans="1:10" ht="31.5">
      <c r="A179" s="55">
        <v>176</v>
      </c>
      <c r="B179" s="55" t="s">
        <v>4756</v>
      </c>
      <c r="C179" s="56" t="s">
        <v>3884</v>
      </c>
      <c r="D179" s="56" t="s">
        <v>4358</v>
      </c>
      <c r="E179" s="56" t="s">
        <v>4761</v>
      </c>
      <c r="F179" s="363">
        <v>450</v>
      </c>
      <c r="G179" s="108">
        <v>290</v>
      </c>
      <c r="H179" s="383">
        <v>1500</v>
      </c>
      <c r="I179" s="383">
        <v>966.66666666666663</v>
      </c>
      <c r="J179" s="384">
        <v>3.3333333333333335</v>
      </c>
    </row>
    <row r="180" spans="1:10" ht="110.25" customHeight="1">
      <c r="A180" s="55">
        <v>177</v>
      </c>
      <c r="B180" s="55" t="s">
        <v>20</v>
      </c>
      <c r="C180" s="453" t="s">
        <v>6613</v>
      </c>
      <c r="D180" s="454"/>
      <c r="E180" s="455"/>
      <c r="F180" s="378">
        <v>410</v>
      </c>
      <c r="G180" s="378">
        <v>270</v>
      </c>
      <c r="H180" s="378">
        <v>1025</v>
      </c>
      <c r="I180" s="378">
        <v>675</v>
      </c>
      <c r="J180" s="385">
        <v>2.5</v>
      </c>
    </row>
    <row r="181" spans="1:10" ht="126" customHeight="1">
      <c r="A181" s="55">
        <v>178</v>
      </c>
      <c r="B181" s="55" t="s">
        <v>21</v>
      </c>
      <c r="C181" s="453" t="s">
        <v>6614</v>
      </c>
      <c r="D181" s="454"/>
      <c r="E181" s="455"/>
      <c r="F181" s="378">
        <v>390</v>
      </c>
      <c r="G181" s="378">
        <v>260</v>
      </c>
      <c r="H181" s="378">
        <v>858.00000000000011</v>
      </c>
      <c r="I181" s="378">
        <v>572</v>
      </c>
      <c r="J181" s="385">
        <v>2.2000000000000002</v>
      </c>
    </row>
    <row r="182" spans="1:10" ht="63" customHeight="1">
      <c r="A182" s="55">
        <v>179</v>
      </c>
      <c r="B182" s="55" t="s">
        <v>22</v>
      </c>
      <c r="C182" s="453" t="s">
        <v>6615</v>
      </c>
      <c r="D182" s="454"/>
      <c r="E182" s="455"/>
      <c r="F182" s="378">
        <v>370</v>
      </c>
      <c r="G182" s="378">
        <v>250</v>
      </c>
      <c r="H182" s="378">
        <v>666</v>
      </c>
      <c r="I182" s="378">
        <v>450</v>
      </c>
      <c r="J182" s="385">
        <v>1.8</v>
      </c>
    </row>
    <row r="183" spans="1:10" ht="110.25" customHeight="1">
      <c r="A183" s="55">
        <v>180</v>
      </c>
      <c r="B183" s="55" t="s">
        <v>92</v>
      </c>
      <c r="C183" s="453" t="s">
        <v>6616</v>
      </c>
      <c r="D183" s="454"/>
      <c r="E183" s="455"/>
      <c r="F183" s="378">
        <v>410</v>
      </c>
      <c r="G183" s="378">
        <v>270</v>
      </c>
      <c r="H183" s="378">
        <v>1025</v>
      </c>
      <c r="I183" s="378">
        <v>675</v>
      </c>
      <c r="J183" s="385">
        <v>2.5</v>
      </c>
    </row>
    <row r="184" spans="1:10" ht="126" customHeight="1">
      <c r="A184" s="55">
        <v>181</v>
      </c>
      <c r="B184" s="55" t="s">
        <v>93</v>
      </c>
      <c r="C184" s="453" t="s">
        <v>6617</v>
      </c>
      <c r="D184" s="454"/>
      <c r="E184" s="455"/>
      <c r="F184" s="378">
        <v>390</v>
      </c>
      <c r="G184" s="378">
        <v>260</v>
      </c>
      <c r="H184" s="378">
        <v>858.00000000000011</v>
      </c>
      <c r="I184" s="378">
        <v>572</v>
      </c>
      <c r="J184" s="385">
        <v>2.2000000000000002</v>
      </c>
    </row>
    <row r="185" spans="1:10" ht="78.75" customHeight="1">
      <c r="A185" s="55">
        <v>182</v>
      </c>
      <c r="B185" s="55" t="s">
        <v>94</v>
      </c>
      <c r="C185" s="453" t="s">
        <v>6618</v>
      </c>
      <c r="D185" s="454"/>
      <c r="E185" s="455"/>
      <c r="F185" s="378">
        <v>370</v>
      </c>
      <c r="G185" s="378">
        <v>250</v>
      </c>
      <c r="H185" s="378">
        <v>666</v>
      </c>
      <c r="I185" s="378">
        <v>450</v>
      </c>
      <c r="J185" s="385">
        <v>1.8</v>
      </c>
    </row>
    <row r="186" spans="1:10" ht="31.5">
      <c r="A186" s="55">
        <v>183</v>
      </c>
      <c r="B186" s="55" t="s">
        <v>4759</v>
      </c>
      <c r="C186" s="56" t="s">
        <v>3884</v>
      </c>
      <c r="D186" s="56" t="s">
        <v>4761</v>
      </c>
      <c r="E186" s="56" t="s">
        <v>6407</v>
      </c>
      <c r="F186" s="363">
        <v>450</v>
      </c>
      <c r="G186" s="108">
        <v>290</v>
      </c>
      <c r="H186" s="383">
        <v>1500</v>
      </c>
      <c r="I186" s="383">
        <v>966.66666666666663</v>
      </c>
      <c r="J186" s="384">
        <v>3.3333333333333335</v>
      </c>
    </row>
    <row r="187" spans="1:10" ht="110.25" customHeight="1">
      <c r="A187" s="55">
        <v>184</v>
      </c>
      <c r="B187" s="55" t="s">
        <v>20</v>
      </c>
      <c r="C187" s="453" t="s">
        <v>6619</v>
      </c>
      <c r="D187" s="454"/>
      <c r="E187" s="455"/>
      <c r="F187" s="378">
        <v>410</v>
      </c>
      <c r="G187" s="378">
        <v>270</v>
      </c>
      <c r="H187" s="378">
        <v>1025</v>
      </c>
      <c r="I187" s="378">
        <v>675</v>
      </c>
      <c r="J187" s="385">
        <v>2.5</v>
      </c>
    </row>
    <row r="188" spans="1:10" ht="126" customHeight="1">
      <c r="A188" s="55">
        <v>185</v>
      </c>
      <c r="B188" s="55" t="s">
        <v>21</v>
      </c>
      <c r="C188" s="453" t="s">
        <v>6620</v>
      </c>
      <c r="D188" s="454"/>
      <c r="E188" s="455"/>
      <c r="F188" s="378">
        <v>390</v>
      </c>
      <c r="G188" s="378">
        <v>260</v>
      </c>
      <c r="H188" s="378">
        <v>858.00000000000011</v>
      </c>
      <c r="I188" s="378">
        <v>572</v>
      </c>
      <c r="J188" s="385">
        <v>2.2000000000000002</v>
      </c>
    </row>
    <row r="189" spans="1:10" ht="78.75" customHeight="1">
      <c r="A189" s="55">
        <v>186</v>
      </c>
      <c r="B189" s="55" t="s">
        <v>22</v>
      </c>
      <c r="C189" s="453" t="s">
        <v>6621</v>
      </c>
      <c r="D189" s="454"/>
      <c r="E189" s="455"/>
      <c r="F189" s="378">
        <v>370</v>
      </c>
      <c r="G189" s="378">
        <v>250</v>
      </c>
      <c r="H189" s="378">
        <v>666</v>
      </c>
      <c r="I189" s="378">
        <v>450</v>
      </c>
      <c r="J189" s="385">
        <v>1.8</v>
      </c>
    </row>
    <row r="190" spans="1:10" ht="110.25" customHeight="1">
      <c r="A190" s="55">
        <v>187</v>
      </c>
      <c r="B190" s="55" t="s">
        <v>92</v>
      </c>
      <c r="C190" s="453" t="s">
        <v>6622</v>
      </c>
      <c r="D190" s="454"/>
      <c r="E190" s="455"/>
      <c r="F190" s="378">
        <v>410</v>
      </c>
      <c r="G190" s="378">
        <v>270</v>
      </c>
      <c r="H190" s="378">
        <v>1025</v>
      </c>
      <c r="I190" s="378">
        <v>675</v>
      </c>
      <c r="J190" s="385">
        <v>2.5</v>
      </c>
    </row>
    <row r="191" spans="1:10" ht="126" customHeight="1">
      <c r="A191" s="55">
        <v>188</v>
      </c>
      <c r="B191" s="55" t="s">
        <v>93</v>
      </c>
      <c r="C191" s="453" t="s">
        <v>6623</v>
      </c>
      <c r="D191" s="454"/>
      <c r="E191" s="455"/>
      <c r="F191" s="378">
        <v>390</v>
      </c>
      <c r="G191" s="378">
        <v>260</v>
      </c>
      <c r="H191" s="378">
        <v>858.00000000000011</v>
      </c>
      <c r="I191" s="378">
        <v>572</v>
      </c>
      <c r="J191" s="385">
        <v>2.2000000000000002</v>
      </c>
    </row>
    <row r="192" spans="1:10" ht="78.75" customHeight="1">
      <c r="A192" s="55">
        <v>189</v>
      </c>
      <c r="B192" s="55" t="s">
        <v>94</v>
      </c>
      <c r="C192" s="453" t="s">
        <v>6624</v>
      </c>
      <c r="D192" s="454"/>
      <c r="E192" s="455"/>
      <c r="F192" s="378">
        <v>370</v>
      </c>
      <c r="G192" s="378">
        <v>250</v>
      </c>
      <c r="H192" s="378">
        <v>666</v>
      </c>
      <c r="I192" s="378">
        <v>450</v>
      </c>
      <c r="J192" s="385">
        <v>1.8</v>
      </c>
    </row>
    <row r="193" spans="1:10" ht="47.25">
      <c r="A193" s="55">
        <v>190</v>
      </c>
      <c r="B193" s="55" t="s">
        <v>4749</v>
      </c>
      <c r="C193" s="56" t="s">
        <v>6408</v>
      </c>
      <c r="D193" s="56" t="s">
        <v>6409</v>
      </c>
      <c r="E193" s="56" t="s">
        <v>6410</v>
      </c>
      <c r="F193" s="363">
        <v>450</v>
      </c>
      <c r="G193" s="108">
        <v>290</v>
      </c>
      <c r="H193" s="383">
        <v>1500</v>
      </c>
      <c r="I193" s="383">
        <v>966.66666666666663</v>
      </c>
      <c r="J193" s="384">
        <v>3.3333333333333335</v>
      </c>
    </row>
    <row r="194" spans="1:10" ht="141.75" customHeight="1">
      <c r="A194" s="55">
        <v>191</v>
      </c>
      <c r="B194" s="55" t="s">
        <v>20</v>
      </c>
      <c r="C194" s="453" t="s">
        <v>6625</v>
      </c>
      <c r="D194" s="454"/>
      <c r="E194" s="455"/>
      <c r="F194" s="378">
        <v>410</v>
      </c>
      <c r="G194" s="378">
        <v>270</v>
      </c>
      <c r="H194" s="378">
        <v>1025</v>
      </c>
      <c r="I194" s="378">
        <v>675</v>
      </c>
      <c r="J194" s="385">
        <v>2.5</v>
      </c>
    </row>
    <row r="195" spans="1:10" ht="157.5" customHeight="1">
      <c r="A195" s="55">
        <v>192</v>
      </c>
      <c r="B195" s="55" t="s">
        <v>21</v>
      </c>
      <c r="C195" s="453" t="s">
        <v>6626</v>
      </c>
      <c r="D195" s="454"/>
      <c r="E195" s="455"/>
      <c r="F195" s="378">
        <v>390</v>
      </c>
      <c r="G195" s="378">
        <v>260</v>
      </c>
      <c r="H195" s="378">
        <v>858.00000000000011</v>
      </c>
      <c r="I195" s="378">
        <v>572</v>
      </c>
      <c r="J195" s="385">
        <v>2.2000000000000002</v>
      </c>
    </row>
    <row r="196" spans="1:10" ht="94.5" customHeight="1">
      <c r="A196" s="55">
        <v>193</v>
      </c>
      <c r="B196" s="55" t="s">
        <v>22</v>
      </c>
      <c r="C196" s="453" t="s">
        <v>6627</v>
      </c>
      <c r="D196" s="454"/>
      <c r="E196" s="455"/>
      <c r="F196" s="378">
        <v>370</v>
      </c>
      <c r="G196" s="378">
        <v>250</v>
      </c>
      <c r="H196" s="378">
        <v>666</v>
      </c>
      <c r="I196" s="378">
        <v>450</v>
      </c>
      <c r="J196" s="385">
        <v>1.8</v>
      </c>
    </row>
    <row r="197" spans="1:10" ht="141.75" customHeight="1">
      <c r="A197" s="55">
        <v>194</v>
      </c>
      <c r="B197" s="55" t="s">
        <v>92</v>
      </c>
      <c r="C197" s="453" t="s">
        <v>6628</v>
      </c>
      <c r="D197" s="454"/>
      <c r="E197" s="455"/>
      <c r="F197" s="378">
        <v>410</v>
      </c>
      <c r="G197" s="378">
        <v>270</v>
      </c>
      <c r="H197" s="378">
        <v>1025</v>
      </c>
      <c r="I197" s="378">
        <v>675</v>
      </c>
      <c r="J197" s="385">
        <v>2.5</v>
      </c>
    </row>
    <row r="198" spans="1:10" ht="157.5" customHeight="1">
      <c r="A198" s="55">
        <v>195</v>
      </c>
      <c r="B198" s="55" t="s">
        <v>93</v>
      </c>
      <c r="C198" s="453" t="s">
        <v>6629</v>
      </c>
      <c r="D198" s="454"/>
      <c r="E198" s="455"/>
      <c r="F198" s="378">
        <v>390</v>
      </c>
      <c r="G198" s="378">
        <v>260</v>
      </c>
      <c r="H198" s="378">
        <v>858.00000000000011</v>
      </c>
      <c r="I198" s="378">
        <v>572</v>
      </c>
      <c r="J198" s="385">
        <v>2.2000000000000002</v>
      </c>
    </row>
    <row r="199" spans="1:10" ht="94.5" customHeight="1">
      <c r="A199" s="55">
        <v>196</v>
      </c>
      <c r="B199" s="55" t="s">
        <v>94</v>
      </c>
      <c r="C199" s="453" t="s">
        <v>6630</v>
      </c>
      <c r="D199" s="454"/>
      <c r="E199" s="455"/>
      <c r="F199" s="378">
        <v>370</v>
      </c>
      <c r="G199" s="378">
        <v>250</v>
      </c>
      <c r="H199" s="378">
        <v>666</v>
      </c>
      <c r="I199" s="378">
        <v>450</v>
      </c>
      <c r="J199" s="385">
        <v>1.8</v>
      </c>
    </row>
    <row r="200" spans="1:10" ht="47.25">
      <c r="A200" s="55">
        <v>197</v>
      </c>
      <c r="B200" s="55" t="s">
        <v>4742</v>
      </c>
      <c r="C200" s="56" t="s">
        <v>6411</v>
      </c>
      <c r="D200" s="56" t="s">
        <v>6409</v>
      </c>
      <c r="E200" s="56" t="s">
        <v>6412</v>
      </c>
      <c r="F200" s="363">
        <v>450</v>
      </c>
      <c r="G200" s="108">
        <v>290</v>
      </c>
      <c r="H200" s="383">
        <v>1500</v>
      </c>
      <c r="I200" s="383">
        <v>966.66666666666663</v>
      </c>
      <c r="J200" s="384">
        <v>3.3333333333333335</v>
      </c>
    </row>
    <row r="201" spans="1:10" ht="141.75" customHeight="1">
      <c r="A201" s="55">
        <v>198</v>
      </c>
      <c r="B201" s="55" t="s">
        <v>20</v>
      </c>
      <c r="C201" s="453" t="s">
        <v>6631</v>
      </c>
      <c r="D201" s="454"/>
      <c r="E201" s="455"/>
      <c r="F201" s="378">
        <v>410</v>
      </c>
      <c r="G201" s="378">
        <v>270</v>
      </c>
      <c r="H201" s="378">
        <v>1025</v>
      </c>
      <c r="I201" s="378">
        <v>675</v>
      </c>
      <c r="J201" s="385">
        <v>2.5</v>
      </c>
    </row>
    <row r="202" spans="1:10" ht="157.5" customHeight="1">
      <c r="A202" s="55">
        <v>199</v>
      </c>
      <c r="B202" s="55" t="s">
        <v>21</v>
      </c>
      <c r="C202" s="453" t="s">
        <v>6632</v>
      </c>
      <c r="D202" s="454"/>
      <c r="E202" s="455"/>
      <c r="F202" s="378">
        <v>390</v>
      </c>
      <c r="G202" s="378">
        <v>260</v>
      </c>
      <c r="H202" s="378">
        <v>858.00000000000011</v>
      </c>
      <c r="I202" s="378">
        <v>572</v>
      </c>
      <c r="J202" s="385">
        <v>2.2000000000000002</v>
      </c>
    </row>
    <row r="203" spans="1:10" ht="94.5" customHeight="1">
      <c r="A203" s="55">
        <v>200</v>
      </c>
      <c r="B203" s="55" t="s">
        <v>22</v>
      </c>
      <c r="C203" s="453" t="s">
        <v>6633</v>
      </c>
      <c r="D203" s="454"/>
      <c r="E203" s="455"/>
      <c r="F203" s="378">
        <v>370</v>
      </c>
      <c r="G203" s="378">
        <v>250</v>
      </c>
      <c r="H203" s="378">
        <v>666</v>
      </c>
      <c r="I203" s="378">
        <v>450</v>
      </c>
      <c r="J203" s="385">
        <v>1.8</v>
      </c>
    </row>
    <row r="204" spans="1:10" ht="141.75" customHeight="1">
      <c r="A204" s="55">
        <v>201</v>
      </c>
      <c r="B204" s="55" t="s">
        <v>92</v>
      </c>
      <c r="C204" s="453" t="s">
        <v>6634</v>
      </c>
      <c r="D204" s="454"/>
      <c r="E204" s="455"/>
      <c r="F204" s="378">
        <v>410</v>
      </c>
      <c r="G204" s="378">
        <v>270</v>
      </c>
      <c r="H204" s="378">
        <v>1025</v>
      </c>
      <c r="I204" s="378">
        <v>675</v>
      </c>
      <c r="J204" s="385">
        <v>2.5</v>
      </c>
    </row>
    <row r="205" spans="1:10" ht="157.5" customHeight="1">
      <c r="A205" s="55">
        <v>202</v>
      </c>
      <c r="B205" s="55" t="s">
        <v>93</v>
      </c>
      <c r="C205" s="453" t="s">
        <v>6635</v>
      </c>
      <c r="D205" s="454"/>
      <c r="E205" s="455"/>
      <c r="F205" s="378">
        <v>390</v>
      </c>
      <c r="G205" s="378">
        <v>260</v>
      </c>
      <c r="H205" s="378">
        <v>858.00000000000011</v>
      </c>
      <c r="I205" s="378">
        <v>572</v>
      </c>
      <c r="J205" s="385">
        <v>2.2000000000000002</v>
      </c>
    </row>
    <row r="206" spans="1:10" ht="94.5" customHeight="1">
      <c r="A206" s="55">
        <v>203</v>
      </c>
      <c r="B206" s="55" t="s">
        <v>94</v>
      </c>
      <c r="C206" s="453" t="s">
        <v>6636</v>
      </c>
      <c r="D206" s="454"/>
      <c r="E206" s="455"/>
      <c r="F206" s="378">
        <v>370</v>
      </c>
      <c r="G206" s="378">
        <v>250</v>
      </c>
      <c r="H206" s="378">
        <v>666</v>
      </c>
      <c r="I206" s="378">
        <v>450</v>
      </c>
      <c r="J206" s="385">
        <v>1.8</v>
      </c>
    </row>
    <row r="207" spans="1:10">
      <c r="A207" s="55">
        <v>204</v>
      </c>
      <c r="B207" s="55" t="s">
        <v>4745</v>
      </c>
      <c r="C207" s="56" t="s">
        <v>4746</v>
      </c>
      <c r="D207" s="56" t="s">
        <v>4358</v>
      </c>
      <c r="E207" s="56" t="s">
        <v>4751</v>
      </c>
      <c r="F207" s="363">
        <v>450</v>
      </c>
      <c r="G207" s="108">
        <v>290</v>
      </c>
      <c r="H207" s="383">
        <v>1500</v>
      </c>
      <c r="I207" s="383">
        <v>966.66666666666663</v>
      </c>
      <c r="J207" s="384">
        <v>3.3333333333333335</v>
      </c>
    </row>
    <row r="208" spans="1:10" ht="110.25" customHeight="1">
      <c r="A208" s="55">
        <v>205</v>
      </c>
      <c r="B208" s="55" t="s">
        <v>20</v>
      </c>
      <c r="C208" s="453" t="s">
        <v>6637</v>
      </c>
      <c r="D208" s="454"/>
      <c r="E208" s="455"/>
      <c r="F208" s="378">
        <v>410</v>
      </c>
      <c r="G208" s="378">
        <v>270</v>
      </c>
      <c r="H208" s="378">
        <v>1025</v>
      </c>
      <c r="I208" s="378">
        <v>675</v>
      </c>
      <c r="J208" s="385">
        <v>2.5</v>
      </c>
    </row>
    <row r="209" spans="1:10" ht="126" customHeight="1">
      <c r="A209" s="55">
        <v>206</v>
      </c>
      <c r="B209" s="55" t="s">
        <v>21</v>
      </c>
      <c r="C209" s="453" t="s">
        <v>6638</v>
      </c>
      <c r="D209" s="454"/>
      <c r="E209" s="455"/>
      <c r="F209" s="378">
        <v>390</v>
      </c>
      <c r="G209" s="378">
        <v>260</v>
      </c>
      <c r="H209" s="378">
        <v>858.00000000000011</v>
      </c>
      <c r="I209" s="378">
        <v>572</v>
      </c>
      <c r="J209" s="385">
        <v>2.2000000000000002</v>
      </c>
    </row>
    <row r="210" spans="1:10" ht="63" customHeight="1">
      <c r="A210" s="55">
        <v>207</v>
      </c>
      <c r="B210" s="55" t="s">
        <v>22</v>
      </c>
      <c r="C210" s="453" t="s">
        <v>6639</v>
      </c>
      <c r="D210" s="454"/>
      <c r="E210" s="455"/>
      <c r="F210" s="378">
        <v>370</v>
      </c>
      <c r="G210" s="378">
        <v>250</v>
      </c>
      <c r="H210" s="378">
        <v>666</v>
      </c>
      <c r="I210" s="378">
        <v>450</v>
      </c>
      <c r="J210" s="385">
        <v>1.8</v>
      </c>
    </row>
    <row r="211" spans="1:10" ht="110.25" customHeight="1">
      <c r="A211" s="55">
        <v>208</v>
      </c>
      <c r="B211" s="55" t="s">
        <v>92</v>
      </c>
      <c r="C211" s="453" t="s">
        <v>6640</v>
      </c>
      <c r="D211" s="454"/>
      <c r="E211" s="455"/>
      <c r="F211" s="378">
        <v>410</v>
      </c>
      <c r="G211" s="378">
        <v>270</v>
      </c>
      <c r="H211" s="378">
        <v>1025</v>
      </c>
      <c r="I211" s="378">
        <v>675</v>
      </c>
      <c r="J211" s="385">
        <v>2.5</v>
      </c>
    </row>
    <row r="212" spans="1:10" ht="126" customHeight="1">
      <c r="A212" s="55">
        <v>209</v>
      </c>
      <c r="B212" s="55" t="s">
        <v>93</v>
      </c>
      <c r="C212" s="453" t="s">
        <v>6641</v>
      </c>
      <c r="D212" s="454"/>
      <c r="E212" s="455"/>
      <c r="F212" s="378">
        <v>390</v>
      </c>
      <c r="G212" s="378">
        <v>260</v>
      </c>
      <c r="H212" s="378">
        <v>858.00000000000011</v>
      </c>
      <c r="I212" s="378">
        <v>572</v>
      </c>
      <c r="J212" s="385">
        <v>2.2000000000000002</v>
      </c>
    </row>
    <row r="213" spans="1:10" ht="63" customHeight="1">
      <c r="A213" s="55">
        <v>210</v>
      </c>
      <c r="B213" s="55" t="s">
        <v>94</v>
      </c>
      <c r="C213" s="453" t="s">
        <v>6642</v>
      </c>
      <c r="D213" s="454"/>
      <c r="E213" s="455"/>
      <c r="F213" s="378">
        <v>370</v>
      </c>
      <c r="G213" s="378">
        <v>250</v>
      </c>
      <c r="H213" s="378">
        <v>666</v>
      </c>
      <c r="I213" s="378">
        <v>450</v>
      </c>
      <c r="J213" s="385">
        <v>1.8</v>
      </c>
    </row>
    <row r="214" spans="1:10">
      <c r="A214" s="55">
        <v>211</v>
      </c>
      <c r="B214" s="55" t="s">
        <v>4767</v>
      </c>
      <c r="C214" s="56" t="s">
        <v>4358</v>
      </c>
      <c r="D214" s="56" t="s">
        <v>6409</v>
      </c>
      <c r="E214" s="56" t="s">
        <v>4232</v>
      </c>
      <c r="F214" s="363">
        <v>450</v>
      </c>
      <c r="G214" s="108">
        <v>290</v>
      </c>
      <c r="H214" s="383">
        <v>1500</v>
      </c>
      <c r="I214" s="383">
        <v>966.66666666666663</v>
      </c>
      <c r="J214" s="384">
        <v>3.3333333333333335</v>
      </c>
    </row>
    <row r="215" spans="1:10" ht="110.25" customHeight="1">
      <c r="A215" s="55">
        <v>212</v>
      </c>
      <c r="B215" s="55" t="s">
        <v>20</v>
      </c>
      <c r="C215" s="453" t="s">
        <v>6643</v>
      </c>
      <c r="D215" s="454"/>
      <c r="E215" s="455"/>
      <c r="F215" s="378">
        <v>410</v>
      </c>
      <c r="G215" s="378">
        <v>270</v>
      </c>
      <c r="H215" s="378">
        <v>1025</v>
      </c>
      <c r="I215" s="378">
        <v>675</v>
      </c>
      <c r="J215" s="385">
        <v>2.5</v>
      </c>
    </row>
    <row r="216" spans="1:10" ht="126" customHeight="1">
      <c r="A216" s="55">
        <v>213</v>
      </c>
      <c r="B216" s="55" t="s">
        <v>21</v>
      </c>
      <c r="C216" s="453" t="s">
        <v>6644</v>
      </c>
      <c r="D216" s="454"/>
      <c r="E216" s="455"/>
      <c r="F216" s="378">
        <v>390</v>
      </c>
      <c r="G216" s="378">
        <v>260</v>
      </c>
      <c r="H216" s="378">
        <v>858.00000000000011</v>
      </c>
      <c r="I216" s="378">
        <v>572</v>
      </c>
      <c r="J216" s="385">
        <v>2.2000000000000002</v>
      </c>
    </row>
    <row r="217" spans="1:10" ht="63" customHeight="1">
      <c r="A217" s="55">
        <v>214</v>
      </c>
      <c r="B217" s="55" t="s">
        <v>22</v>
      </c>
      <c r="C217" s="453" t="s">
        <v>6645</v>
      </c>
      <c r="D217" s="454"/>
      <c r="E217" s="455"/>
      <c r="F217" s="378">
        <v>370</v>
      </c>
      <c r="G217" s="378">
        <v>250</v>
      </c>
      <c r="H217" s="378">
        <v>666</v>
      </c>
      <c r="I217" s="378">
        <v>450</v>
      </c>
      <c r="J217" s="385">
        <v>1.8</v>
      </c>
    </row>
    <row r="218" spans="1:10" ht="110.25" customHeight="1">
      <c r="A218" s="55">
        <v>215</v>
      </c>
      <c r="B218" s="55" t="s">
        <v>92</v>
      </c>
      <c r="C218" s="453" t="s">
        <v>6646</v>
      </c>
      <c r="D218" s="454"/>
      <c r="E218" s="455"/>
      <c r="F218" s="378">
        <v>410</v>
      </c>
      <c r="G218" s="378">
        <v>270</v>
      </c>
      <c r="H218" s="378">
        <v>1025</v>
      </c>
      <c r="I218" s="378">
        <v>675</v>
      </c>
      <c r="J218" s="385">
        <v>2.5</v>
      </c>
    </row>
    <row r="219" spans="1:10" ht="126" customHeight="1">
      <c r="A219" s="55">
        <v>216</v>
      </c>
      <c r="B219" s="55" t="s">
        <v>93</v>
      </c>
      <c r="C219" s="453" t="s">
        <v>6647</v>
      </c>
      <c r="D219" s="454"/>
      <c r="E219" s="455"/>
      <c r="F219" s="378">
        <v>390</v>
      </c>
      <c r="G219" s="378">
        <v>260</v>
      </c>
      <c r="H219" s="378">
        <v>858.00000000000011</v>
      </c>
      <c r="I219" s="378">
        <v>572</v>
      </c>
      <c r="J219" s="385">
        <v>2.2000000000000002</v>
      </c>
    </row>
    <row r="220" spans="1:10" ht="63" customHeight="1">
      <c r="A220" s="55">
        <v>217</v>
      </c>
      <c r="B220" s="55" t="s">
        <v>94</v>
      </c>
      <c r="C220" s="453" t="s">
        <v>6648</v>
      </c>
      <c r="D220" s="454"/>
      <c r="E220" s="455"/>
      <c r="F220" s="378">
        <v>370</v>
      </c>
      <c r="G220" s="378">
        <v>250</v>
      </c>
      <c r="H220" s="378">
        <v>666</v>
      </c>
      <c r="I220" s="378">
        <v>450</v>
      </c>
      <c r="J220" s="385">
        <v>1.8</v>
      </c>
    </row>
    <row r="221" spans="1:10" ht="31.5">
      <c r="A221" s="55">
        <v>218</v>
      </c>
      <c r="B221" s="55" t="s">
        <v>4420</v>
      </c>
      <c r="C221" s="56" t="s">
        <v>4419</v>
      </c>
      <c r="D221" s="56" t="s">
        <v>4416</v>
      </c>
      <c r="E221" s="56" t="s">
        <v>6413</v>
      </c>
      <c r="F221" s="363">
        <v>450</v>
      </c>
      <c r="G221" s="108">
        <v>290</v>
      </c>
      <c r="H221" s="383">
        <v>1500</v>
      </c>
      <c r="I221" s="383">
        <v>966.66666666666663</v>
      </c>
      <c r="J221" s="384">
        <v>3.3333333333333335</v>
      </c>
    </row>
    <row r="222" spans="1:10" ht="110.25" customHeight="1">
      <c r="A222" s="55">
        <v>219</v>
      </c>
      <c r="B222" s="55" t="s">
        <v>20</v>
      </c>
      <c r="C222" s="453" t="s">
        <v>6649</v>
      </c>
      <c r="D222" s="454"/>
      <c r="E222" s="455"/>
      <c r="F222" s="378">
        <v>410</v>
      </c>
      <c r="G222" s="378">
        <v>270</v>
      </c>
      <c r="H222" s="378">
        <v>1025</v>
      </c>
      <c r="I222" s="378">
        <v>675</v>
      </c>
      <c r="J222" s="385">
        <v>2.5</v>
      </c>
    </row>
    <row r="223" spans="1:10" ht="126" customHeight="1">
      <c r="A223" s="55">
        <v>220</v>
      </c>
      <c r="B223" s="55" t="s">
        <v>21</v>
      </c>
      <c r="C223" s="453" t="s">
        <v>6650</v>
      </c>
      <c r="D223" s="454"/>
      <c r="E223" s="455"/>
      <c r="F223" s="378">
        <v>390</v>
      </c>
      <c r="G223" s="378">
        <v>260</v>
      </c>
      <c r="H223" s="378">
        <v>858.00000000000011</v>
      </c>
      <c r="I223" s="378">
        <v>572</v>
      </c>
      <c r="J223" s="385">
        <v>2.2000000000000002</v>
      </c>
    </row>
    <row r="224" spans="1:10" ht="78.75" customHeight="1">
      <c r="A224" s="55">
        <v>221</v>
      </c>
      <c r="B224" s="55" t="s">
        <v>22</v>
      </c>
      <c r="C224" s="453" t="s">
        <v>6651</v>
      </c>
      <c r="D224" s="454"/>
      <c r="E224" s="455"/>
      <c r="F224" s="378">
        <v>370</v>
      </c>
      <c r="G224" s="378">
        <v>250</v>
      </c>
      <c r="H224" s="378">
        <v>666</v>
      </c>
      <c r="I224" s="378">
        <v>450</v>
      </c>
      <c r="J224" s="385">
        <v>1.8</v>
      </c>
    </row>
    <row r="225" spans="1:10" ht="110.25" customHeight="1">
      <c r="A225" s="55">
        <v>222</v>
      </c>
      <c r="B225" s="55" t="s">
        <v>92</v>
      </c>
      <c r="C225" s="453" t="s">
        <v>6652</v>
      </c>
      <c r="D225" s="454"/>
      <c r="E225" s="455"/>
      <c r="F225" s="378">
        <v>410</v>
      </c>
      <c r="G225" s="378">
        <v>270</v>
      </c>
      <c r="H225" s="378">
        <v>1025</v>
      </c>
      <c r="I225" s="378">
        <v>675</v>
      </c>
      <c r="J225" s="385">
        <v>2.5</v>
      </c>
    </row>
    <row r="226" spans="1:10" ht="126" customHeight="1">
      <c r="A226" s="55">
        <v>223</v>
      </c>
      <c r="B226" s="55" t="s">
        <v>93</v>
      </c>
      <c r="C226" s="453" t="s">
        <v>6653</v>
      </c>
      <c r="D226" s="454"/>
      <c r="E226" s="455"/>
      <c r="F226" s="378">
        <v>390</v>
      </c>
      <c r="G226" s="378">
        <v>260</v>
      </c>
      <c r="H226" s="378">
        <v>858.00000000000011</v>
      </c>
      <c r="I226" s="378">
        <v>572</v>
      </c>
      <c r="J226" s="385">
        <v>2.2000000000000002</v>
      </c>
    </row>
    <row r="227" spans="1:10" ht="78.75" customHeight="1">
      <c r="A227" s="55">
        <v>224</v>
      </c>
      <c r="B227" s="55" t="s">
        <v>94</v>
      </c>
      <c r="C227" s="453" t="s">
        <v>6654</v>
      </c>
      <c r="D227" s="454"/>
      <c r="E227" s="455"/>
      <c r="F227" s="378">
        <v>370</v>
      </c>
      <c r="G227" s="378">
        <v>250</v>
      </c>
      <c r="H227" s="378">
        <v>666</v>
      </c>
      <c r="I227" s="378">
        <v>450</v>
      </c>
      <c r="J227" s="385">
        <v>1.8</v>
      </c>
    </row>
    <row r="228" spans="1:10" ht="31.5">
      <c r="A228" s="55">
        <v>225</v>
      </c>
      <c r="B228" s="55" t="s">
        <v>4423</v>
      </c>
      <c r="C228" s="56" t="s">
        <v>4419</v>
      </c>
      <c r="D228" s="56" t="s">
        <v>6414</v>
      </c>
      <c r="E228" s="56" t="s">
        <v>6415</v>
      </c>
      <c r="F228" s="363">
        <v>450</v>
      </c>
      <c r="G228" s="108">
        <v>290</v>
      </c>
      <c r="H228" s="383">
        <v>1500</v>
      </c>
      <c r="I228" s="383">
        <v>966.66666666666663</v>
      </c>
      <c r="J228" s="384">
        <v>3.3333333333333335</v>
      </c>
    </row>
    <row r="229" spans="1:10" ht="126" customHeight="1">
      <c r="A229" s="55">
        <v>226</v>
      </c>
      <c r="B229" s="55" t="s">
        <v>20</v>
      </c>
      <c r="C229" s="453" t="s">
        <v>6655</v>
      </c>
      <c r="D229" s="454"/>
      <c r="E229" s="455"/>
      <c r="F229" s="378">
        <v>410</v>
      </c>
      <c r="G229" s="378">
        <v>270</v>
      </c>
      <c r="H229" s="378">
        <v>1025</v>
      </c>
      <c r="I229" s="378">
        <v>675</v>
      </c>
      <c r="J229" s="385">
        <v>2.5</v>
      </c>
    </row>
    <row r="230" spans="1:10" ht="141.75" customHeight="1">
      <c r="A230" s="55">
        <v>227</v>
      </c>
      <c r="B230" s="55" t="s">
        <v>21</v>
      </c>
      <c r="C230" s="453" t="s">
        <v>6656</v>
      </c>
      <c r="D230" s="454"/>
      <c r="E230" s="455"/>
      <c r="F230" s="378">
        <v>390</v>
      </c>
      <c r="G230" s="378">
        <v>260</v>
      </c>
      <c r="H230" s="378">
        <v>858.00000000000011</v>
      </c>
      <c r="I230" s="378">
        <v>572</v>
      </c>
      <c r="J230" s="385">
        <v>2.2000000000000002</v>
      </c>
    </row>
    <row r="231" spans="1:10" ht="78.75" customHeight="1">
      <c r="A231" s="55">
        <v>228</v>
      </c>
      <c r="B231" s="55" t="s">
        <v>22</v>
      </c>
      <c r="C231" s="453" t="s">
        <v>6657</v>
      </c>
      <c r="D231" s="454"/>
      <c r="E231" s="455"/>
      <c r="F231" s="378">
        <v>370</v>
      </c>
      <c r="G231" s="378">
        <v>250</v>
      </c>
      <c r="H231" s="378">
        <v>666</v>
      </c>
      <c r="I231" s="378">
        <v>450</v>
      </c>
      <c r="J231" s="385">
        <v>1.8</v>
      </c>
    </row>
    <row r="232" spans="1:10" ht="126" customHeight="1">
      <c r="A232" s="55">
        <v>229</v>
      </c>
      <c r="B232" s="55" t="s">
        <v>92</v>
      </c>
      <c r="C232" s="453" t="s">
        <v>6658</v>
      </c>
      <c r="D232" s="454"/>
      <c r="E232" s="455"/>
      <c r="F232" s="378">
        <v>410</v>
      </c>
      <c r="G232" s="378">
        <v>270</v>
      </c>
      <c r="H232" s="378">
        <v>1025</v>
      </c>
      <c r="I232" s="378">
        <v>675</v>
      </c>
      <c r="J232" s="385">
        <v>2.5</v>
      </c>
    </row>
    <row r="233" spans="1:10" ht="141.75" customHeight="1">
      <c r="A233" s="55">
        <v>230</v>
      </c>
      <c r="B233" s="55" t="s">
        <v>93</v>
      </c>
      <c r="C233" s="453" t="s">
        <v>6659</v>
      </c>
      <c r="D233" s="454"/>
      <c r="E233" s="455"/>
      <c r="F233" s="378">
        <v>390</v>
      </c>
      <c r="G233" s="378">
        <v>260</v>
      </c>
      <c r="H233" s="378">
        <v>858.00000000000011</v>
      </c>
      <c r="I233" s="378">
        <v>572</v>
      </c>
      <c r="J233" s="385">
        <v>2.2000000000000002</v>
      </c>
    </row>
    <row r="234" spans="1:10" ht="78.75" customHeight="1">
      <c r="A234" s="55">
        <v>231</v>
      </c>
      <c r="B234" s="55" t="s">
        <v>94</v>
      </c>
      <c r="C234" s="453" t="s">
        <v>6660</v>
      </c>
      <c r="D234" s="454"/>
      <c r="E234" s="455"/>
      <c r="F234" s="378">
        <v>370</v>
      </c>
      <c r="G234" s="378">
        <v>250</v>
      </c>
      <c r="H234" s="378">
        <v>666</v>
      </c>
      <c r="I234" s="378">
        <v>450</v>
      </c>
      <c r="J234" s="385">
        <v>1.8</v>
      </c>
    </row>
    <row r="235" spans="1:10" ht="47.25">
      <c r="A235" s="55">
        <v>232</v>
      </c>
      <c r="B235" s="55" t="s">
        <v>4411</v>
      </c>
      <c r="C235" s="56" t="s">
        <v>6416</v>
      </c>
      <c r="D235" s="56" t="s">
        <v>6417</v>
      </c>
      <c r="E235" s="56" t="s">
        <v>6418</v>
      </c>
      <c r="F235" s="363">
        <v>450</v>
      </c>
      <c r="G235" s="108">
        <v>290</v>
      </c>
      <c r="H235" s="383">
        <v>1500</v>
      </c>
      <c r="I235" s="383">
        <v>966.66666666666663</v>
      </c>
      <c r="J235" s="384">
        <v>3.3333333333333335</v>
      </c>
    </row>
    <row r="236" spans="1:10" ht="141.75" customHeight="1">
      <c r="A236" s="55">
        <v>233</v>
      </c>
      <c r="B236" s="55" t="s">
        <v>20</v>
      </c>
      <c r="C236" s="453" t="s">
        <v>6661</v>
      </c>
      <c r="D236" s="454"/>
      <c r="E236" s="455"/>
      <c r="F236" s="378">
        <v>410</v>
      </c>
      <c r="G236" s="378">
        <v>270</v>
      </c>
      <c r="H236" s="378">
        <v>1025</v>
      </c>
      <c r="I236" s="378">
        <v>675</v>
      </c>
      <c r="J236" s="385">
        <v>2.5</v>
      </c>
    </row>
    <row r="237" spans="1:10" ht="157.5" customHeight="1">
      <c r="A237" s="55">
        <v>234</v>
      </c>
      <c r="B237" s="55" t="s">
        <v>21</v>
      </c>
      <c r="C237" s="453" t="s">
        <v>6662</v>
      </c>
      <c r="D237" s="454"/>
      <c r="E237" s="455"/>
      <c r="F237" s="378">
        <v>390</v>
      </c>
      <c r="G237" s="378">
        <v>260</v>
      </c>
      <c r="H237" s="378">
        <v>858.00000000000011</v>
      </c>
      <c r="I237" s="378">
        <v>572</v>
      </c>
      <c r="J237" s="385">
        <v>2.2000000000000002</v>
      </c>
    </row>
    <row r="238" spans="1:10" ht="94.5" customHeight="1">
      <c r="A238" s="55">
        <v>235</v>
      </c>
      <c r="B238" s="55" t="s">
        <v>22</v>
      </c>
      <c r="C238" s="453" t="s">
        <v>6663</v>
      </c>
      <c r="D238" s="454"/>
      <c r="E238" s="455"/>
      <c r="F238" s="378">
        <v>370</v>
      </c>
      <c r="G238" s="378">
        <v>250</v>
      </c>
      <c r="H238" s="378">
        <v>666</v>
      </c>
      <c r="I238" s="378">
        <v>450</v>
      </c>
      <c r="J238" s="385">
        <v>1.8</v>
      </c>
    </row>
    <row r="239" spans="1:10" ht="141.75" customHeight="1">
      <c r="A239" s="55">
        <v>236</v>
      </c>
      <c r="B239" s="55" t="s">
        <v>92</v>
      </c>
      <c r="C239" s="453" t="s">
        <v>6664</v>
      </c>
      <c r="D239" s="454"/>
      <c r="E239" s="455"/>
      <c r="F239" s="378">
        <v>410</v>
      </c>
      <c r="G239" s="378">
        <v>270</v>
      </c>
      <c r="H239" s="378">
        <v>1025</v>
      </c>
      <c r="I239" s="378">
        <v>675</v>
      </c>
      <c r="J239" s="385">
        <v>2.5</v>
      </c>
    </row>
    <row r="240" spans="1:10" ht="157.5" customHeight="1">
      <c r="A240" s="55">
        <v>237</v>
      </c>
      <c r="B240" s="55" t="s">
        <v>93</v>
      </c>
      <c r="C240" s="453" t="s">
        <v>6665</v>
      </c>
      <c r="D240" s="454"/>
      <c r="E240" s="455"/>
      <c r="F240" s="378">
        <v>390</v>
      </c>
      <c r="G240" s="378">
        <v>260</v>
      </c>
      <c r="H240" s="378">
        <v>858.00000000000011</v>
      </c>
      <c r="I240" s="378">
        <v>572</v>
      </c>
      <c r="J240" s="385">
        <v>2.2000000000000002</v>
      </c>
    </row>
    <row r="241" spans="1:10" ht="94.5" customHeight="1">
      <c r="A241" s="55">
        <v>238</v>
      </c>
      <c r="B241" s="55" t="s">
        <v>94</v>
      </c>
      <c r="C241" s="453" t="s">
        <v>6666</v>
      </c>
      <c r="D241" s="454"/>
      <c r="E241" s="455"/>
      <c r="F241" s="378">
        <v>370</v>
      </c>
      <c r="G241" s="378">
        <v>250</v>
      </c>
      <c r="H241" s="378">
        <v>666</v>
      </c>
      <c r="I241" s="378">
        <v>450</v>
      </c>
      <c r="J241" s="385">
        <v>1.8</v>
      </c>
    </row>
    <row r="242" spans="1:10">
      <c r="A242" s="55">
        <v>239</v>
      </c>
      <c r="B242" s="55" t="s">
        <v>4779</v>
      </c>
      <c r="C242" s="56" t="s">
        <v>463</v>
      </c>
      <c r="D242" s="56" t="s">
        <v>6419</v>
      </c>
      <c r="E242" s="56" t="s">
        <v>6420</v>
      </c>
      <c r="F242" s="363">
        <v>450</v>
      </c>
      <c r="G242" s="108">
        <v>290</v>
      </c>
      <c r="H242" s="383">
        <v>1500</v>
      </c>
      <c r="I242" s="383">
        <v>966.66666666666663</v>
      </c>
      <c r="J242" s="384">
        <v>3.3333333333333335</v>
      </c>
    </row>
    <row r="243" spans="1:10" ht="110.25" customHeight="1">
      <c r="A243" s="55">
        <v>240</v>
      </c>
      <c r="B243" s="55" t="s">
        <v>20</v>
      </c>
      <c r="C243" s="453" t="s">
        <v>6667</v>
      </c>
      <c r="D243" s="454"/>
      <c r="E243" s="455"/>
      <c r="F243" s="378">
        <v>410</v>
      </c>
      <c r="G243" s="378">
        <v>270</v>
      </c>
      <c r="H243" s="378">
        <v>1025</v>
      </c>
      <c r="I243" s="378">
        <v>675</v>
      </c>
      <c r="J243" s="385">
        <v>2.5</v>
      </c>
    </row>
    <row r="244" spans="1:10" ht="126" customHeight="1">
      <c r="A244" s="55">
        <v>241</v>
      </c>
      <c r="B244" s="55" t="s">
        <v>21</v>
      </c>
      <c r="C244" s="453" t="s">
        <v>6668</v>
      </c>
      <c r="D244" s="454"/>
      <c r="E244" s="455"/>
      <c r="F244" s="378">
        <v>390</v>
      </c>
      <c r="G244" s="378">
        <v>260</v>
      </c>
      <c r="H244" s="378">
        <v>858.00000000000011</v>
      </c>
      <c r="I244" s="378">
        <v>572</v>
      </c>
      <c r="J244" s="385">
        <v>2.2000000000000002</v>
      </c>
    </row>
    <row r="245" spans="1:10" ht="63" customHeight="1">
      <c r="A245" s="55">
        <v>242</v>
      </c>
      <c r="B245" s="55" t="s">
        <v>22</v>
      </c>
      <c r="C245" s="453" t="s">
        <v>6669</v>
      </c>
      <c r="D245" s="454"/>
      <c r="E245" s="455"/>
      <c r="F245" s="378">
        <v>370</v>
      </c>
      <c r="G245" s="378">
        <v>250</v>
      </c>
      <c r="H245" s="378">
        <v>666</v>
      </c>
      <c r="I245" s="378">
        <v>450</v>
      </c>
      <c r="J245" s="385">
        <v>1.8</v>
      </c>
    </row>
    <row r="246" spans="1:10" ht="110.25" customHeight="1">
      <c r="A246" s="55">
        <v>243</v>
      </c>
      <c r="B246" s="55" t="s">
        <v>92</v>
      </c>
      <c r="C246" s="453" t="s">
        <v>6670</v>
      </c>
      <c r="D246" s="454"/>
      <c r="E246" s="455"/>
      <c r="F246" s="378">
        <v>410</v>
      </c>
      <c r="G246" s="378">
        <v>270</v>
      </c>
      <c r="H246" s="378">
        <v>1025</v>
      </c>
      <c r="I246" s="378">
        <v>675</v>
      </c>
      <c r="J246" s="385">
        <v>2.5</v>
      </c>
    </row>
    <row r="247" spans="1:10" ht="126" customHeight="1">
      <c r="A247" s="55">
        <v>244</v>
      </c>
      <c r="B247" s="55" t="s">
        <v>93</v>
      </c>
      <c r="C247" s="453" t="s">
        <v>6671</v>
      </c>
      <c r="D247" s="454"/>
      <c r="E247" s="455"/>
      <c r="F247" s="378">
        <v>390</v>
      </c>
      <c r="G247" s="378">
        <v>260</v>
      </c>
      <c r="H247" s="378">
        <v>858.00000000000011</v>
      </c>
      <c r="I247" s="378">
        <v>572</v>
      </c>
      <c r="J247" s="385">
        <v>2.2000000000000002</v>
      </c>
    </row>
    <row r="248" spans="1:10" ht="63" customHeight="1">
      <c r="A248" s="55">
        <v>245</v>
      </c>
      <c r="B248" s="55" t="s">
        <v>94</v>
      </c>
      <c r="C248" s="453" t="s">
        <v>6672</v>
      </c>
      <c r="D248" s="454"/>
      <c r="E248" s="455"/>
      <c r="F248" s="378">
        <v>370</v>
      </c>
      <c r="G248" s="378">
        <v>250</v>
      </c>
      <c r="H248" s="378">
        <v>666</v>
      </c>
      <c r="I248" s="378">
        <v>450</v>
      </c>
      <c r="J248" s="385">
        <v>1.8</v>
      </c>
    </row>
    <row r="249" spans="1:10" ht="31.5">
      <c r="A249" s="55">
        <v>246</v>
      </c>
      <c r="B249" s="55" t="s">
        <v>4771</v>
      </c>
      <c r="C249" s="56" t="s">
        <v>4769</v>
      </c>
      <c r="D249" s="56" t="s">
        <v>4358</v>
      </c>
      <c r="E249" s="56" t="s">
        <v>463</v>
      </c>
      <c r="F249" s="363">
        <v>450</v>
      </c>
      <c r="G249" s="108">
        <v>290</v>
      </c>
      <c r="H249" s="383">
        <v>1500</v>
      </c>
      <c r="I249" s="383">
        <v>966.66666666666663</v>
      </c>
      <c r="J249" s="384">
        <v>3.3333333333333335</v>
      </c>
    </row>
    <row r="250" spans="1:10" ht="110.25" customHeight="1">
      <c r="A250" s="55">
        <v>247</v>
      </c>
      <c r="B250" s="55" t="s">
        <v>20</v>
      </c>
      <c r="C250" s="453" t="s">
        <v>6673</v>
      </c>
      <c r="D250" s="454"/>
      <c r="E250" s="455"/>
      <c r="F250" s="378">
        <v>410</v>
      </c>
      <c r="G250" s="378">
        <v>270</v>
      </c>
      <c r="H250" s="378">
        <v>1025</v>
      </c>
      <c r="I250" s="378">
        <v>675</v>
      </c>
      <c r="J250" s="385">
        <v>2.5</v>
      </c>
    </row>
    <row r="251" spans="1:10" ht="126" customHeight="1">
      <c r="A251" s="55">
        <v>248</v>
      </c>
      <c r="B251" s="55" t="s">
        <v>21</v>
      </c>
      <c r="C251" s="453" t="s">
        <v>6674</v>
      </c>
      <c r="D251" s="454"/>
      <c r="E251" s="455"/>
      <c r="F251" s="378">
        <v>390</v>
      </c>
      <c r="G251" s="378">
        <v>260</v>
      </c>
      <c r="H251" s="378">
        <v>858.00000000000011</v>
      </c>
      <c r="I251" s="378">
        <v>572</v>
      </c>
      <c r="J251" s="385">
        <v>2.2000000000000002</v>
      </c>
    </row>
    <row r="252" spans="1:10" ht="63" customHeight="1">
      <c r="A252" s="55">
        <v>249</v>
      </c>
      <c r="B252" s="55" t="s">
        <v>22</v>
      </c>
      <c r="C252" s="453" t="s">
        <v>6675</v>
      </c>
      <c r="D252" s="454"/>
      <c r="E252" s="455"/>
      <c r="F252" s="378">
        <v>370</v>
      </c>
      <c r="G252" s="378">
        <v>250</v>
      </c>
      <c r="H252" s="378">
        <v>666</v>
      </c>
      <c r="I252" s="378">
        <v>450</v>
      </c>
      <c r="J252" s="385">
        <v>1.8</v>
      </c>
    </row>
    <row r="253" spans="1:10" ht="110.25" customHeight="1">
      <c r="A253" s="55">
        <v>250</v>
      </c>
      <c r="B253" s="55" t="s">
        <v>92</v>
      </c>
      <c r="C253" s="453" t="s">
        <v>6676</v>
      </c>
      <c r="D253" s="454"/>
      <c r="E253" s="455"/>
      <c r="F253" s="378">
        <v>410</v>
      </c>
      <c r="G253" s="378">
        <v>270</v>
      </c>
      <c r="H253" s="378">
        <v>1025</v>
      </c>
      <c r="I253" s="378">
        <v>675</v>
      </c>
      <c r="J253" s="385">
        <v>2.5</v>
      </c>
    </row>
    <row r="254" spans="1:10" ht="126" customHeight="1">
      <c r="A254" s="55">
        <v>251</v>
      </c>
      <c r="B254" s="55" t="s">
        <v>93</v>
      </c>
      <c r="C254" s="453" t="s">
        <v>6677</v>
      </c>
      <c r="D254" s="454"/>
      <c r="E254" s="455"/>
      <c r="F254" s="378">
        <v>390</v>
      </c>
      <c r="G254" s="378">
        <v>260</v>
      </c>
      <c r="H254" s="378">
        <v>858.00000000000011</v>
      </c>
      <c r="I254" s="378">
        <v>572</v>
      </c>
      <c r="J254" s="385">
        <v>2.2000000000000002</v>
      </c>
    </row>
    <row r="255" spans="1:10" ht="63" customHeight="1">
      <c r="A255" s="55">
        <v>252</v>
      </c>
      <c r="B255" s="55" t="s">
        <v>94</v>
      </c>
      <c r="C255" s="453" t="s">
        <v>6678</v>
      </c>
      <c r="D255" s="454"/>
      <c r="E255" s="455"/>
      <c r="F255" s="378">
        <v>370</v>
      </c>
      <c r="G255" s="378">
        <v>250</v>
      </c>
      <c r="H255" s="378">
        <v>666</v>
      </c>
      <c r="I255" s="378">
        <v>450</v>
      </c>
      <c r="J255" s="385">
        <v>1.8</v>
      </c>
    </row>
    <row r="256" spans="1:10" ht="31.5">
      <c r="A256" s="55">
        <v>253</v>
      </c>
      <c r="B256" s="55" t="s">
        <v>4774</v>
      </c>
      <c r="C256" s="56" t="s">
        <v>4769</v>
      </c>
      <c r="D256" s="56" t="s">
        <v>463</v>
      </c>
      <c r="E256" s="56" t="s">
        <v>6421</v>
      </c>
      <c r="F256" s="363">
        <v>450</v>
      </c>
      <c r="G256" s="108">
        <v>290</v>
      </c>
      <c r="H256" s="383">
        <v>1500</v>
      </c>
      <c r="I256" s="383">
        <v>966.66666666666663</v>
      </c>
      <c r="J256" s="384">
        <v>3.3333333333333335</v>
      </c>
    </row>
    <row r="257" spans="1:10" ht="110.25" customHeight="1">
      <c r="A257" s="55">
        <v>254</v>
      </c>
      <c r="B257" s="55" t="s">
        <v>20</v>
      </c>
      <c r="C257" s="453" t="s">
        <v>6679</v>
      </c>
      <c r="D257" s="454"/>
      <c r="E257" s="455"/>
      <c r="F257" s="378">
        <v>410</v>
      </c>
      <c r="G257" s="378">
        <v>270</v>
      </c>
      <c r="H257" s="378">
        <v>1025</v>
      </c>
      <c r="I257" s="378">
        <v>675</v>
      </c>
      <c r="J257" s="385">
        <v>2.5</v>
      </c>
    </row>
    <row r="258" spans="1:10" ht="126" customHeight="1">
      <c r="A258" s="55">
        <v>255</v>
      </c>
      <c r="B258" s="55" t="s">
        <v>21</v>
      </c>
      <c r="C258" s="453" t="s">
        <v>6680</v>
      </c>
      <c r="D258" s="454"/>
      <c r="E258" s="455"/>
      <c r="F258" s="378">
        <v>390</v>
      </c>
      <c r="G258" s="378">
        <v>260</v>
      </c>
      <c r="H258" s="378">
        <v>858.00000000000011</v>
      </c>
      <c r="I258" s="378">
        <v>572</v>
      </c>
      <c r="J258" s="385">
        <v>2.2000000000000002</v>
      </c>
    </row>
    <row r="259" spans="1:10" ht="78.75" customHeight="1">
      <c r="A259" s="55">
        <v>256</v>
      </c>
      <c r="B259" s="55" t="s">
        <v>22</v>
      </c>
      <c r="C259" s="453" t="s">
        <v>6681</v>
      </c>
      <c r="D259" s="454"/>
      <c r="E259" s="455"/>
      <c r="F259" s="378">
        <v>370</v>
      </c>
      <c r="G259" s="378">
        <v>250</v>
      </c>
      <c r="H259" s="378">
        <v>666</v>
      </c>
      <c r="I259" s="378">
        <v>450</v>
      </c>
      <c r="J259" s="385">
        <v>1.8</v>
      </c>
    </row>
    <row r="260" spans="1:10" ht="110.25" customHeight="1">
      <c r="A260" s="55">
        <v>257</v>
      </c>
      <c r="B260" s="55" t="s">
        <v>92</v>
      </c>
      <c r="C260" s="453" t="s">
        <v>6682</v>
      </c>
      <c r="D260" s="454"/>
      <c r="E260" s="455"/>
      <c r="F260" s="378">
        <v>410</v>
      </c>
      <c r="G260" s="378">
        <v>270</v>
      </c>
      <c r="H260" s="378">
        <v>1025</v>
      </c>
      <c r="I260" s="378">
        <v>675</v>
      </c>
      <c r="J260" s="385">
        <v>2.5</v>
      </c>
    </row>
    <row r="261" spans="1:10" ht="126" customHeight="1">
      <c r="A261" s="55">
        <v>258</v>
      </c>
      <c r="B261" s="55" t="s">
        <v>93</v>
      </c>
      <c r="C261" s="453" t="s">
        <v>6683</v>
      </c>
      <c r="D261" s="454"/>
      <c r="E261" s="455"/>
      <c r="F261" s="378">
        <v>390</v>
      </c>
      <c r="G261" s="378">
        <v>260</v>
      </c>
      <c r="H261" s="378">
        <v>858.00000000000011</v>
      </c>
      <c r="I261" s="378">
        <v>572</v>
      </c>
      <c r="J261" s="385">
        <v>2.2000000000000002</v>
      </c>
    </row>
    <row r="262" spans="1:10" ht="78.75" customHeight="1">
      <c r="A262" s="55">
        <v>259</v>
      </c>
      <c r="B262" s="55" t="s">
        <v>94</v>
      </c>
      <c r="C262" s="453" t="s">
        <v>6684</v>
      </c>
      <c r="D262" s="454"/>
      <c r="E262" s="455"/>
      <c r="F262" s="378">
        <v>370</v>
      </c>
      <c r="G262" s="378">
        <v>250</v>
      </c>
      <c r="H262" s="378">
        <v>666</v>
      </c>
      <c r="I262" s="378">
        <v>450</v>
      </c>
      <c r="J262" s="385">
        <v>1.8</v>
      </c>
    </row>
    <row r="263" spans="1:10" ht="31.5">
      <c r="A263" s="55">
        <v>260</v>
      </c>
      <c r="B263" s="55" t="s">
        <v>4519</v>
      </c>
      <c r="C263" s="56" t="s">
        <v>4416</v>
      </c>
      <c r="D263" s="56" t="s">
        <v>4525</v>
      </c>
      <c r="E263" s="56" t="s">
        <v>6422</v>
      </c>
      <c r="F263" s="363">
        <v>450</v>
      </c>
      <c r="G263" s="108">
        <v>290</v>
      </c>
      <c r="H263" s="383">
        <v>1500</v>
      </c>
      <c r="I263" s="383">
        <v>966.66666666666663</v>
      </c>
      <c r="J263" s="384">
        <v>3.3333333333333335</v>
      </c>
    </row>
    <row r="264" spans="1:10" ht="110.25" customHeight="1">
      <c r="A264" s="55">
        <v>261</v>
      </c>
      <c r="B264" s="55" t="s">
        <v>20</v>
      </c>
      <c r="C264" s="453" t="s">
        <v>6685</v>
      </c>
      <c r="D264" s="454"/>
      <c r="E264" s="455"/>
      <c r="F264" s="378">
        <v>410</v>
      </c>
      <c r="G264" s="378">
        <v>270</v>
      </c>
      <c r="H264" s="378">
        <v>1025</v>
      </c>
      <c r="I264" s="378">
        <v>675</v>
      </c>
      <c r="J264" s="385">
        <v>2.5</v>
      </c>
    </row>
    <row r="265" spans="1:10" ht="126" customHeight="1">
      <c r="A265" s="55">
        <v>262</v>
      </c>
      <c r="B265" s="55" t="s">
        <v>21</v>
      </c>
      <c r="C265" s="453" t="s">
        <v>6686</v>
      </c>
      <c r="D265" s="454"/>
      <c r="E265" s="455"/>
      <c r="F265" s="378">
        <v>390</v>
      </c>
      <c r="G265" s="378">
        <v>260</v>
      </c>
      <c r="H265" s="378">
        <v>858.00000000000011</v>
      </c>
      <c r="I265" s="378">
        <v>572</v>
      </c>
      <c r="J265" s="385">
        <v>2.2000000000000002</v>
      </c>
    </row>
    <row r="266" spans="1:10" ht="63" customHeight="1">
      <c r="A266" s="55">
        <v>263</v>
      </c>
      <c r="B266" s="55" t="s">
        <v>22</v>
      </c>
      <c r="C266" s="453" t="s">
        <v>6687</v>
      </c>
      <c r="D266" s="454"/>
      <c r="E266" s="455"/>
      <c r="F266" s="378">
        <v>370</v>
      </c>
      <c r="G266" s="378">
        <v>250</v>
      </c>
      <c r="H266" s="378">
        <v>666</v>
      </c>
      <c r="I266" s="378">
        <v>450</v>
      </c>
      <c r="J266" s="385">
        <v>1.8</v>
      </c>
    </row>
    <row r="267" spans="1:10" ht="110.25" customHeight="1">
      <c r="A267" s="55">
        <v>264</v>
      </c>
      <c r="B267" s="55" t="s">
        <v>92</v>
      </c>
      <c r="C267" s="453" t="s">
        <v>6688</v>
      </c>
      <c r="D267" s="454"/>
      <c r="E267" s="455"/>
      <c r="F267" s="378">
        <v>410</v>
      </c>
      <c r="G267" s="378">
        <v>270</v>
      </c>
      <c r="H267" s="378">
        <v>1025</v>
      </c>
      <c r="I267" s="378">
        <v>675</v>
      </c>
      <c r="J267" s="385">
        <v>2.5</v>
      </c>
    </row>
    <row r="268" spans="1:10" ht="126" customHeight="1">
      <c r="A268" s="55">
        <v>265</v>
      </c>
      <c r="B268" s="55" t="s">
        <v>93</v>
      </c>
      <c r="C268" s="453" t="s">
        <v>6689</v>
      </c>
      <c r="D268" s="454"/>
      <c r="E268" s="455"/>
      <c r="F268" s="378">
        <v>390</v>
      </c>
      <c r="G268" s="378">
        <v>260</v>
      </c>
      <c r="H268" s="378">
        <v>858.00000000000011</v>
      </c>
      <c r="I268" s="378">
        <v>572</v>
      </c>
      <c r="J268" s="385">
        <v>2.2000000000000002</v>
      </c>
    </row>
    <row r="269" spans="1:10" ht="63" customHeight="1">
      <c r="A269" s="55">
        <v>266</v>
      </c>
      <c r="B269" s="55" t="s">
        <v>94</v>
      </c>
      <c r="C269" s="453" t="s">
        <v>6690</v>
      </c>
      <c r="D269" s="454"/>
      <c r="E269" s="455"/>
      <c r="F269" s="378">
        <v>370</v>
      </c>
      <c r="G269" s="378">
        <v>250</v>
      </c>
      <c r="H269" s="378">
        <v>666</v>
      </c>
      <c r="I269" s="378">
        <v>450</v>
      </c>
      <c r="J269" s="385">
        <v>1.8</v>
      </c>
    </row>
    <row r="270" spans="1:10" ht="31.5">
      <c r="A270" s="55">
        <v>267</v>
      </c>
      <c r="B270" s="55" t="s">
        <v>4523</v>
      </c>
      <c r="C270" s="56" t="s">
        <v>4416</v>
      </c>
      <c r="D270" s="56" t="s">
        <v>6422</v>
      </c>
      <c r="E270" s="56" t="s">
        <v>6421</v>
      </c>
      <c r="F270" s="363">
        <v>450</v>
      </c>
      <c r="G270" s="108">
        <v>290</v>
      </c>
      <c r="H270" s="383">
        <v>1500</v>
      </c>
      <c r="I270" s="383">
        <v>966.66666666666663</v>
      </c>
      <c r="J270" s="384">
        <v>3.3333333333333335</v>
      </c>
    </row>
    <row r="271" spans="1:10" ht="110.25" customHeight="1">
      <c r="A271" s="55">
        <v>268</v>
      </c>
      <c r="B271" s="55" t="s">
        <v>20</v>
      </c>
      <c r="C271" s="453" t="s">
        <v>6691</v>
      </c>
      <c r="D271" s="454"/>
      <c r="E271" s="455"/>
      <c r="F271" s="378">
        <v>410</v>
      </c>
      <c r="G271" s="378">
        <v>270</v>
      </c>
      <c r="H271" s="378">
        <v>1025</v>
      </c>
      <c r="I271" s="378">
        <v>675</v>
      </c>
      <c r="J271" s="385">
        <v>2.5</v>
      </c>
    </row>
    <row r="272" spans="1:10" ht="126" customHeight="1">
      <c r="A272" s="55">
        <v>269</v>
      </c>
      <c r="B272" s="55" t="s">
        <v>21</v>
      </c>
      <c r="C272" s="453" t="s">
        <v>6692</v>
      </c>
      <c r="D272" s="454"/>
      <c r="E272" s="455"/>
      <c r="F272" s="378">
        <v>390</v>
      </c>
      <c r="G272" s="378">
        <v>260</v>
      </c>
      <c r="H272" s="378">
        <v>858.00000000000011</v>
      </c>
      <c r="I272" s="378">
        <v>572</v>
      </c>
      <c r="J272" s="385">
        <v>2.2000000000000002</v>
      </c>
    </row>
    <row r="273" spans="1:10" ht="63" customHeight="1">
      <c r="A273" s="55">
        <v>270</v>
      </c>
      <c r="B273" s="55" t="s">
        <v>22</v>
      </c>
      <c r="C273" s="453" t="s">
        <v>6693</v>
      </c>
      <c r="D273" s="454"/>
      <c r="E273" s="455"/>
      <c r="F273" s="378">
        <v>370</v>
      </c>
      <c r="G273" s="378">
        <v>250</v>
      </c>
      <c r="H273" s="378">
        <v>666</v>
      </c>
      <c r="I273" s="378">
        <v>450</v>
      </c>
      <c r="J273" s="385">
        <v>1.8</v>
      </c>
    </row>
    <row r="274" spans="1:10" ht="110.25" customHeight="1">
      <c r="A274" s="55">
        <v>271</v>
      </c>
      <c r="B274" s="55" t="s">
        <v>92</v>
      </c>
      <c r="C274" s="453" t="s">
        <v>6694</v>
      </c>
      <c r="D274" s="454"/>
      <c r="E274" s="455"/>
      <c r="F274" s="378">
        <v>410</v>
      </c>
      <c r="G274" s="378">
        <v>270</v>
      </c>
      <c r="H274" s="378">
        <v>1025</v>
      </c>
      <c r="I274" s="378">
        <v>675</v>
      </c>
      <c r="J274" s="385">
        <v>2.5</v>
      </c>
    </row>
    <row r="275" spans="1:10" ht="126" customHeight="1">
      <c r="A275" s="55">
        <v>272</v>
      </c>
      <c r="B275" s="55" t="s">
        <v>93</v>
      </c>
      <c r="C275" s="453" t="s">
        <v>6695</v>
      </c>
      <c r="D275" s="454"/>
      <c r="E275" s="455"/>
      <c r="F275" s="378">
        <v>390</v>
      </c>
      <c r="G275" s="378">
        <v>260</v>
      </c>
      <c r="H275" s="378">
        <v>858.00000000000011</v>
      </c>
      <c r="I275" s="378">
        <v>572</v>
      </c>
      <c r="J275" s="385">
        <v>2.2000000000000002</v>
      </c>
    </row>
    <row r="276" spans="1:10" ht="63" customHeight="1">
      <c r="A276" s="55">
        <v>273</v>
      </c>
      <c r="B276" s="55" t="s">
        <v>94</v>
      </c>
      <c r="C276" s="453" t="s">
        <v>6696</v>
      </c>
      <c r="D276" s="454"/>
      <c r="E276" s="455"/>
      <c r="F276" s="378">
        <v>370</v>
      </c>
      <c r="G276" s="378">
        <v>250</v>
      </c>
      <c r="H276" s="378">
        <v>666</v>
      </c>
      <c r="I276" s="378">
        <v>450</v>
      </c>
      <c r="J276" s="385">
        <v>1.8</v>
      </c>
    </row>
    <row r="277" spans="1:10">
      <c r="A277" s="55">
        <v>274</v>
      </c>
      <c r="B277" s="55" t="s">
        <v>4385</v>
      </c>
      <c r="C277" s="56" t="s">
        <v>4386</v>
      </c>
      <c r="D277" s="56" t="s">
        <v>4358</v>
      </c>
      <c r="E277" s="56" t="s">
        <v>6421</v>
      </c>
      <c r="F277" s="363">
        <v>450</v>
      </c>
      <c r="G277" s="108">
        <v>290</v>
      </c>
      <c r="H277" s="383">
        <v>1500</v>
      </c>
      <c r="I277" s="383">
        <v>966.66666666666663</v>
      </c>
      <c r="J277" s="384">
        <v>3.3333333333333335</v>
      </c>
    </row>
    <row r="278" spans="1:10" ht="110.25" customHeight="1">
      <c r="A278" s="55">
        <v>275</v>
      </c>
      <c r="B278" s="55" t="s">
        <v>20</v>
      </c>
      <c r="C278" s="453" t="s">
        <v>6697</v>
      </c>
      <c r="D278" s="454"/>
      <c r="E278" s="455"/>
      <c r="F278" s="378">
        <v>410</v>
      </c>
      <c r="G278" s="378">
        <v>270</v>
      </c>
      <c r="H278" s="378">
        <v>1025</v>
      </c>
      <c r="I278" s="378">
        <v>675</v>
      </c>
      <c r="J278" s="385">
        <v>2.5</v>
      </c>
    </row>
    <row r="279" spans="1:10" ht="126" customHeight="1">
      <c r="A279" s="55">
        <v>276</v>
      </c>
      <c r="B279" s="55" t="s">
        <v>21</v>
      </c>
      <c r="C279" s="453" t="s">
        <v>6698</v>
      </c>
      <c r="D279" s="454"/>
      <c r="E279" s="455"/>
      <c r="F279" s="378">
        <v>390</v>
      </c>
      <c r="G279" s="378">
        <v>260</v>
      </c>
      <c r="H279" s="378">
        <v>858.00000000000011</v>
      </c>
      <c r="I279" s="378">
        <v>572</v>
      </c>
      <c r="J279" s="385">
        <v>2.2000000000000002</v>
      </c>
    </row>
    <row r="280" spans="1:10" ht="78.75" customHeight="1">
      <c r="A280" s="55">
        <v>277</v>
      </c>
      <c r="B280" s="55" t="s">
        <v>22</v>
      </c>
      <c r="C280" s="453" t="s">
        <v>6699</v>
      </c>
      <c r="D280" s="454"/>
      <c r="E280" s="455"/>
      <c r="F280" s="378">
        <v>370</v>
      </c>
      <c r="G280" s="378">
        <v>250</v>
      </c>
      <c r="H280" s="378">
        <v>666</v>
      </c>
      <c r="I280" s="378">
        <v>450</v>
      </c>
      <c r="J280" s="385">
        <v>1.8</v>
      </c>
    </row>
    <row r="281" spans="1:10" ht="110.25" customHeight="1">
      <c r="A281" s="55">
        <v>278</v>
      </c>
      <c r="B281" s="55" t="s">
        <v>92</v>
      </c>
      <c r="C281" s="453" t="s">
        <v>6700</v>
      </c>
      <c r="D281" s="454"/>
      <c r="E281" s="455"/>
      <c r="F281" s="378">
        <v>410</v>
      </c>
      <c r="G281" s="378">
        <v>270</v>
      </c>
      <c r="H281" s="378">
        <v>1025</v>
      </c>
      <c r="I281" s="378">
        <v>675</v>
      </c>
      <c r="J281" s="385">
        <v>2.5</v>
      </c>
    </row>
    <row r="282" spans="1:10" ht="126" customHeight="1">
      <c r="A282" s="55">
        <v>279</v>
      </c>
      <c r="B282" s="55" t="s">
        <v>93</v>
      </c>
      <c r="C282" s="453" t="s">
        <v>6701</v>
      </c>
      <c r="D282" s="454"/>
      <c r="E282" s="455"/>
      <c r="F282" s="378">
        <v>390</v>
      </c>
      <c r="G282" s="378">
        <v>260</v>
      </c>
      <c r="H282" s="378">
        <v>858.00000000000011</v>
      </c>
      <c r="I282" s="378">
        <v>572</v>
      </c>
      <c r="J282" s="385">
        <v>2.2000000000000002</v>
      </c>
    </row>
    <row r="283" spans="1:10" ht="78.75" customHeight="1">
      <c r="A283" s="55">
        <v>280</v>
      </c>
      <c r="B283" s="55" t="s">
        <v>94</v>
      </c>
      <c r="C283" s="453" t="s">
        <v>6702</v>
      </c>
      <c r="D283" s="454"/>
      <c r="E283" s="455"/>
      <c r="F283" s="378">
        <v>370</v>
      </c>
      <c r="G283" s="378">
        <v>250</v>
      </c>
      <c r="H283" s="378">
        <v>666</v>
      </c>
      <c r="I283" s="378">
        <v>450</v>
      </c>
      <c r="J283" s="385">
        <v>1.8</v>
      </c>
    </row>
    <row r="284" spans="1:10" ht="31.5">
      <c r="A284" s="55">
        <v>281</v>
      </c>
      <c r="B284" s="55" t="s">
        <v>4796</v>
      </c>
      <c r="C284" s="56" t="s">
        <v>4797</v>
      </c>
      <c r="D284" s="56" t="s">
        <v>6427</v>
      </c>
      <c r="E284" s="56" t="s">
        <v>463</v>
      </c>
      <c r="F284" s="363">
        <v>450</v>
      </c>
      <c r="G284" s="108">
        <v>290</v>
      </c>
      <c r="H284" s="383">
        <v>1500</v>
      </c>
      <c r="I284" s="383">
        <v>966.66666666666663</v>
      </c>
      <c r="J284" s="384">
        <v>3.3333333333333335</v>
      </c>
    </row>
    <row r="285" spans="1:10" ht="110.25" customHeight="1">
      <c r="A285" s="55">
        <v>282</v>
      </c>
      <c r="B285" s="55" t="s">
        <v>20</v>
      </c>
      <c r="C285" s="453" t="s">
        <v>6703</v>
      </c>
      <c r="D285" s="454"/>
      <c r="E285" s="455"/>
      <c r="F285" s="378">
        <v>410</v>
      </c>
      <c r="G285" s="378">
        <v>270</v>
      </c>
      <c r="H285" s="378">
        <v>1025</v>
      </c>
      <c r="I285" s="378">
        <v>675</v>
      </c>
      <c r="J285" s="385">
        <v>2.5</v>
      </c>
    </row>
    <row r="286" spans="1:10" ht="126" customHeight="1">
      <c r="A286" s="55">
        <v>283</v>
      </c>
      <c r="B286" s="55" t="s">
        <v>21</v>
      </c>
      <c r="C286" s="453" t="s">
        <v>6704</v>
      </c>
      <c r="D286" s="454"/>
      <c r="E286" s="455"/>
      <c r="F286" s="378">
        <v>390</v>
      </c>
      <c r="G286" s="378">
        <v>260</v>
      </c>
      <c r="H286" s="378">
        <v>858.00000000000011</v>
      </c>
      <c r="I286" s="378">
        <v>572</v>
      </c>
      <c r="J286" s="385">
        <v>2.2000000000000002</v>
      </c>
    </row>
    <row r="287" spans="1:10" ht="78.75" customHeight="1">
      <c r="A287" s="55">
        <v>284</v>
      </c>
      <c r="B287" s="55" t="s">
        <v>22</v>
      </c>
      <c r="C287" s="453" t="s">
        <v>6705</v>
      </c>
      <c r="D287" s="454"/>
      <c r="E287" s="455"/>
      <c r="F287" s="378">
        <v>370</v>
      </c>
      <c r="G287" s="378">
        <v>250</v>
      </c>
      <c r="H287" s="378">
        <v>666</v>
      </c>
      <c r="I287" s="378">
        <v>450</v>
      </c>
      <c r="J287" s="385">
        <v>1.8</v>
      </c>
    </row>
    <row r="288" spans="1:10" ht="110.25" customHeight="1">
      <c r="A288" s="55">
        <v>285</v>
      </c>
      <c r="B288" s="55" t="s">
        <v>92</v>
      </c>
      <c r="C288" s="453" t="s">
        <v>6706</v>
      </c>
      <c r="D288" s="454"/>
      <c r="E288" s="455"/>
      <c r="F288" s="378">
        <v>410</v>
      </c>
      <c r="G288" s="378">
        <v>270</v>
      </c>
      <c r="H288" s="378">
        <v>1025</v>
      </c>
      <c r="I288" s="378">
        <v>675</v>
      </c>
      <c r="J288" s="385">
        <v>2.5</v>
      </c>
    </row>
    <row r="289" spans="1:10" ht="126" customHeight="1">
      <c r="A289" s="55">
        <v>286</v>
      </c>
      <c r="B289" s="55" t="s">
        <v>93</v>
      </c>
      <c r="C289" s="453" t="s">
        <v>6707</v>
      </c>
      <c r="D289" s="454"/>
      <c r="E289" s="455"/>
      <c r="F289" s="378">
        <v>390</v>
      </c>
      <c r="G289" s="378">
        <v>260</v>
      </c>
      <c r="H289" s="378">
        <v>858.00000000000011</v>
      </c>
      <c r="I289" s="378">
        <v>572</v>
      </c>
      <c r="J289" s="385">
        <v>2.2000000000000002</v>
      </c>
    </row>
    <row r="290" spans="1:10" ht="78.75" customHeight="1">
      <c r="A290" s="55">
        <v>287</v>
      </c>
      <c r="B290" s="55" t="s">
        <v>94</v>
      </c>
      <c r="C290" s="453" t="s">
        <v>6708</v>
      </c>
      <c r="D290" s="454"/>
      <c r="E290" s="455"/>
      <c r="F290" s="378">
        <v>370</v>
      </c>
      <c r="G290" s="378">
        <v>250</v>
      </c>
      <c r="H290" s="378">
        <v>666</v>
      </c>
      <c r="I290" s="378">
        <v>450</v>
      </c>
      <c r="J290" s="385">
        <v>1.8</v>
      </c>
    </row>
    <row r="291" spans="1:10" ht="63">
      <c r="A291" s="55">
        <v>288</v>
      </c>
      <c r="B291" s="55" t="s">
        <v>4834</v>
      </c>
      <c r="C291" s="56" t="s">
        <v>6428</v>
      </c>
      <c r="D291" s="56" t="s">
        <v>6429</v>
      </c>
      <c r="E291" s="56" t="s">
        <v>6430</v>
      </c>
      <c r="F291" s="363">
        <v>450</v>
      </c>
      <c r="G291" s="108">
        <v>290</v>
      </c>
      <c r="H291" s="383">
        <v>1500</v>
      </c>
      <c r="I291" s="383">
        <v>966.66666666666663</v>
      </c>
      <c r="J291" s="384">
        <v>3.3333333333333335</v>
      </c>
    </row>
    <row r="292" spans="1:10" ht="141.75" customHeight="1">
      <c r="A292" s="55">
        <v>289</v>
      </c>
      <c r="B292" s="55" t="s">
        <v>20</v>
      </c>
      <c r="C292" s="453" t="s">
        <v>6709</v>
      </c>
      <c r="D292" s="454"/>
      <c r="E292" s="455"/>
      <c r="F292" s="378">
        <v>410</v>
      </c>
      <c r="G292" s="378">
        <v>270</v>
      </c>
      <c r="H292" s="378">
        <v>1025</v>
      </c>
      <c r="I292" s="378">
        <v>675</v>
      </c>
      <c r="J292" s="385">
        <v>2.5</v>
      </c>
    </row>
    <row r="293" spans="1:10" ht="157.5" customHeight="1">
      <c r="A293" s="55">
        <v>290</v>
      </c>
      <c r="B293" s="55" t="s">
        <v>21</v>
      </c>
      <c r="C293" s="453" t="s">
        <v>6710</v>
      </c>
      <c r="D293" s="454"/>
      <c r="E293" s="455"/>
      <c r="F293" s="378">
        <v>390</v>
      </c>
      <c r="G293" s="378">
        <v>260</v>
      </c>
      <c r="H293" s="378">
        <v>858.00000000000011</v>
      </c>
      <c r="I293" s="378">
        <v>572</v>
      </c>
      <c r="J293" s="385">
        <v>2.2000000000000002</v>
      </c>
    </row>
    <row r="294" spans="1:10" ht="94.5" customHeight="1">
      <c r="A294" s="55">
        <v>291</v>
      </c>
      <c r="B294" s="55" t="s">
        <v>22</v>
      </c>
      <c r="C294" s="453" t="s">
        <v>6711</v>
      </c>
      <c r="D294" s="454"/>
      <c r="E294" s="455"/>
      <c r="F294" s="378">
        <v>370</v>
      </c>
      <c r="G294" s="378">
        <v>250</v>
      </c>
      <c r="H294" s="378">
        <v>666</v>
      </c>
      <c r="I294" s="378">
        <v>450</v>
      </c>
      <c r="J294" s="385">
        <v>1.8</v>
      </c>
    </row>
    <row r="295" spans="1:10" ht="141.75" customHeight="1">
      <c r="A295" s="55">
        <v>292</v>
      </c>
      <c r="B295" s="55" t="s">
        <v>92</v>
      </c>
      <c r="C295" s="453" t="s">
        <v>6712</v>
      </c>
      <c r="D295" s="454"/>
      <c r="E295" s="455"/>
      <c r="F295" s="378">
        <v>410</v>
      </c>
      <c r="G295" s="378">
        <v>270</v>
      </c>
      <c r="H295" s="378">
        <v>1025</v>
      </c>
      <c r="I295" s="378">
        <v>675</v>
      </c>
      <c r="J295" s="385">
        <v>2.5</v>
      </c>
    </row>
    <row r="296" spans="1:10" ht="157.5" customHeight="1">
      <c r="A296" s="55">
        <v>293</v>
      </c>
      <c r="B296" s="55" t="s">
        <v>93</v>
      </c>
      <c r="C296" s="453" t="s">
        <v>6713</v>
      </c>
      <c r="D296" s="454"/>
      <c r="E296" s="455"/>
      <c r="F296" s="378">
        <v>390</v>
      </c>
      <c r="G296" s="378">
        <v>260</v>
      </c>
      <c r="H296" s="378">
        <v>858.00000000000011</v>
      </c>
      <c r="I296" s="378">
        <v>572</v>
      </c>
      <c r="J296" s="385">
        <v>2.2000000000000002</v>
      </c>
    </row>
    <row r="297" spans="1:10" ht="110.25" customHeight="1">
      <c r="A297" s="55">
        <v>294</v>
      </c>
      <c r="B297" s="55" t="s">
        <v>94</v>
      </c>
      <c r="C297" s="453" t="s">
        <v>6714</v>
      </c>
      <c r="D297" s="454"/>
      <c r="E297" s="455"/>
      <c r="F297" s="378">
        <v>370</v>
      </c>
      <c r="G297" s="378">
        <v>250</v>
      </c>
      <c r="H297" s="378">
        <v>666</v>
      </c>
      <c r="I297" s="378">
        <v>450</v>
      </c>
      <c r="J297" s="385">
        <v>1.8</v>
      </c>
    </row>
    <row r="298" spans="1:10" ht="31.5">
      <c r="A298" s="55">
        <v>295</v>
      </c>
      <c r="B298" s="55" t="s">
        <v>4330</v>
      </c>
      <c r="C298" s="56" t="s">
        <v>4251</v>
      </c>
      <c r="D298" s="56" t="s">
        <v>6435</v>
      </c>
      <c r="E298" s="56" t="s">
        <v>4340</v>
      </c>
      <c r="F298" s="363">
        <v>450</v>
      </c>
      <c r="G298" s="108">
        <v>290</v>
      </c>
      <c r="H298" s="383">
        <v>1500</v>
      </c>
      <c r="I298" s="383">
        <v>966.66666666666663</v>
      </c>
      <c r="J298" s="384">
        <v>3.3333333333333335</v>
      </c>
    </row>
    <row r="299" spans="1:10" ht="110.25" customHeight="1">
      <c r="A299" s="55">
        <v>296</v>
      </c>
      <c r="B299" s="55" t="s">
        <v>20</v>
      </c>
      <c r="C299" s="453" t="s">
        <v>6715</v>
      </c>
      <c r="D299" s="454"/>
      <c r="E299" s="455"/>
      <c r="F299" s="378">
        <v>410</v>
      </c>
      <c r="G299" s="378">
        <v>270</v>
      </c>
      <c r="H299" s="378">
        <v>1025</v>
      </c>
      <c r="I299" s="378">
        <v>675</v>
      </c>
      <c r="J299" s="385">
        <v>2.5</v>
      </c>
    </row>
    <row r="300" spans="1:10" ht="126" customHeight="1">
      <c r="A300" s="55">
        <v>297</v>
      </c>
      <c r="B300" s="55" t="s">
        <v>21</v>
      </c>
      <c r="C300" s="453" t="s">
        <v>6716</v>
      </c>
      <c r="D300" s="454"/>
      <c r="E300" s="455"/>
      <c r="F300" s="378">
        <v>390</v>
      </c>
      <c r="G300" s="378">
        <v>260</v>
      </c>
      <c r="H300" s="378">
        <v>858.00000000000011</v>
      </c>
      <c r="I300" s="378">
        <v>572</v>
      </c>
      <c r="J300" s="385">
        <v>2.2000000000000002</v>
      </c>
    </row>
    <row r="301" spans="1:10" ht="78.75" customHeight="1">
      <c r="A301" s="55">
        <v>298</v>
      </c>
      <c r="B301" s="55" t="s">
        <v>22</v>
      </c>
      <c r="C301" s="453" t="s">
        <v>6717</v>
      </c>
      <c r="D301" s="454"/>
      <c r="E301" s="455"/>
      <c r="F301" s="378">
        <v>370</v>
      </c>
      <c r="G301" s="378">
        <v>250</v>
      </c>
      <c r="H301" s="378">
        <v>666</v>
      </c>
      <c r="I301" s="378">
        <v>450</v>
      </c>
      <c r="J301" s="385">
        <v>1.8</v>
      </c>
    </row>
    <row r="302" spans="1:10" ht="110.25" customHeight="1">
      <c r="A302" s="55">
        <v>299</v>
      </c>
      <c r="B302" s="55" t="s">
        <v>92</v>
      </c>
      <c r="C302" s="453" t="s">
        <v>6718</v>
      </c>
      <c r="D302" s="454"/>
      <c r="E302" s="455"/>
      <c r="F302" s="378">
        <v>410</v>
      </c>
      <c r="G302" s="378">
        <v>270</v>
      </c>
      <c r="H302" s="378">
        <v>1025</v>
      </c>
      <c r="I302" s="378">
        <v>675</v>
      </c>
      <c r="J302" s="385">
        <v>2.5</v>
      </c>
    </row>
    <row r="303" spans="1:10" ht="126" customHeight="1">
      <c r="A303" s="55">
        <v>300</v>
      </c>
      <c r="B303" s="55" t="s">
        <v>93</v>
      </c>
      <c r="C303" s="453" t="s">
        <v>6719</v>
      </c>
      <c r="D303" s="454"/>
      <c r="E303" s="455"/>
      <c r="F303" s="378">
        <v>390</v>
      </c>
      <c r="G303" s="378">
        <v>260</v>
      </c>
      <c r="H303" s="378">
        <v>858.00000000000011</v>
      </c>
      <c r="I303" s="378">
        <v>572</v>
      </c>
      <c r="J303" s="385">
        <v>2.2000000000000002</v>
      </c>
    </row>
    <row r="304" spans="1:10" ht="78.75" customHeight="1">
      <c r="A304" s="55">
        <v>301</v>
      </c>
      <c r="B304" s="55" t="s">
        <v>94</v>
      </c>
      <c r="C304" s="453" t="s">
        <v>6720</v>
      </c>
      <c r="D304" s="454"/>
      <c r="E304" s="455"/>
      <c r="F304" s="378">
        <v>370</v>
      </c>
      <c r="G304" s="378">
        <v>250</v>
      </c>
      <c r="H304" s="378">
        <v>666</v>
      </c>
      <c r="I304" s="378">
        <v>450</v>
      </c>
      <c r="J304" s="385">
        <v>1.8</v>
      </c>
    </row>
    <row r="305" spans="1:10" ht="31.5">
      <c r="A305" s="55">
        <v>302</v>
      </c>
      <c r="B305" s="55" t="s">
        <v>4334</v>
      </c>
      <c r="C305" s="56" t="s">
        <v>4251</v>
      </c>
      <c r="D305" s="56" t="s">
        <v>4340</v>
      </c>
      <c r="E305" s="56" t="s">
        <v>6440</v>
      </c>
      <c r="F305" s="363">
        <v>450</v>
      </c>
      <c r="G305" s="108">
        <v>290</v>
      </c>
      <c r="H305" s="383">
        <v>1500</v>
      </c>
      <c r="I305" s="383">
        <v>966.66666666666663</v>
      </c>
      <c r="J305" s="384">
        <v>3.3333333333333335</v>
      </c>
    </row>
    <row r="306" spans="1:10" ht="110.25" customHeight="1">
      <c r="A306" s="55">
        <v>303</v>
      </c>
      <c r="B306" s="55" t="s">
        <v>20</v>
      </c>
      <c r="C306" s="453" t="s">
        <v>6721</v>
      </c>
      <c r="D306" s="454"/>
      <c r="E306" s="455"/>
      <c r="F306" s="378">
        <v>410</v>
      </c>
      <c r="G306" s="378">
        <v>270</v>
      </c>
      <c r="H306" s="378">
        <v>1025</v>
      </c>
      <c r="I306" s="378">
        <v>675</v>
      </c>
      <c r="J306" s="385">
        <v>2.5</v>
      </c>
    </row>
    <row r="307" spans="1:10" ht="126" customHeight="1">
      <c r="A307" s="55">
        <v>304</v>
      </c>
      <c r="B307" s="55" t="s">
        <v>21</v>
      </c>
      <c r="C307" s="453" t="s">
        <v>6722</v>
      </c>
      <c r="D307" s="454"/>
      <c r="E307" s="455"/>
      <c r="F307" s="378">
        <v>390</v>
      </c>
      <c r="G307" s="378">
        <v>260</v>
      </c>
      <c r="H307" s="378">
        <v>858.00000000000011</v>
      </c>
      <c r="I307" s="378">
        <v>572</v>
      </c>
      <c r="J307" s="385">
        <v>2.2000000000000002</v>
      </c>
    </row>
    <row r="308" spans="1:10" ht="63" customHeight="1">
      <c r="A308" s="55">
        <v>305</v>
      </c>
      <c r="B308" s="55" t="s">
        <v>22</v>
      </c>
      <c r="C308" s="453" t="s">
        <v>6723</v>
      </c>
      <c r="D308" s="454"/>
      <c r="E308" s="455"/>
      <c r="F308" s="378">
        <v>370</v>
      </c>
      <c r="G308" s="378">
        <v>250</v>
      </c>
      <c r="H308" s="378">
        <v>666</v>
      </c>
      <c r="I308" s="378">
        <v>450</v>
      </c>
      <c r="J308" s="385">
        <v>1.8</v>
      </c>
    </row>
    <row r="309" spans="1:10" ht="110.25" customHeight="1">
      <c r="A309" s="55">
        <v>306</v>
      </c>
      <c r="B309" s="55" t="s">
        <v>92</v>
      </c>
      <c r="C309" s="453" t="s">
        <v>6724</v>
      </c>
      <c r="D309" s="454"/>
      <c r="E309" s="455"/>
      <c r="F309" s="378">
        <v>410</v>
      </c>
      <c r="G309" s="378">
        <v>270</v>
      </c>
      <c r="H309" s="378">
        <v>1025</v>
      </c>
      <c r="I309" s="378">
        <v>675</v>
      </c>
      <c r="J309" s="385">
        <v>2.5</v>
      </c>
    </row>
    <row r="310" spans="1:10" ht="126" customHeight="1">
      <c r="A310" s="55">
        <v>307</v>
      </c>
      <c r="B310" s="55" t="s">
        <v>93</v>
      </c>
      <c r="C310" s="453" t="s">
        <v>6725</v>
      </c>
      <c r="D310" s="454"/>
      <c r="E310" s="455"/>
      <c r="F310" s="378">
        <v>390</v>
      </c>
      <c r="G310" s="378">
        <v>260</v>
      </c>
      <c r="H310" s="378">
        <v>858.00000000000011</v>
      </c>
      <c r="I310" s="378">
        <v>572</v>
      </c>
      <c r="J310" s="385">
        <v>2.2000000000000002</v>
      </c>
    </row>
    <row r="311" spans="1:10" ht="63" customHeight="1">
      <c r="A311" s="55">
        <v>308</v>
      </c>
      <c r="B311" s="55" t="s">
        <v>94</v>
      </c>
      <c r="C311" s="453" t="s">
        <v>6726</v>
      </c>
      <c r="D311" s="454"/>
      <c r="E311" s="455"/>
      <c r="F311" s="378">
        <v>370</v>
      </c>
      <c r="G311" s="378">
        <v>250</v>
      </c>
      <c r="H311" s="378">
        <v>666</v>
      </c>
      <c r="I311" s="378">
        <v>450</v>
      </c>
      <c r="J311" s="385">
        <v>1.8</v>
      </c>
    </row>
    <row r="312" spans="1:10">
      <c r="A312" s="55">
        <v>309</v>
      </c>
      <c r="B312" s="55" t="s">
        <v>4893</v>
      </c>
      <c r="C312" s="56" t="s">
        <v>6441</v>
      </c>
      <c r="D312" s="56" t="s">
        <v>4416</v>
      </c>
      <c r="E312" s="56" t="s">
        <v>6442</v>
      </c>
      <c r="F312" s="363">
        <v>450</v>
      </c>
      <c r="G312" s="108">
        <v>290</v>
      </c>
      <c r="H312" s="383">
        <v>1500</v>
      </c>
      <c r="I312" s="383">
        <v>966.66666666666663</v>
      </c>
      <c r="J312" s="384">
        <v>3.3333333333333335</v>
      </c>
    </row>
    <row r="313" spans="1:10" ht="110.25" customHeight="1">
      <c r="A313" s="55">
        <v>310</v>
      </c>
      <c r="B313" s="55" t="s">
        <v>20</v>
      </c>
      <c r="C313" s="453" t="s">
        <v>6727</v>
      </c>
      <c r="D313" s="454"/>
      <c r="E313" s="455"/>
      <c r="F313" s="378">
        <v>410</v>
      </c>
      <c r="G313" s="378">
        <v>270</v>
      </c>
      <c r="H313" s="378">
        <v>1025</v>
      </c>
      <c r="I313" s="378">
        <v>675</v>
      </c>
      <c r="J313" s="385">
        <v>2.5</v>
      </c>
    </row>
    <row r="314" spans="1:10" ht="126" customHeight="1">
      <c r="A314" s="55">
        <v>311</v>
      </c>
      <c r="B314" s="55" t="s">
        <v>21</v>
      </c>
      <c r="C314" s="453" t="s">
        <v>6728</v>
      </c>
      <c r="D314" s="454"/>
      <c r="E314" s="455"/>
      <c r="F314" s="378">
        <v>390</v>
      </c>
      <c r="G314" s="378">
        <v>260</v>
      </c>
      <c r="H314" s="378">
        <v>858.00000000000011</v>
      </c>
      <c r="I314" s="378">
        <v>572</v>
      </c>
      <c r="J314" s="385">
        <v>2.2000000000000002</v>
      </c>
    </row>
    <row r="315" spans="1:10" ht="63" customHeight="1">
      <c r="A315" s="55">
        <v>312</v>
      </c>
      <c r="B315" s="55" t="s">
        <v>22</v>
      </c>
      <c r="C315" s="453" t="s">
        <v>6729</v>
      </c>
      <c r="D315" s="454"/>
      <c r="E315" s="455"/>
      <c r="F315" s="378">
        <v>370</v>
      </c>
      <c r="G315" s="378">
        <v>250</v>
      </c>
      <c r="H315" s="378">
        <v>666</v>
      </c>
      <c r="I315" s="378">
        <v>450</v>
      </c>
      <c r="J315" s="385">
        <v>1.8</v>
      </c>
    </row>
    <row r="316" spans="1:10" ht="110.25" customHeight="1">
      <c r="A316" s="55">
        <v>313</v>
      </c>
      <c r="B316" s="55" t="s">
        <v>92</v>
      </c>
      <c r="C316" s="453" t="s">
        <v>6730</v>
      </c>
      <c r="D316" s="454"/>
      <c r="E316" s="455"/>
      <c r="F316" s="378">
        <v>410</v>
      </c>
      <c r="G316" s="378">
        <v>270</v>
      </c>
      <c r="H316" s="378">
        <v>1025</v>
      </c>
      <c r="I316" s="378">
        <v>675</v>
      </c>
      <c r="J316" s="385">
        <v>2.5</v>
      </c>
    </row>
    <row r="317" spans="1:10" ht="126" customHeight="1">
      <c r="A317" s="55">
        <v>314</v>
      </c>
      <c r="B317" s="55" t="s">
        <v>93</v>
      </c>
      <c r="C317" s="453" t="s">
        <v>6731</v>
      </c>
      <c r="D317" s="454"/>
      <c r="E317" s="455"/>
      <c r="F317" s="378">
        <v>390</v>
      </c>
      <c r="G317" s="378">
        <v>260</v>
      </c>
      <c r="H317" s="378">
        <v>858.00000000000011</v>
      </c>
      <c r="I317" s="378">
        <v>572</v>
      </c>
      <c r="J317" s="385">
        <v>2.2000000000000002</v>
      </c>
    </row>
    <row r="318" spans="1:10" ht="63" customHeight="1">
      <c r="A318" s="55">
        <v>315</v>
      </c>
      <c r="B318" s="55" t="s">
        <v>94</v>
      </c>
      <c r="C318" s="453" t="s">
        <v>6732</v>
      </c>
      <c r="D318" s="454"/>
      <c r="E318" s="455"/>
      <c r="F318" s="378">
        <v>370</v>
      </c>
      <c r="G318" s="378">
        <v>250</v>
      </c>
      <c r="H318" s="378">
        <v>666</v>
      </c>
      <c r="I318" s="378">
        <v>450</v>
      </c>
      <c r="J318" s="385">
        <v>1.8</v>
      </c>
    </row>
    <row r="319" spans="1:10" ht="31.5">
      <c r="A319" s="55">
        <v>316</v>
      </c>
      <c r="B319" s="55" t="s">
        <v>4388</v>
      </c>
      <c r="C319" s="56" t="s">
        <v>3949</v>
      </c>
      <c r="D319" s="56" t="s">
        <v>4416</v>
      </c>
      <c r="E319" s="56" t="s">
        <v>6459</v>
      </c>
      <c r="F319" s="363">
        <v>450</v>
      </c>
      <c r="G319" s="108">
        <v>290</v>
      </c>
      <c r="H319" s="383">
        <v>1500</v>
      </c>
      <c r="I319" s="383">
        <v>966.66666666666663</v>
      </c>
      <c r="J319" s="384">
        <v>3.3333333333333335</v>
      </c>
    </row>
    <row r="320" spans="1:10" ht="110.25" customHeight="1">
      <c r="A320" s="55">
        <v>317</v>
      </c>
      <c r="B320" s="55" t="s">
        <v>20</v>
      </c>
      <c r="C320" s="453" t="s">
        <v>6733</v>
      </c>
      <c r="D320" s="454"/>
      <c r="E320" s="455"/>
      <c r="F320" s="378">
        <v>410</v>
      </c>
      <c r="G320" s="378">
        <v>270</v>
      </c>
      <c r="H320" s="378">
        <v>1025</v>
      </c>
      <c r="I320" s="378">
        <v>675</v>
      </c>
      <c r="J320" s="385">
        <v>2.5</v>
      </c>
    </row>
    <row r="321" spans="1:10" ht="126" customHeight="1">
      <c r="A321" s="55">
        <v>318</v>
      </c>
      <c r="B321" s="55" t="s">
        <v>21</v>
      </c>
      <c r="C321" s="453" t="s">
        <v>6734</v>
      </c>
      <c r="D321" s="454"/>
      <c r="E321" s="455"/>
      <c r="F321" s="378">
        <v>390</v>
      </c>
      <c r="G321" s="378">
        <v>260</v>
      </c>
      <c r="H321" s="378">
        <v>858.00000000000011</v>
      </c>
      <c r="I321" s="378">
        <v>572</v>
      </c>
      <c r="J321" s="385">
        <v>2.2000000000000002</v>
      </c>
    </row>
    <row r="322" spans="1:10" ht="63" customHeight="1">
      <c r="A322" s="55">
        <v>319</v>
      </c>
      <c r="B322" s="55" t="s">
        <v>22</v>
      </c>
      <c r="C322" s="453" t="s">
        <v>6735</v>
      </c>
      <c r="D322" s="454"/>
      <c r="E322" s="455"/>
      <c r="F322" s="378">
        <v>370</v>
      </c>
      <c r="G322" s="378">
        <v>250</v>
      </c>
      <c r="H322" s="378">
        <v>666</v>
      </c>
      <c r="I322" s="378">
        <v>450</v>
      </c>
      <c r="J322" s="385">
        <v>1.8</v>
      </c>
    </row>
    <row r="323" spans="1:10" ht="110.25" customHeight="1">
      <c r="A323" s="55">
        <v>320</v>
      </c>
      <c r="B323" s="55" t="s">
        <v>92</v>
      </c>
      <c r="C323" s="453" t="s">
        <v>6736</v>
      </c>
      <c r="D323" s="454"/>
      <c r="E323" s="455"/>
      <c r="F323" s="378">
        <v>410</v>
      </c>
      <c r="G323" s="378">
        <v>270</v>
      </c>
      <c r="H323" s="378">
        <v>1025</v>
      </c>
      <c r="I323" s="378">
        <v>675</v>
      </c>
      <c r="J323" s="385">
        <v>2.5</v>
      </c>
    </row>
    <row r="324" spans="1:10" ht="126" customHeight="1">
      <c r="A324" s="55">
        <v>321</v>
      </c>
      <c r="B324" s="55" t="s">
        <v>93</v>
      </c>
      <c r="C324" s="453" t="s">
        <v>6737</v>
      </c>
      <c r="D324" s="454"/>
      <c r="E324" s="455"/>
      <c r="F324" s="378">
        <v>390</v>
      </c>
      <c r="G324" s="378">
        <v>260</v>
      </c>
      <c r="H324" s="378">
        <v>858.00000000000011</v>
      </c>
      <c r="I324" s="378">
        <v>572</v>
      </c>
      <c r="J324" s="385">
        <v>2.2000000000000002</v>
      </c>
    </row>
    <row r="325" spans="1:10" ht="63" customHeight="1">
      <c r="A325" s="55">
        <v>322</v>
      </c>
      <c r="B325" s="55" t="s">
        <v>94</v>
      </c>
      <c r="C325" s="453" t="s">
        <v>6738</v>
      </c>
      <c r="D325" s="454"/>
      <c r="E325" s="455"/>
      <c r="F325" s="378">
        <v>370</v>
      </c>
      <c r="G325" s="378">
        <v>250</v>
      </c>
      <c r="H325" s="378">
        <v>666</v>
      </c>
      <c r="I325" s="378">
        <v>450</v>
      </c>
      <c r="J325" s="385">
        <v>1.8</v>
      </c>
    </row>
    <row r="326" spans="1:10" ht="31.5">
      <c r="A326" s="55">
        <v>323</v>
      </c>
      <c r="B326" s="55" t="s">
        <v>4392</v>
      </c>
      <c r="C326" s="56" t="s">
        <v>3949</v>
      </c>
      <c r="D326" s="56" t="s">
        <v>6459</v>
      </c>
      <c r="E326" s="56" t="s">
        <v>6460</v>
      </c>
      <c r="F326" s="363">
        <v>450</v>
      </c>
      <c r="G326" s="108">
        <v>290</v>
      </c>
      <c r="H326" s="383">
        <v>1500</v>
      </c>
      <c r="I326" s="383">
        <v>966.66666666666663</v>
      </c>
      <c r="J326" s="384">
        <v>3.3333333333333335</v>
      </c>
    </row>
    <row r="327" spans="1:10" ht="110.25" customHeight="1">
      <c r="A327" s="55">
        <v>324</v>
      </c>
      <c r="B327" s="55" t="s">
        <v>20</v>
      </c>
      <c r="C327" s="453" t="s">
        <v>6739</v>
      </c>
      <c r="D327" s="454"/>
      <c r="E327" s="455"/>
      <c r="F327" s="378">
        <v>410</v>
      </c>
      <c r="G327" s="378">
        <v>270</v>
      </c>
      <c r="H327" s="378">
        <v>1025</v>
      </c>
      <c r="I327" s="378">
        <v>675</v>
      </c>
      <c r="J327" s="385">
        <v>2.5</v>
      </c>
    </row>
    <row r="328" spans="1:10" ht="126" customHeight="1">
      <c r="A328" s="55">
        <v>325</v>
      </c>
      <c r="B328" s="55" t="s">
        <v>21</v>
      </c>
      <c r="C328" s="453" t="s">
        <v>6740</v>
      </c>
      <c r="D328" s="454"/>
      <c r="E328" s="455"/>
      <c r="F328" s="378">
        <v>390</v>
      </c>
      <c r="G328" s="378">
        <v>260</v>
      </c>
      <c r="H328" s="378">
        <v>858.00000000000011</v>
      </c>
      <c r="I328" s="378">
        <v>572</v>
      </c>
      <c r="J328" s="385">
        <v>2.2000000000000002</v>
      </c>
    </row>
    <row r="329" spans="1:10" ht="63" customHeight="1">
      <c r="A329" s="55">
        <v>326</v>
      </c>
      <c r="B329" s="55" t="s">
        <v>22</v>
      </c>
      <c r="C329" s="453" t="s">
        <v>6741</v>
      </c>
      <c r="D329" s="454"/>
      <c r="E329" s="455"/>
      <c r="F329" s="378">
        <v>370</v>
      </c>
      <c r="G329" s="378">
        <v>250</v>
      </c>
      <c r="H329" s="378">
        <v>666</v>
      </c>
      <c r="I329" s="378">
        <v>450</v>
      </c>
      <c r="J329" s="385">
        <v>1.8</v>
      </c>
    </row>
    <row r="330" spans="1:10" ht="110.25" customHeight="1">
      <c r="A330" s="55">
        <v>327</v>
      </c>
      <c r="B330" s="55" t="s">
        <v>92</v>
      </c>
      <c r="C330" s="453" t="s">
        <v>6742</v>
      </c>
      <c r="D330" s="454"/>
      <c r="E330" s="455"/>
      <c r="F330" s="378">
        <v>410</v>
      </c>
      <c r="G330" s="378">
        <v>270</v>
      </c>
      <c r="H330" s="378">
        <v>1025</v>
      </c>
      <c r="I330" s="378">
        <v>675</v>
      </c>
      <c r="J330" s="385">
        <v>2.5</v>
      </c>
    </row>
    <row r="331" spans="1:10" ht="126" customHeight="1">
      <c r="A331" s="55">
        <v>328</v>
      </c>
      <c r="B331" s="55" t="s">
        <v>93</v>
      </c>
      <c r="C331" s="453" t="s">
        <v>6743</v>
      </c>
      <c r="D331" s="454"/>
      <c r="E331" s="455"/>
      <c r="F331" s="378">
        <v>390</v>
      </c>
      <c r="G331" s="378">
        <v>260</v>
      </c>
      <c r="H331" s="378">
        <v>858.00000000000011</v>
      </c>
      <c r="I331" s="378">
        <v>572</v>
      </c>
      <c r="J331" s="385">
        <v>2.2000000000000002</v>
      </c>
    </row>
    <row r="332" spans="1:10" ht="63" customHeight="1">
      <c r="A332" s="55">
        <v>329</v>
      </c>
      <c r="B332" s="55" t="s">
        <v>94</v>
      </c>
      <c r="C332" s="453" t="s">
        <v>6744</v>
      </c>
      <c r="D332" s="454"/>
      <c r="E332" s="455"/>
      <c r="F332" s="378">
        <v>370</v>
      </c>
      <c r="G332" s="378">
        <v>250</v>
      </c>
      <c r="H332" s="378">
        <v>666</v>
      </c>
      <c r="I332" s="378">
        <v>450</v>
      </c>
      <c r="J332" s="385">
        <v>1.8</v>
      </c>
    </row>
    <row r="333" spans="1:10">
      <c r="A333" s="55">
        <v>330</v>
      </c>
      <c r="B333" s="55" t="s">
        <v>4405</v>
      </c>
      <c r="C333" s="56" t="s">
        <v>247</v>
      </c>
      <c r="D333" s="56" t="s">
        <v>6461</v>
      </c>
      <c r="E333" s="56" t="s">
        <v>6462</v>
      </c>
      <c r="F333" s="363">
        <v>450</v>
      </c>
      <c r="G333" s="108">
        <v>290</v>
      </c>
      <c r="H333" s="383">
        <v>1500</v>
      </c>
      <c r="I333" s="383">
        <v>966.66666666666663</v>
      </c>
      <c r="J333" s="384">
        <v>3.3333333333333335</v>
      </c>
    </row>
    <row r="334" spans="1:10" ht="110.25" customHeight="1">
      <c r="A334" s="55">
        <v>331</v>
      </c>
      <c r="B334" s="55" t="s">
        <v>20</v>
      </c>
      <c r="C334" s="453" t="s">
        <v>6745</v>
      </c>
      <c r="D334" s="454"/>
      <c r="E334" s="455"/>
      <c r="F334" s="378">
        <v>410</v>
      </c>
      <c r="G334" s="378">
        <v>270</v>
      </c>
      <c r="H334" s="378">
        <v>1025</v>
      </c>
      <c r="I334" s="378">
        <v>675</v>
      </c>
      <c r="J334" s="385">
        <v>2.5</v>
      </c>
    </row>
    <row r="335" spans="1:10" ht="126" customHeight="1">
      <c r="A335" s="55">
        <v>332</v>
      </c>
      <c r="B335" s="55" t="s">
        <v>21</v>
      </c>
      <c r="C335" s="453" t="s">
        <v>6746</v>
      </c>
      <c r="D335" s="454"/>
      <c r="E335" s="455"/>
      <c r="F335" s="378">
        <v>390</v>
      </c>
      <c r="G335" s="378">
        <v>260</v>
      </c>
      <c r="H335" s="378">
        <v>858.00000000000011</v>
      </c>
      <c r="I335" s="378">
        <v>572</v>
      </c>
      <c r="J335" s="385">
        <v>2.2000000000000002</v>
      </c>
    </row>
    <row r="336" spans="1:10" ht="63" customHeight="1">
      <c r="A336" s="55">
        <v>333</v>
      </c>
      <c r="B336" s="55" t="s">
        <v>22</v>
      </c>
      <c r="C336" s="453" t="s">
        <v>6747</v>
      </c>
      <c r="D336" s="454"/>
      <c r="E336" s="455"/>
      <c r="F336" s="378">
        <v>370</v>
      </c>
      <c r="G336" s="378">
        <v>250</v>
      </c>
      <c r="H336" s="378">
        <v>666</v>
      </c>
      <c r="I336" s="378">
        <v>450</v>
      </c>
      <c r="J336" s="385">
        <v>1.8</v>
      </c>
    </row>
    <row r="337" spans="1:10" ht="110.25" customHeight="1">
      <c r="A337" s="55">
        <v>334</v>
      </c>
      <c r="B337" s="55" t="s">
        <v>92</v>
      </c>
      <c r="C337" s="453" t="s">
        <v>6748</v>
      </c>
      <c r="D337" s="454"/>
      <c r="E337" s="455"/>
      <c r="F337" s="378">
        <v>410</v>
      </c>
      <c r="G337" s="378">
        <v>270</v>
      </c>
      <c r="H337" s="378">
        <v>1025</v>
      </c>
      <c r="I337" s="378">
        <v>675</v>
      </c>
      <c r="J337" s="385">
        <v>2.5</v>
      </c>
    </row>
    <row r="338" spans="1:10" ht="126" customHeight="1">
      <c r="A338" s="55">
        <v>335</v>
      </c>
      <c r="B338" s="55" t="s">
        <v>93</v>
      </c>
      <c r="C338" s="453" t="s">
        <v>6749</v>
      </c>
      <c r="D338" s="454"/>
      <c r="E338" s="455"/>
      <c r="F338" s="378">
        <v>390</v>
      </c>
      <c r="G338" s="378">
        <v>260</v>
      </c>
      <c r="H338" s="378">
        <v>858.00000000000011</v>
      </c>
      <c r="I338" s="378">
        <v>572</v>
      </c>
      <c r="J338" s="385">
        <v>2.2000000000000002</v>
      </c>
    </row>
    <row r="339" spans="1:10" ht="63" customHeight="1">
      <c r="A339" s="55">
        <v>336</v>
      </c>
      <c r="B339" s="55" t="s">
        <v>94</v>
      </c>
      <c r="C339" s="453" t="s">
        <v>6750</v>
      </c>
      <c r="D339" s="454"/>
      <c r="E339" s="455"/>
      <c r="F339" s="378">
        <v>370</v>
      </c>
      <c r="G339" s="378">
        <v>250</v>
      </c>
      <c r="H339" s="378">
        <v>666</v>
      </c>
      <c r="I339" s="378">
        <v>450</v>
      </c>
      <c r="J339" s="385">
        <v>1.8</v>
      </c>
    </row>
  </sheetData>
  <autoFilter ref="A3:L339" xr:uid="{322743B0-3787-407F-BD51-422107DAF1CD}"/>
  <mergeCells count="293">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315:E315"/>
    <mergeCell ref="C316:E316"/>
    <mergeCell ref="C317:E317"/>
    <mergeCell ref="C318:E318"/>
    <mergeCell ref="C306:E306"/>
    <mergeCell ref="C307:E307"/>
    <mergeCell ref="C308:E308"/>
    <mergeCell ref="C309:E309"/>
    <mergeCell ref="C310:E310"/>
    <mergeCell ref="C311:E311"/>
    <mergeCell ref="C300:E300"/>
    <mergeCell ref="C301:E301"/>
    <mergeCell ref="C302:E302"/>
    <mergeCell ref="C303:E303"/>
    <mergeCell ref="C304:E304"/>
    <mergeCell ref="C313:E313"/>
    <mergeCell ref="C314:E314"/>
    <mergeCell ref="C299:E299"/>
    <mergeCell ref="C297:E297"/>
    <mergeCell ref="C295:E295"/>
    <mergeCell ref="C296:E296"/>
    <mergeCell ref="C283:E283"/>
    <mergeCell ref="C271:E271"/>
    <mergeCell ref="C285:E285"/>
    <mergeCell ref="C286:E286"/>
    <mergeCell ref="C287:E287"/>
    <mergeCell ref="C288:E288"/>
    <mergeCell ref="C289:E289"/>
    <mergeCell ref="C290:E290"/>
    <mergeCell ref="C292:E292"/>
    <mergeCell ref="C293:E293"/>
    <mergeCell ref="C294:E294"/>
    <mergeCell ref="C282:E282"/>
    <mergeCell ref="C272:E272"/>
    <mergeCell ref="C273:E273"/>
    <mergeCell ref="C274:E274"/>
    <mergeCell ref="C275:E275"/>
    <mergeCell ref="C276:E276"/>
    <mergeCell ref="C278:E278"/>
    <mergeCell ref="C279:E279"/>
    <mergeCell ref="C280:E280"/>
    <mergeCell ref="C281:E281"/>
    <mergeCell ref="C320:E320"/>
    <mergeCell ref="C321:E321"/>
    <mergeCell ref="C322:E322"/>
    <mergeCell ref="C323:E323"/>
    <mergeCell ref="C324:E324"/>
    <mergeCell ref="C325:E325"/>
    <mergeCell ref="C327:E327"/>
    <mergeCell ref="C328:E328"/>
    <mergeCell ref="C329:E329"/>
    <mergeCell ref="C330:E330"/>
    <mergeCell ref="C331:E331"/>
    <mergeCell ref="C332:E332"/>
    <mergeCell ref="C334:E334"/>
    <mergeCell ref="C335:E335"/>
    <mergeCell ref="C336:E336"/>
    <mergeCell ref="C337:E337"/>
    <mergeCell ref="C338:E338"/>
    <mergeCell ref="C339:E339"/>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2025-10-22T08:46:23Z</cp:lastPrinted>
  <dcterms:created xsi:type="dcterms:W3CDTF">2025-08-18T04:18:15Z</dcterms:created>
  <dcterms:modified xsi:type="dcterms:W3CDTF">2025-11-06T03:58:36Z</dcterms:modified>
</cp:coreProperties>
</file>